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nica/Documents/Constructora Terra google drive/Contratos/Año 2025/Invitacion DTSC-MC-028-2025/actas de pago/Acta N4/Acta 04/"/>
    </mc:Choice>
  </mc:AlternateContent>
  <xr:revisionPtr revIDLastSave="0" documentId="13_ncr:1_{6A9178B5-94B9-4E4D-A48F-0A9B674686C1}" xr6:coauthVersionLast="47" xr6:coauthVersionMax="47" xr10:uidLastSave="{00000000-0000-0000-0000-000000000000}"/>
  <bookViews>
    <workbookView xWindow="1020" yWindow="500" windowWidth="26260" windowHeight="16340" tabRatio="791" firstSheet="6" activeTab="20" xr2:uid="{B248BE56-CBF9-4E37-84D0-09CA4CDD7E9D}"/>
  </bookViews>
  <sheets>
    <sheet name="PRESUPUESTO OFICIAL" sheetId="4" state="hidden" r:id="rId1"/>
    <sheet name="SOM" sheetId="51" state="hidden" r:id="rId2"/>
    <sheet name="Acta" sheetId="1" r:id="rId3"/>
    <sheet name="8,1" sheetId="2" r:id="rId4"/>
    <sheet name="8,1 foto" sheetId="70" r:id="rId5"/>
    <sheet name="9,38" sheetId="73" r:id="rId6"/>
    <sheet name="9,38 foto" sheetId="53" r:id="rId7"/>
    <sheet name="9,39" sheetId="143" r:id="rId8"/>
    <sheet name="9,39 foto " sheetId="144" r:id="rId9"/>
    <sheet name="9,40 " sheetId="146" r:id="rId10"/>
    <sheet name="9,40 foto " sheetId="145" r:id="rId11"/>
    <sheet name="11,8" sheetId="60" r:id="rId12"/>
    <sheet name="11,8 foto" sheetId="87" r:id="rId13"/>
    <sheet name="12,2" sheetId="21" r:id="rId14"/>
    <sheet name="12,2 foto" sheetId="88" r:id="rId15"/>
    <sheet name="12,7" sheetId="72" r:id="rId16"/>
    <sheet name="12,7 foto" sheetId="84" r:id="rId17"/>
    <sheet name="ONP 9" sheetId="59" r:id="rId18"/>
    <sheet name="ONP 9 foto" sheetId="85" r:id="rId19"/>
    <sheet name="ONP 13" sheetId="57" r:id="rId20"/>
    <sheet name="ONP 13 foto" sheetId="81" r:id="rId21"/>
    <sheet name="Hoja1" sheetId="52" r:id="rId22"/>
    <sheet name="14" sheetId="29" state="hidden" r:id="rId23"/>
    <sheet name="14.1" sheetId="30" state="hidden" r:id="rId24"/>
    <sheet name="15" sheetId="31" state="hidden" r:id="rId25"/>
    <sheet name="15.1" sheetId="32" state="hidden" r:id="rId26"/>
    <sheet name="16" sheetId="33" state="hidden" r:id="rId27"/>
    <sheet name="16.1" sheetId="34" state="hidden" r:id="rId28"/>
    <sheet name="17" sheetId="35" state="hidden" r:id="rId29"/>
    <sheet name="17.1" sheetId="36" state="hidden" r:id="rId30"/>
    <sheet name="18" sheetId="37" state="hidden" r:id="rId31"/>
    <sheet name="18.1" sheetId="38" state="hidden" r:id="rId32"/>
    <sheet name="19" sheetId="39" state="hidden" r:id="rId33"/>
    <sheet name="19.1" sheetId="40" state="hidden" r:id="rId34"/>
    <sheet name="9 (2)" sheetId="41" state="hidden" r:id="rId35"/>
    <sheet name="9.1 (2)" sheetId="42" state="hidden" r:id="rId36"/>
    <sheet name="10 (2)" sheetId="43" state="hidden" r:id="rId37"/>
    <sheet name="10.1 (2)" sheetId="44" state="hidden" r:id="rId38"/>
    <sheet name="11 (2)" sheetId="45" state="hidden" r:id="rId39"/>
    <sheet name="11.1 (2)" sheetId="46" state="hidden" r:id="rId40"/>
    <sheet name="12 (2)" sheetId="47" state="hidden" r:id="rId41"/>
    <sheet name="12.1 (2)" sheetId="48" state="hidden" r:id="rId42"/>
    <sheet name="13 (2)" sheetId="49" state="hidden" r:id="rId43"/>
    <sheet name="13.1 (2)" sheetId="50" state="hidden" r:id="rId44"/>
  </sheets>
  <externalReferences>
    <externalReference r:id="rId45"/>
    <externalReference r:id="rId46"/>
    <externalReference r:id="rId47"/>
  </externalReferences>
  <definedNames>
    <definedName name="__a1" localSheetId="0" hidden="1">{"TAB1",#N/A,TRUE,"GENERAL";"TAB2",#N/A,TRUE,"GENERAL";"TAB3",#N/A,TRUE,"GENERAL";"TAB4",#N/A,TRUE,"GENERAL";"TAB5",#N/A,TRUE,"GENERAL"}</definedName>
    <definedName name="__a1" hidden="1">{"TAB1",#N/A,TRUE,"GENERAL";"TAB2",#N/A,TRUE,"GENERAL";"TAB3",#N/A,TRUE,"GENERAL";"TAB4",#N/A,TRUE,"GENERAL";"TAB5",#N/A,TRUE,"GENERAL"}</definedName>
    <definedName name="__a3" localSheetId="0" hidden="1">{"TAB1",#N/A,TRUE,"GENERAL";"TAB2",#N/A,TRUE,"GENERAL";"TAB3",#N/A,TRUE,"GENERAL";"TAB4",#N/A,TRUE,"GENERAL";"TAB5",#N/A,TRUE,"GENERAL"}</definedName>
    <definedName name="__a3" hidden="1">{"TAB1",#N/A,TRUE,"GENERAL";"TAB2",#N/A,TRUE,"GENERAL";"TAB3",#N/A,TRUE,"GENERAL";"TAB4",#N/A,TRUE,"GENERAL";"TAB5",#N/A,TRUE,"GENERAL"}</definedName>
    <definedName name="__a4" localSheetId="0" hidden="1">{"via1",#N/A,TRUE,"general";"via2",#N/A,TRUE,"general";"via3",#N/A,TRUE,"general"}</definedName>
    <definedName name="__a4" hidden="1">{"via1",#N/A,TRUE,"general";"via2",#N/A,TRUE,"general";"via3",#N/A,TRUE,"general"}</definedName>
    <definedName name="__a5" localSheetId="0" hidden="1">{"TAB1",#N/A,TRUE,"GENERAL";"TAB2",#N/A,TRUE,"GENERAL";"TAB3",#N/A,TRUE,"GENERAL";"TAB4",#N/A,TRUE,"GENERAL";"TAB5",#N/A,TRUE,"GENERAL"}</definedName>
    <definedName name="__a5" hidden="1">{"TAB1",#N/A,TRUE,"GENERAL";"TAB2",#N/A,TRUE,"GENERAL";"TAB3",#N/A,TRUE,"GENERAL";"TAB4",#N/A,TRUE,"GENERAL";"TAB5",#N/A,TRUE,"GENERAL"}</definedName>
    <definedName name="__a6" localSheetId="0" hidden="1">{"TAB1",#N/A,TRUE,"GENERAL";"TAB2",#N/A,TRUE,"GENERAL";"TAB3",#N/A,TRUE,"GENERAL";"TAB4",#N/A,TRUE,"GENERAL";"TAB5",#N/A,TRUE,"GENERAL"}</definedName>
    <definedName name="__a6" hidden="1">{"TAB1",#N/A,TRUE,"GENERAL";"TAB2",#N/A,TRUE,"GENERAL";"TAB3",#N/A,TRUE,"GENERAL";"TAB4",#N/A,TRUE,"GENERAL";"TAB5",#N/A,TRUE,"GENERAL"}</definedName>
    <definedName name="__b2" localSheetId="0" hidden="1">{"TAB1",#N/A,TRUE,"GENERAL";"TAB2",#N/A,TRUE,"GENERAL";"TAB3",#N/A,TRUE,"GENERAL";"TAB4",#N/A,TRUE,"GENERAL";"TAB5",#N/A,TRUE,"GENERAL"}</definedName>
    <definedName name="__b2" hidden="1">{"TAB1",#N/A,TRUE,"GENERAL";"TAB2",#N/A,TRUE,"GENERAL";"TAB3",#N/A,TRUE,"GENERAL";"TAB4",#N/A,TRUE,"GENERAL";"TAB5",#N/A,TRUE,"GENERAL"}</definedName>
    <definedName name="__b3" localSheetId="0" hidden="1">{"TAB1",#N/A,TRUE,"GENERAL";"TAB2",#N/A,TRUE,"GENERAL";"TAB3",#N/A,TRUE,"GENERAL";"TAB4",#N/A,TRUE,"GENERAL";"TAB5",#N/A,TRUE,"GENERAL"}</definedName>
    <definedName name="__b3" hidden="1">{"TAB1",#N/A,TRUE,"GENERAL";"TAB2",#N/A,TRUE,"GENERAL";"TAB3",#N/A,TRUE,"GENERAL";"TAB4",#N/A,TRUE,"GENERAL";"TAB5",#N/A,TRUE,"GENERAL"}</definedName>
    <definedName name="__b4" localSheetId="0" hidden="1">{"TAB1",#N/A,TRUE,"GENERAL";"TAB2",#N/A,TRUE,"GENERAL";"TAB3",#N/A,TRUE,"GENERAL";"TAB4",#N/A,TRUE,"GENERAL";"TAB5",#N/A,TRUE,"GENERAL"}</definedName>
    <definedName name="__b4" hidden="1">{"TAB1",#N/A,TRUE,"GENERAL";"TAB2",#N/A,TRUE,"GENERAL";"TAB3",#N/A,TRUE,"GENERAL";"TAB4",#N/A,TRUE,"GENERAL";"TAB5",#N/A,TRUE,"GENERAL"}</definedName>
    <definedName name="__b5" localSheetId="0" hidden="1">{"TAB1",#N/A,TRUE,"GENERAL";"TAB2",#N/A,TRUE,"GENERAL";"TAB3",#N/A,TRUE,"GENERAL";"TAB4",#N/A,TRUE,"GENERAL";"TAB5",#N/A,TRUE,"GENERAL"}</definedName>
    <definedName name="__b5" hidden="1">{"TAB1",#N/A,TRUE,"GENERAL";"TAB2",#N/A,TRUE,"GENERAL";"TAB3",#N/A,TRUE,"GENERAL";"TAB4",#N/A,TRUE,"GENERAL";"TAB5",#N/A,TRUE,"GENERAL"}</definedName>
    <definedName name="__b6" localSheetId="0" hidden="1">{"TAB1",#N/A,TRUE,"GENERAL";"TAB2",#N/A,TRUE,"GENERAL";"TAB3",#N/A,TRUE,"GENERAL";"TAB4",#N/A,TRUE,"GENERAL";"TAB5",#N/A,TRUE,"GENERAL"}</definedName>
    <definedName name="__b6" hidden="1">{"TAB1",#N/A,TRUE,"GENERAL";"TAB2",#N/A,TRUE,"GENERAL";"TAB3",#N/A,TRUE,"GENERAL";"TAB4",#N/A,TRUE,"GENERAL";"TAB5",#N/A,TRUE,"GENERAL"}</definedName>
    <definedName name="__b7" localSheetId="0" hidden="1">{"via1",#N/A,TRUE,"general";"via2",#N/A,TRUE,"general";"via3",#N/A,TRUE,"general"}</definedName>
    <definedName name="__b7" hidden="1">{"via1",#N/A,TRUE,"general";"via2",#N/A,TRUE,"general";"via3",#N/A,TRUE,"general"}</definedName>
    <definedName name="__b8" localSheetId="0" hidden="1">{"via1",#N/A,TRUE,"general";"via2",#N/A,TRUE,"general";"via3",#N/A,TRUE,"general"}</definedName>
    <definedName name="__b8" hidden="1">{"via1",#N/A,TRUE,"general";"via2",#N/A,TRUE,"general";"via3",#N/A,TRUE,"general"}</definedName>
    <definedName name="__bb9" localSheetId="0" hidden="1">{"TAB1",#N/A,TRUE,"GENERAL";"TAB2",#N/A,TRUE,"GENERAL";"TAB3",#N/A,TRUE,"GENERAL";"TAB4",#N/A,TRUE,"GENERAL";"TAB5",#N/A,TRUE,"GENERAL"}</definedName>
    <definedName name="__bb9" hidden="1">{"TAB1",#N/A,TRUE,"GENERAL";"TAB2",#N/A,TRUE,"GENERAL";"TAB3",#N/A,TRUE,"GENERAL";"TAB4",#N/A,TRUE,"GENERAL";"TAB5",#N/A,TRUE,"GENERAL"}</definedName>
    <definedName name="__bgb5" localSheetId="0" hidden="1">{"TAB1",#N/A,TRUE,"GENERAL";"TAB2",#N/A,TRUE,"GENERAL";"TAB3",#N/A,TRUE,"GENERAL";"TAB4",#N/A,TRUE,"GENERAL";"TAB5",#N/A,TRUE,"GENERAL"}</definedName>
    <definedName name="__bgb5" hidden="1">{"TAB1",#N/A,TRUE,"GENERAL";"TAB2",#N/A,TRUE,"GENERAL";"TAB3",#N/A,TRUE,"GENERAL";"TAB4",#N/A,TRUE,"GENERAL";"TAB5",#N/A,TRUE,"GENERAL"}</definedName>
    <definedName name="__g2" localSheetId="0" hidden="1">{"TAB1",#N/A,TRUE,"GENERAL";"TAB2",#N/A,TRUE,"GENERAL";"TAB3",#N/A,TRUE,"GENERAL";"TAB4",#N/A,TRUE,"GENERAL";"TAB5",#N/A,TRUE,"GENERAL"}</definedName>
    <definedName name="__g2" hidden="1">{"TAB1",#N/A,TRUE,"GENERAL";"TAB2",#N/A,TRUE,"GENERAL";"TAB3",#N/A,TRUE,"GENERAL";"TAB4",#N/A,TRUE,"GENERAL";"TAB5",#N/A,TRUE,"GENERAL"}</definedName>
    <definedName name="__g3" localSheetId="0" hidden="1">{"via1",#N/A,TRUE,"general";"via2",#N/A,TRUE,"general";"via3",#N/A,TRUE,"general"}</definedName>
    <definedName name="__g3" hidden="1">{"via1",#N/A,TRUE,"general";"via2",#N/A,TRUE,"general";"via3",#N/A,TRUE,"general"}</definedName>
    <definedName name="__g4" localSheetId="0" hidden="1">{"via1",#N/A,TRUE,"general";"via2",#N/A,TRUE,"general";"via3",#N/A,TRUE,"general"}</definedName>
    <definedName name="__g4" hidden="1">{"via1",#N/A,TRUE,"general";"via2",#N/A,TRUE,"general";"via3",#N/A,TRUE,"general"}</definedName>
    <definedName name="__g5" localSheetId="0" hidden="1">{"via1",#N/A,TRUE,"general";"via2",#N/A,TRUE,"general";"via3",#N/A,TRUE,"general"}</definedName>
    <definedName name="__g5" hidden="1">{"via1",#N/A,TRUE,"general";"via2",#N/A,TRUE,"general";"via3",#N/A,TRUE,"general"}</definedName>
    <definedName name="__g6" localSheetId="0" hidden="1">{"via1",#N/A,TRUE,"general";"via2",#N/A,TRUE,"general";"via3",#N/A,TRUE,"general"}</definedName>
    <definedName name="__g6" hidden="1">{"via1",#N/A,TRUE,"general";"via2",#N/A,TRUE,"general";"via3",#N/A,TRUE,"general"}</definedName>
    <definedName name="__g7" localSheetId="0" hidden="1">{"TAB1",#N/A,TRUE,"GENERAL";"TAB2",#N/A,TRUE,"GENERAL";"TAB3",#N/A,TRUE,"GENERAL";"TAB4",#N/A,TRUE,"GENERAL";"TAB5",#N/A,TRUE,"GENERAL"}</definedName>
    <definedName name="__g7" hidden="1">{"TAB1",#N/A,TRUE,"GENERAL";"TAB2",#N/A,TRUE,"GENERAL";"TAB3",#N/A,TRUE,"GENERAL";"TAB4",#N/A,TRUE,"GENERAL";"TAB5",#N/A,TRUE,"GENERAL"}</definedName>
    <definedName name="__GR1" localSheetId="0" hidden="1">{"TAB1",#N/A,TRUE,"GENERAL";"TAB2",#N/A,TRUE,"GENERAL";"TAB3",#N/A,TRUE,"GENERAL";"TAB4",#N/A,TRUE,"GENERAL";"TAB5",#N/A,TRUE,"GENERAL"}</definedName>
    <definedName name="__GR1" hidden="1">{"TAB1",#N/A,TRUE,"GENERAL";"TAB2",#N/A,TRUE,"GENERAL";"TAB3",#N/A,TRUE,"GENERAL";"TAB4",#N/A,TRUE,"GENERAL";"TAB5",#N/A,TRUE,"GENERAL"}</definedName>
    <definedName name="__gtr4" localSheetId="0" hidden="1">{"via1",#N/A,TRUE,"general";"via2",#N/A,TRUE,"general";"via3",#N/A,TRUE,"general"}</definedName>
    <definedName name="__gtr4" hidden="1">{"via1",#N/A,TRUE,"general";"via2",#N/A,TRUE,"general";"via3",#N/A,TRUE,"general"}</definedName>
    <definedName name="__h2" localSheetId="0" hidden="1">{"via1",#N/A,TRUE,"general";"via2",#N/A,TRUE,"general";"via3",#N/A,TRUE,"general"}</definedName>
    <definedName name="__h2" hidden="1">{"via1",#N/A,TRUE,"general";"via2",#N/A,TRUE,"general";"via3",#N/A,TRUE,"general"}</definedName>
    <definedName name="__h3" localSheetId="0" hidden="1">{"via1",#N/A,TRUE,"general";"via2",#N/A,TRUE,"general";"via3",#N/A,TRUE,"general"}</definedName>
    <definedName name="__h3" hidden="1">{"via1",#N/A,TRUE,"general";"via2",#N/A,TRUE,"general";"via3",#N/A,TRUE,"general"}</definedName>
    <definedName name="__h4" localSheetId="0" hidden="1">{"TAB1",#N/A,TRUE,"GENERAL";"TAB2",#N/A,TRUE,"GENERAL";"TAB3",#N/A,TRUE,"GENERAL";"TAB4",#N/A,TRUE,"GENERAL";"TAB5",#N/A,TRUE,"GENERAL"}</definedName>
    <definedName name="__h4" hidden="1">{"TAB1",#N/A,TRUE,"GENERAL";"TAB2",#N/A,TRUE,"GENERAL";"TAB3",#N/A,TRUE,"GENERAL";"TAB4",#N/A,TRUE,"GENERAL";"TAB5",#N/A,TRUE,"GENERAL"}</definedName>
    <definedName name="__h5" localSheetId="0" hidden="1">{"TAB1",#N/A,TRUE,"GENERAL";"TAB2",#N/A,TRUE,"GENERAL";"TAB3",#N/A,TRUE,"GENERAL";"TAB4",#N/A,TRUE,"GENERAL";"TAB5",#N/A,TRUE,"GENERAL"}</definedName>
    <definedName name="__h5" hidden="1">{"TAB1",#N/A,TRUE,"GENERAL";"TAB2",#N/A,TRUE,"GENERAL";"TAB3",#N/A,TRUE,"GENERAL";"TAB4",#N/A,TRUE,"GENERAL";"TAB5",#N/A,TRUE,"GENERAL"}</definedName>
    <definedName name="__h6" localSheetId="0" hidden="1">{"via1",#N/A,TRUE,"general";"via2",#N/A,TRUE,"general";"via3",#N/A,TRUE,"general"}</definedName>
    <definedName name="__h6" hidden="1">{"via1",#N/A,TRUE,"general";"via2",#N/A,TRUE,"general";"via3",#N/A,TRUE,"general"}</definedName>
    <definedName name="__h7" localSheetId="0" hidden="1">{"TAB1",#N/A,TRUE,"GENERAL";"TAB2",#N/A,TRUE,"GENERAL";"TAB3",#N/A,TRUE,"GENERAL";"TAB4",#N/A,TRUE,"GENERAL";"TAB5",#N/A,TRUE,"GENERAL"}</definedName>
    <definedName name="__h7" hidden="1">{"TAB1",#N/A,TRUE,"GENERAL";"TAB2",#N/A,TRUE,"GENERAL";"TAB3",#N/A,TRUE,"GENERAL";"TAB4",#N/A,TRUE,"GENERAL";"TAB5",#N/A,TRUE,"GENERAL"}</definedName>
    <definedName name="__h8" localSheetId="0" hidden="1">{"via1",#N/A,TRUE,"general";"via2",#N/A,TRUE,"general";"via3",#N/A,TRUE,"general"}</definedName>
    <definedName name="__h8" hidden="1">{"via1",#N/A,TRUE,"general";"via2",#N/A,TRUE,"general";"via3",#N/A,TRUE,"general"}</definedName>
    <definedName name="__hfh7" localSheetId="0" hidden="1">{"via1",#N/A,TRUE,"general";"via2",#N/A,TRUE,"general";"via3",#N/A,TRUE,"general"}</definedName>
    <definedName name="__hfh7" hidden="1">{"via1",#N/A,TRUE,"general";"via2",#N/A,TRUE,"general";"via3",#N/A,TRUE,"general"}</definedName>
    <definedName name="__i4" localSheetId="0" hidden="1">{"via1",#N/A,TRUE,"general";"via2",#N/A,TRUE,"general";"via3",#N/A,TRUE,"general"}</definedName>
    <definedName name="__i4" hidden="1">{"via1",#N/A,TRUE,"general";"via2",#N/A,TRUE,"general";"via3",#N/A,TRUE,"general"}</definedName>
    <definedName name="__i5" localSheetId="0" hidden="1">{"TAB1",#N/A,TRUE,"GENERAL";"TAB2",#N/A,TRUE,"GENERAL";"TAB3",#N/A,TRUE,"GENERAL";"TAB4",#N/A,TRUE,"GENERAL";"TAB5",#N/A,TRUE,"GENERAL"}</definedName>
    <definedName name="__i5" hidden="1">{"TAB1",#N/A,TRUE,"GENERAL";"TAB2",#N/A,TRUE,"GENERAL";"TAB3",#N/A,TRUE,"GENERAL";"TAB4",#N/A,TRUE,"GENERAL";"TAB5",#N/A,TRUE,"GENERAL"}</definedName>
    <definedName name="__i6" localSheetId="0" hidden="1">{"TAB1",#N/A,TRUE,"GENERAL";"TAB2",#N/A,TRUE,"GENERAL";"TAB3",#N/A,TRUE,"GENERAL";"TAB4",#N/A,TRUE,"GENERAL";"TAB5",#N/A,TRUE,"GENERAL"}</definedName>
    <definedName name="__i6" hidden="1">{"TAB1",#N/A,TRUE,"GENERAL";"TAB2",#N/A,TRUE,"GENERAL";"TAB3",#N/A,TRUE,"GENERAL";"TAB4",#N/A,TRUE,"GENERAL";"TAB5",#N/A,TRUE,"GENERAL"}</definedName>
    <definedName name="__i7" localSheetId="0" hidden="1">{"via1",#N/A,TRUE,"general";"via2",#N/A,TRUE,"general";"via3",#N/A,TRUE,"general"}</definedName>
    <definedName name="__i7" hidden="1">{"via1",#N/A,TRUE,"general";"via2",#N/A,TRUE,"general";"via3",#N/A,TRUE,"general"}</definedName>
    <definedName name="__i77" localSheetId="0" hidden="1">{"TAB1",#N/A,TRUE,"GENERAL";"TAB2",#N/A,TRUE,"GENERAL";"TAB3",#N/A,TRUE,"GENERAL";"TAB4",#N/A,TRUE,"GENERAL";"TAB5",#N/A,TRUE,"GENERAL"}</definedName>
    <definedName name="__i77" hidden="1">{"TAB1",#N/A,TRUE,"GENERAL";"TAB2",#N/A,TRUE,"GENERAL";"TAB3",#N/A,TRUE,"GENERAL";"TAB4",#N/A,TRUE,"GENERAL";"TAB5",#N/A,TRUE,"GENERAL"}</definedName>
    <definedName name="__i8" localSheetId="0" hidden="1">{"via1",#N/A,TRUE,"general";"via2",#N/A,TRUE,"general";"via3",#N/A,TRUE,"general"}</definedName>
    <definedName name="__i8" hidden="1">{"via1",#N/A,TRUE,"general";"via2",#N/A,TRUE,"general";"via3",#N/A,TRUE,"general"}</definedName>
    <definedName name="__i9" localSheetId="0" hidden="1">{"TAB1",#N/A,TRUE,"GENERAL";"TAB2",#N/A,TRUE,"GENERAL";"TAB3",#N/A,TRUE,"GENERAL";"TAB4",#N/A,TRUE,"GENERAL";"TAB5",#N/A,TRUE,"GENERAL"}</definedName>
    <definedName name="__i9" hidden="1">{"TAB1",#N/A,TRUE,"GENERAL";"TAB2",#N/A,TRUE,"GENERAL";"TAB3",#N/A,TRUE,"GENERAL";"TAB4",#N/A,TRUE,"GENERAL";"TAB5",#N/A,TRUE,"GENERAL"}</definedName>
    <definedName name="__k3" localSheetId="0" hidden="1">{"TAB1",#N/A,TRUE,"GENERAL";"TAB2",#N/A,TRUE,"GENERAL";"TAB3",#N/A,TRUE,"GENERAL";"TAB4",#N/A,TRUE,"GENERAL";"TAB5",#N/A,TRUE,"GENERAL"}</definedName>
    <definedName name="__k3" hidden="1">{"TAB1",#N/A,TRUE,"GENERAL";"TAB2",#N/A,TRUE,"GENERAL";"TAB3",#N/A,TRUE,"GENERAL";"TAB4",#N/A,TRUE,"GENERAL";"TAB5",#N/A,TRUE,"GENERAL"}</definedName>
    <definedName name="__k4" localSheetId="0" hidden="1">{"via1",#N/A,TRUE,"general";"via2",#N/A,TRUE,"general";"via3",#N/A,TRUE,"general"}</definedName>
    <definedName name="__k4" hidden="1">{"via1",#N/A,TRUE,"general";"via2",#N/A,TRUE,"general";"via3",#N/A,TRUE,"general"}</definedName>
    <definedName name="__k5" localSheetId="0" hidden="1">{"via1",#N/A,TRUE,"general";"via2",#N/A,TRUE,"general";"via3",#N/A,TRUE,"general"}</definedName>
    <definedName name="__k5" hidden="1">{"via1",#N/A,TRUE,"general";"via2",#N/A,TRUE,"general";"via3",#N/A,TRUE,"general"}</definedName>
    <definedName name="__k6" localSheetId="0" hidden="1">{"TAB1",#N/A,TRUE,"GENERAL";"TAB2",#N/A,TRUE,"GENERAL";"TAB3",#N/A,TRUE,"GENERAL";"TAB4",#N/A,TRUE,"GENERAL";"TAB5",#N/A,TRUE,"GENERAL"}</definedName>
    <definedName name="__k6" hidden="1">{"TAB1",#N/A,TRUE,"GENERAL";"TAB2",#N/A,TRUE,"GENERAL";"TAB3",#N/A,TRUE,"GENERAL";"TAB4",#N/A,TRUE,"GENERAL";"TAB5",#N/A,TRUE,"GENERAL"}</definedName>
    <definedName name="__k7" localSheetId="0" hidden="1">{"via1",#N/A,TRUE,"general";"via2",#N/A,TRUE,"general";"via3",#N/A,TRUE,"general"}</definedName>
    <definedName name="__k7" hidden="1">{"via1",#N/A,TRUE,"general";"via2",#N/A,TRUE,"general";"via3",#N/A,TRUE,"general"}</definedName>
    <definedName name="__k8" localSheetId="0" hidden="1">{"via1",#N/A,TRUE,"general";"via2",#N/A,TRUE,"general";"via3",#N/A,TRUE,"general"}</definedName>
    <definedName name="__k8" hidden="1">{"via1",#N/A,TRUE,"general";"via2",#N/A,TRUE,"general";"via3",#N/A,TRUE,"general"}</definedName>
    <definedName name="__k9" localSheetId="0" hidden="1">{"TAB1",#N/A,TRUE,"GENERAL";"TAB2",#N/A,TRUE,"GENERAL";"TAB3",#N/A,TRUE,"GENERAL";"TAB4",#N/A,TRUE,"GENERAL";"TAB5",#N/A,TRUE,"GENERAL"}</definedName>
    <definedName name="__k9" hidden="1">{"TAB1",#N/A,TRUE,"GENERAL";"TAB2",#N/A,TRUE,"GENERAL";"TAB3",#N/A,TRUE,"GENERAL";"TAB4",#N/A,TRUE,"GENERAL";"TAB5",#N/A,TRUE,"GENERAL"}</definedName>
    <definedName name="__kjk6" localSheetId="0" hidden="1">{"TAB1",#N/A,TRUE,"GENERAL";"TAB2",#N/A,TRUE,"GENERAL";"TAB3",#N/A,TRUE,"GENERAL";"TAB4",#N/A,TRUE,"GENERAL";"TAB5",#N/A,TRUE,"GENERAL"}</definedName>
    <definedName name="__kjk6" hidden="1">{"TAB1",#N/A,TRUE,"GENERAL";"TAB2",#N/A,TRUE,"GENERAL";"TAB3",#N/A,TRUE,"GENERAL";"TAB4",#N/A,TRUE,"GENERAL";"TAB5",#N/A,TRUE,"GENERAL"}</definedName>
    <definedName name="__m3" localSheetId="0" hidden="1">{"via1",#N/A,TRUE,"general";"via2",#N/A,TRUE,"general";"via3",#N/A,TRUE,"general"}</definedName>
    <definedName name="__m3" hidden="1">{"via1",#N/A,TRUE,"general";"via2",#N/A,TRUE,"general";"via3",#N/A,TRUE,"general"}</definedName>
    <definedName name="__m4" localSheetId="0" hidden="1">{"TAB1",#N/A,TRUE,"GENERAL";"TAB2",#N/A,TRUE,"GENERAL";"TAB3",#N/A,TRUE,"GENERAL";"TAB4",#N/A,TRUE,"GENERAL";"TAB5",#N/A,TRUE,"GENERAL"}</definedName>
    <definedName name="__m4" hidden="1">{"TAB1",#N/A,TRUE,"GENERAL";"TAB2",#N/A,TRUE,"GENERAL";"TAB3",#N/A,TRUE,"GENERAL";"TAB4",#N/A,TRUE,"GENERAL";"TAB5",#N/A,TRUE,"GENERAL"}</definedName>
    <definedName name="__m5" localSheetId="0" hidden="1">{"via1",#N/A,TRUE,"general";"via2",#N/A,TRUE,"general";"via3",#N/A,TRUE,"general"}</definedName>
    <definedName name="__m5" hidden="1">{"via1",#N/A,TRUE,"general";"via2",#N/A,TRUE,"general";"via3",#N/A,TRUE,"general"}</definedName>
    <definedName name="__m6" localSheetId="0" hidden="1">{"TAB1",#N/A,TRUE,"GENERAL";"TAB2",#N/A,TRUE,"GENERAL";"TAB3",#N/A,TRUE,"GENERAL";"TAB4",#N/A,TRUE,"GENERAL";"TAB5",#N/A,TRUE,"GENERAL"}</definedName>
    <definedName name="__m6" hidden="1">{"TAB1",#N/A,TRUE,"GENERAL";"TAB2",#N/A,TRUE,"GENERAL";"TAB3",#N/A,TRUE,"GENERAL";"TAB4",#N/A,TRUE,"GENERAL";"TAB5",#N/A,TRUE,"GENERAL"}</definedName>
    <definedName name="__m7" localSheetId="0" hidden="1">{"TAB1",#N/A,TRUE,"GENERAL";"TAB2",#N/A,TRUE,"GENERAL";"TAB3",#N/A,TRUE,"GENERAL";"TAB4",#N/A,TRUE,"GENERAL";"TAB5",#N/A,TRUE,"GENERAL"}</definedName>
    <definedName name="__m7" hidden="1">{"TAB1",#N/A,TRUE,"GENERAL";"TAB2",#N/A,TRUE,"GENERAL";"TAB3",#N/A,TRUE,"GENERAL";"TAB4",#N/A,TRUE,"GENERAL";"TAB5",#N/A,TRUE,"GENERAL"}</definedName>
    <definedName name="__m8" localSheetId="0" hidden="1">{"via1",#N/A,TRUE,"general";"via2",#N/A,TRUE,"general";"via3",#N/A,TRUE,"general"}</definedName>
    <definedName name="__m8" hidden="1">{"via1",#N/A,TRUE,"general";"via2",#N/A,TRUE,"general";"via3",#N/A,TRUE,"general"}</definedName>
    <definedName name="__m9" localSheetId="0" hidden="1">{"via1",#N/A,TRUE,"general";"via2",#N/A,TRUE,"general";"via3",#N/A,TRUE,"general"}</definedName>
    <definedName name="__m9" hidden="1">{"via1",#N/A,TRUE,"general";"via2",#N/A,TRUE,"general";"via3",#N/A,TRUE,"general"}</definedName>
    <definedName name="__n3" localSheetId="0" hidden="1">{"TAB1",#N/A,TRUE,"GENERAL";"TAB2",#N/A,TRUE,"GENERAL";"TAB3",#N/A,TRUE,"GENERAL";"TAB4",#N/A,TRUE,"GENERAL";"TAB5",#N/A,TRUE,"GENERAL"}</definedName>
    <definedName name="__n3" hidden="1">{"TAB1",#N/A,TRUE,"GENERAL";"TAB2",#N/A,TRUE,"GENERAL";"TAB3",#N/A,TRUE,"GENERAL";"TAB4",#N/A,TRUE,"GENERAL";"TAB5",#N/A,TRUE,"GENERAL"}</definedName>
    <definedName name="__n4" localSheetId="0" hidden="1">{"via1",#N/A,TRUE,"general";"via2",#N/A,TRUE,"general";"via3",#N/A,TRUE,"general"}</definedName>
    <definedName name="__n4" hidden="1">{"via1",#N/A,TRUE,"general";"via2",#N/A,TRUE,"general";"via3",#N/A,TRUE,"general"}</definedName>
    <definedName name="__n5" localSheetId="0" hidden="1">{"TAB1",#N/A,TRUE,"GENERAL";"TAB2",#N/A,TRUE,"GENERAL";"TAB3",#N/A,TRUE,"GENERAL";"TAB4",#N/A,TRUE,"GENERAL";"TAB5",#N/A,TRUE,"GENERAL"}</definedName>
    <definedName name="__n5" hidden="1">{"TAB1",#N/A,TRUE,"GENERAL";"TAB2",#N/A,TRUE,"GENERAL";"TAB3",#N/A,TRUE,"GENERAL";"TAB4",#N/A,TRUE,"GENERAL";"TAB5",#N/A,TRUE,"GENERAL"}</definedName>
    <definedName name="__nyn7" localSheetId="0" hidden="1">{"via1",#N/A,TRUE,"general";"via2",#N/A,TRUE,"general";"via3",#N/A,TRUE,"general"}</definedName>
    <definedName name="__nyn7" hidden="1">{"via1",#N/A,TRUE,"general";"via2",#N/A,TRUE,"general";"via3",#N/A,TRUE,"general"}</definedName>
    <definedName name="__o4" localSheetId="0" hidden="1">{"via1",#N/A,TRUE,"general";"via2",#N/A,TRUE,"general";"via3",#N/A,TRUE,"general"}</definedName>
    <definedName name="__o4" hidden="1">{"via1",#N/A,TRUE,"general";"via2",#N/A,TRUE,"general";"via3",#N/A,TRUE,"general"}</definedName>
    <definedName name="__o5" localSheetId="0" hidden="1">{"TAB1",#N/A,TRUE,"GENERAL";"TAB2",#N/A,TRUE,"GENERAL";"TAB3",#N/A,TRUE,"GENERAL";"TAB4",#N/A,TRUE,"GENERAL";"TAB5",#N/A,TRUE,"GENERAL"}</definedName>
    <definedName name="__o5" hidden="1">{"TAB1",#N/A,TRUE,"GENERAL";"TAB2",#N/A,TRUE,"GENERAL";"TAB3",#N/A,TRUE,"GENERAL";"TAB4",#N/A,TRUE,"GENERAL";"TAB5",#N/A,TRUE,"GENERAL"}</definedName>
    <definedName name="__o6" localSheetId="0" hidden="1">{"TAB1",#N/A,TRUE,"GENERAL";"TAB2",#N/A,TRUE,"GENERAL";"TAB3",#N/A,TRUE,"GENERAL";"TAB4",#N/A,TRUE,"GENERAL";"TAB5",#N/A,TRUE,"GENERAL"}</definedName>
    <definedName name="__o6" hidden="1">{"TAB1",#N/A,TRUE,"GENERAL";"TAB2",#N/A,TRUE,"GENERAL";"TAB3",#N/A,TRUE,"GENERAL";"TAB4",#N/A,TRUE,"GENERAL";"TAB5",#N/A,TRUE,"GENERAL"}</definedName>
    <definedName name="__o7" localSheetId="0" hidden="1">{"TAB1",#N/A,TRUE,"GENERAL";"TAB2",#N/A,TRUE,"GENERAL";"TAB3",#N/A,TRUE,"GENERAL";"TAB4",#N/A,TRUE,"GENERAL";"TAB5",#N/A,TRUE,"GENERAL"}</definedName>
    <definedName name="__o7" hidden="1">{"TAB1",#N/A,TRUE,"GENERAL";"TAB2",#N/A,TRUE,"GENERAL";"TAB3",#N/A,TRUE,"GENERAL";"TAB4",#N/A,TRUE,"GENERAL";"TAB5",#N/A,TRUE,"GENERAL"}</definedName>
    <definedName name="__o8" localSheetId="0" hidden="1">{"via1",#N/A,TRUE,"general";"via2",#N/A,TRUE,"general";"via3",#N/A,TRUE,"general"}</definedName>
    <definedName name="__o8" hidden="1">{"via1",#N/A,TRUE,"general";"via2",#N/A,TRUE,"general";"via3",#N/A,TRUE,"general"}</definedName>
    <definedName name="__o9" localSheetId="0" hidden="1">{"TAB1",#N/A,TRUE,"GENERAL";"TAB2",#N/A,TRUE,"GENERAL";"TAB3",#N/A,TRUE,"GENERAL";"TAB4",#N/A,TRUE,"GENERAL";"TAB5",#N/A,TRUE,"GENERAL"}</definedName>
    <definedName name="__o9" hidden="1">{"TAB1",#N/A,TRUE,"GENERAL";"TAB2",#N/A,TRUE,"GENERAL";"TAB3",#N/A,TRUE,"GENERAL";"TAB4",#N/A,TRUE,"GENERAL";"TAB5",#N/A,TRUE,"GENERAL"}</definedName>
    <definedName name="__p6" localSheetId="0" hidden="1">{"via1",#N/A,TRUE,"general";"via2",#N/A,TRUE,"general";"via3",#N/A,TRUE,"general"}</definedName>
    <definedName name="__p6" hidden="1">{"via1",#N/A,TRUE,"general";"via2",#N/A,TRUE,"general";"via3",#N/A,TRUE,"general"}</definedName>
    <definedName name="__p7" localSheetId="0" hidden="1">{"via1",#N/A,TRUE,"general";"via2",#N/A,TRUE,"general";"via3",#N/A,TRUE,"general"}</definedName>
    <definedName name="__p7" hidden="1">{"via1",#N/A,TRUE,"general";"via2",#N/A,TRUE,"general";"via3",#N/A,TRUE,"general"}</definedName>
    <definedName name="__p8" localSheetId="0" hidden="1">{"TAB1",#N/A,TRUE,"GENERAL";"TAB2",#N/A,TRUE,"GENERAL";"TAB3",#N/A,TRUE,"GENERAL";"TAB4",#N/A,TRUE,"GENERAL";"TAB5",#N/A,TRUE,"GENERAL"}</definedName>
    <definedName name="__p8" hidden="1">{"TAB1",#N/A,TRUE,"GENERAL";"TAB2",#N/A,TRUE,"GENERAL";"TAB3",#N/A,TRUE,"GENERAL";"TAB4",#N/A,TRUE,"GENERAL";"TAB5",#N/A,TRUE,"GENERAL"}</definedName>
    <definedName name="__r" localSheetId="0" hidden="1">{"TAB1",#N/A,TRUE,"GENERAL";"TAB2",#N/A,TRUE,"GENERAL";"TAB3",#N/A,TRUE,"GENERAL";"TAB4",#N/A,TRUE,"GENERAL";"TAB5",#N/A,TRUE,"GENERAL"}</definedName>
    <definedName name="__r" hidden="1">{"TAB1",#N/A,TRUE,"GENERAL";"TAB2",#N/A,TRUE,"GENERAL";"TAB3",#N/A,TRUE,"GENERAL";"TAB4",#N/A,TRUE,"GENERAL";"TAB5",#N/A,TRUE,"GENERAL"}</definedName>
    <definedName name="__r4r" localSheetId="0" hidden="1">{"via1",#N/A,TRUE,"general";"via2",#N/A,TRUE,"general";"via3",#N/A,TRUE,"general"}</definedName>
    <definedName name="__r4r" hidden="1">{"via1",#N/A,TRUE,"general";"via2",#N/A,TRUE,"general";"via3",#N/A,TRUE,"general"}</definedName>
    <definedName name="__rtu6" localSheetId="0" hidden="1">{"via1",#N/A,TRUE,"general";"via2",#N/A,TRUE,"general";"via3",#N/A,TRUE,"general"}</definedName>
    <definedName name="__rtu6" hidden="1">{"via1",#N/A,TRUE,"general";"via2",#N/A,TRUE,"general";"via3",#N/A,TRUE,"general"}</definedName>
    <definedName name="__s1" localSheetId="0" hidden="1">{"via1",#N/A,TRUE,"general";"via2",#N/A,TRUE,"general";"via3",#N/A,TRUE,"general"}</definedName>
    <definedName name="__s1" hidden="1">{"via1",#N/A,TRUE,"general";"via2",#N/A,TRUE,"general";"via3",#N/A,TRUE,"general"}</definedName>
    <definedName name="__s2" localSheetId="0" hidden="1">{"TAB1",#N/A,TRUE,"GENERAL";"TAB2",#N/A,TRUE,"GENERAL";"TAB3",#N/A,TRUE,"GENERAL";"TAB4",#N/A,TRUE,"GENERAL";"TAB5",#N/A,TRUE,"GENERAL"}</definedName>
    <definedName name="__s2" hidden="1">{"TAB1",#N/A,TRUE,"GENERAL";"TAB2",#N/A,TRUE,"GENERAL";"TAB3",#N/A,TRUE,"GENERAL";"TAB4",#N/A,TRUE,"GENERAL";"TAB5",#N/A,TRUE,"GENERAL"}</definedName>
    <definedName name="__s3" localSheetId="0" hidden="1">{"TAB1",#N/A,TRUE,"GENERAL";"TAB2",#N/A,TRUE,"GENERAL";"TAB3",#N/A,TRUE,"GENERAL";"TAB4",#N/A,TRUE,"GENERAL";"TAB5",#N/A,TRUE,"GENERAL"}</definedName>
    <definedName name="__s3" hidden="1">{"TAB1",#N/A,TRUE,"GENERAL";"TAB2",#N/A,TRUE,"GENERAL";"TAB3",#N/A,TRUE,"GENERAL";"TAB4",#N/A,TRUE,"GENERAL";"TAB5",#N/A,TRUE,"GENERAL"}</definedName>
    <definedName name="__s4" localSheetId="0" hidden="1">{"via1",#N/A,TRUE,"general";"via2",#N/A,TRUE,"general";"via3",#N/A,TRUE,"general"}</definedName>
    <definedName name="__s4" hidden="1">{"via1",#N/A,TRUE,"general";"via2",#N/A,TRUE,"general";"via3",#N/A,TRUE,"general"}</definedName>
    <definedName name="__s5" localSheetId="0" hidden="1">{"via1",#N/A,TRUE,"general";"via2",#N/A,TRUE,"general";"via3",#N/A,TRUE,"general"}</definedName>
    <definedName name="__s5" hidden="1">{"via1",#N/A,TRUE,"general";"via2",#N/A,TRUE,"general";"via3",#N/A,TRUE,"general"}</definedName>
    <definedName name="__s6" localSheetId="0" hidden="1">{"TAB1",#N/A,TRUE,"GENERAL";"TAB2",#N/A,TRUE,"GENERAL";"TAB3",#N/A,TRUE,"GENERAL";"TAB4",#N/A,TRUE,"GENERAL";"TAB5",#N/A,TRUE,"GENERAL"}</definedName>
    <definedName name="__s6" hidden="1">{"TAB1",#N/A,TRUE,"GENERAL";"TAB2",#N/A,TRUE,"GENERAL";"TAB3",#N/A,TRUE,"GENERAL";"TAB4",#N/A,TRUE,"GENERAL";"TAB5",#N/A,TRUE,"GENERAL"}</definedName>
    <definedName name="__s7" localSheetId="0" hidden="1">{"via1",#N/A,TRUE,"general";"via2",#N/A,TRUE,"general";"via3",#N/A,TRUE,"general"}</definedName>
    <definedName name="__s7" hidden="1">{"via1",#N/A,TRUE,"general";"via2",#N/A,TRUE,"general";"via3",#N/A,TRUE,"general"}</definedName>
    <definedName name="__t3" localSheetId="0" hidden="1">{"TAB1",#N/A,TRUE,"GENERAL";"TAB2",#N/A,TRUE,"GENERAL";"TAB3",#N/A,TRUE,"GENERAL";"TAB4",#N/A,TRUE,"GENERAL";"TAB5",#N/A,TRUE,"GENERAL"}</definedName>
    <definedName name="__t3" hidden="1">{"TAB1",#N/A,TRUE,"GENERAL";"TAB2",#N/A,TRUE,"GENERAL";"TAB3",#N/A,TRUE,"GENERAL";"TAB4",#N/A,TRUE,"GENERAL";"TAB5",#N/A,TRUE,"GENERAL"}</definedName>
    <definedName name="__t4" localSheetId="0" hidden="1">{"via1",#N/A,TRUE,"general";"via2",#N/A,TRUE,"general";"via3",#N/A,TRUE,"general"}</definedName>
    <definedName name="__t4" hidden="1">{"via1",#N/A,TRUE,"general";"via2",#N/A,TRUE,"general";"via3",#N/A,TRUE,"general"}</definedName>
    <definedName name="__t5" localSheetId="0" hidden="1">{"TAB1",#N/A,TRUE,"GENERAL";"TAB2",#N/A,TRUE,"GENERAL";"TAB3",#N/A,TRUE,"GENERAL";"TAB4",#N/A,TRUE,"GENERAL";"TAB5",#N/A,TRUE,"GENERAL"}</definedName>
    <definedName name="__t5" hidden="1">{"TAB1",#N/A,TRUE,"GENERAL";"TAB2",#N/A,TRUE,"GENERAL";"TAB3",#N/A,TRUE,"GENERAL";"TAB4",#N/A,TRUE,"GENERAL";"TAB5",#N/A,TRUE,"GENERAL"}</definedName>
    <definedName name="__t6" localSheetId="0" hidden="1">{"via1",#N/A,TRUE,"general";"via2",#N/A,TRUE,"general";"via3",#N/A,TRUE,"general"}</definedName>
    <definedName name="__t6" hidden="1">{"via1",#N/A,TRUE,"general";"via2",#N/A,TRUE,"general";"via3",#N/A,TRUE,"general"}</definedName>
    <definedName name="__t66" localSheetId="0" hidden="1">{"TAB1",#N/A,TRUE,"GENERAL";"TAB2",#N/A,TRUE,"GENERAL";"TAB3",#N/A,TRUE,"GENERAL";"TAB4",#N/A,TRUE,"GENERAL";"TAB5",#N/A,TRUE,"GENERAL"}</definedName>
    <definedName name="__t66" hidden="1">{"TAB1",#N/A,TRUE,"GENERAL";"TAB2",#N/A,TRUE,"GENERAL";"TAB3",#N/A,TRUE,"GENERAL";"TAB4",#N/A,TRUE,"GENERAL";"TAB5",#N/A,TRUE,"GENERAL"}</definedName>
    <definedName name="__t7" localSheetId="0" hidden="1">{"via1",#N/A,TRUE,"general";"via2",#N/A,TRUE,"general";"via3",#N/A,TRUE,"general"}</definedName>
    <definedName name="__t7" hidden="1">{"via1",#N/A,TRUE,"general";"via2",#N/A,TRUE,"general";"via3",#N/A,TRUE,"general"}</definedName>
    <definedName name="__t77" localSheetId="0" hidden="1">{"TAB1",#N/A,TRUE,"GENERAL";"TAB2",#N/A,TRUE,"GENERAL";"TAB3",#N/A,TRUE,"GENERAL";"TAB4",#N/A,TRUE,"GENERAL";"TAB5",#N/A,TRUE,"GENERAL"}</definedName>
    <definedName name="__t77" hidden="1">{"TAB1",#N/A,TRUE,"GENERAL";"TAB2",#N/A,TRUE,"GENERAL";"TAB3",#N/A,TRUE,"GENERAL";"TAB4",#N/A,TRUE,"GENERAL";"TAB5",#N/A,TRUE,"GENERAL"}</definedName>
    <definedName name="__t8" localSheetId="0" hidden="1">{"TAB1",#N/A,TRUE,"GENERAL";"TAB2",#N/A,TRUE,"GENERAL";"TAB3",#N/A,TRUE,"GENERAL";"TAB4",#N/A,TRUE,"GENERAL";"TAB5",#N/A,TRUE,"GENERAL"}</definedName>
    <definedName name="__t8" hidden="1">{"TAB1",#N/A,TRUE,"GENERAL";"TAB2",#N/A,TRUE,"GENERAL";"TAB3",#N/A,TRUE,"GENERAL";"TAB4",#N/A,TRUE,"GENERAL";"TAB5",#N/A,TRUE,"GENERAL"}</definedName>
    <definedName name="__t88" localSheetId="0" hidden="1">{"via1",#N/A,TRUE,"general";"via2",#N/A,TRUE,"general";"via3",#N/A,TRUE,"general"}</definedName>
    <definedName name="__t88" hidden="1">{"via1",#N/A,TRUE,"general";"via2",#N/A,TRUE,"general";"via3",#N/A,TRUE,"general"}</definedName>
    <definedName name="__t9" localSheetId="0" hidden="1">{"TAB1",#N/A,TRUE,"GENERAL";"TAB2",#N/A,TRUE,"GENERAL";"TAB3",#N/A,TRUE,"GENERAL";"TAB4",#N/A,TRUE,"GENERAL";"TAB5",#N/A,TRUE,"GENERAL"}</definedName>
    <definedName name="__t9" hidden="1">{"TAB1",#N/A,TRUE,"GENERAL";"TAB2",#N/A,TRUE,"GENERAL";"TAB3",#N/A,TRUE,"GENERAL";"TAB4",#N/A,TRUE,"GENERAL";"TAB5",#N/A,TRUE,"GENERAL"}</definedName>
    <definedName name="__t99" localSheetId="0" hidden="1">{"via1",#N/A,TRUE,"general";"via2",#N/A,TRUE,"general";"via3",#N/A,TRUE,"general"}</definedName>
    <definedName name="__t99" hidden="1">{"via1",#N/A,TRUE,"general";"via2",#N/A,TRUE,"general";"via3",#N/A,TRUE,"general"}</definedName>
    <definedName name="__u4" localSheetId="0" hidden="1">{"TAB1",#N/A,TRUE,"GENERAL";"TAB2",#N/A,TRUE,"GENERAL";"TAB3",#N/A,TRUE,"GENERAL";"TAB4",#N/A,TRUE,"GENERAL";"TAB5",#N/A,TRUE,"GENERAL"}</definedName>
    <definedName name="__u4" hidden="1">{"TAB1",#N/A,TRUE,"GENERAL";"TAB2",#N/A,TRUE,"GENERAL";"TAB3",#N/A,TRUE,"GENERAL";"TAB4",#N/A,TRUE,"GENERAL";"TAB5",#N/A,TRUE,"GENERAL"}</definedName>
    <definedName name="__u5" localSheetId="0" hidden="1">{"TAB1",#N/A,TRUE,"GENERAL";"TAB2",#N/A,TRUE,"GENERAL";"TAB3",#N/A,TRUE,"GENERAL";"TAB4",#N/A,TRUE,"GENERAL";"TAB5",#N/A,TRUE,"GENERAL"}</definedName>
    <definedName name="__u5" hidden="1">{"TAB1",#N/A,TRUE,"GENERAL";"TAB2",#N/A,TRUE,"GENERAL";"TAB3",#N/A,TRUE,"GENERAL";"TAB4",#N/A,TRUE,"GENERAL";"TAB5",#N/A,TRUE,"GENERAL"}</definedName>
    <definedName name="__u6" localSheetId="0" hidden="1">{"TAB1",#N/A,TRUE,"GENERAL";"TAB2",#N/A,TRUE,"GENERAL";"TAB3",#N/A,TRUE,"GENERAL";"TAB4",#N/A,TRUE,"GENERAL";"TAB5",#N/A,TRUE,"GENERAL"}</definedName>
    <definedName name="__u6" hidden="1">{"TAB1",#N/A,TRUE,"GENERAL";"TAB2",#N/A,TRUE,"GENERAL";"TAB3",#N/A,TRUE,"GENERAL";"TAB4",#N/A,TRUE,"GENERAL";"TAB5",#N/A,TRUE,"GENERAL"}</definedName>
    <definedName name="__u7" localSheetId="0" hidden="1">{"via1",#N/A,TRUE,"general";"via2",#N/A,TRUE,"general";"via3",#N/A,TRUE,"general"}</definedName>
    <definedName name="__u7" hidden="1">{"via1",#N/A,TRUE,"general";"via2",#N/A,TRUE,"general";"via3",#N/A,TRUE,"general"}</definedName>
    <definedName name="__u8" localSheetId="0" hidden="1">{"TAB1",#N/A,TRUE,"GENERAL";"TAB2",#N/A,TRUE,"GENERAL";"TAB3",#N/A,TRUE,"GENERAL";"TAB4",#N/A,TRUE,"GENERAL";"TAB5",#N/A,TRUE,"GENERAL"}</definedName>
    <definedName name="__u8" hidden="1">{"TAB1",#N/A,TRUE,"GENERAL";"TAB2",#N/A,TRUE,"GENERAL";"TAB3",#N/A,TRUE,"GENERAL";"TAB4",#N/A,TRUE,"GENERAL";"TAB5",#N/A,TRUE,"GENERAL"}</definedName>
    <definedName name="__u9" localSheetId="0" hidden="1">{"TAB1",#N/A,TRUE,"GENERAL";"TAB2",#N/A,TRUE,"GENERAL";"TAB3",#N/A,TRUE,"GENERAL";"TAB4",#N/A,TRUE,"GENERAL";"TAB5",#N/A,TRUE,"GENERAL"}</definedName>
    <definedName name="__u9" hidden="1">{"TAB1",#N/A,TRUE,"GENERAL";"TAB2",#N/A,TRUE,"GENERAL";"TAB3",#N/A,TRUE,"GENERAL";"TAB4",#N/A,TRUE,"GENERAL";"TAB5",#N/A,TRUE,"GENERAL"}</definedName>
    <definedName name="__ur7" localSheetId="0" hidden="1">{"TAB1",#N/A,TRUE,"GENERAL";"TAB2",#N/A,TRUE,"GENERAL";"TAB3",#N/A,TRUE,"GENERAL";"TAB4",#N/A,TRUE,"GENERAL";"TAB5",#N/A,TRUE,"GENERAL"}</definedName>
    <definedName name="__ur7" hidden="1">{"TAB1",#N/A,TRUE,"GENERAL";"TAB2",#N/A,TRUE,"GENERAL";"TAB3",#N/A,TRUE,"GENERAL";"TAB4",#N/A,TRUE,"GENERAL";"TAB5",#N/A,TRUE,"GENERAL"}</definedName>
    <definedName name="__v2" localSheetId="0" hidden="1">{"via1",#N/A,TRUE,"general";"via2",#N/A,TRUE,"general";"via3",#N/A,TRUE,"general"}</definedName>
    <definedName name="__v2" hidden="1">{"via1",#N/A,TRUE,"general";"via2",#N/A,TRUE,"general";"via3",#N/A,TRUE,"general"}</definedName>
    <definedName name="__v3" localSheetId="0" hidden="1">{"TAB1",#N/A,TRUE,"GENERAL";"TAB2",#N/A,TRUE,"GENERAL";"TAB3",#N/A,TRUE,"GENERAL";"TAB4",#N/A,TRUE,"GENERAL";"TAB5",#N/A,TRUE,"GENERAL"}</definedName>
    <definedName name="__v3" hidden="1">{"TAB1",#N/A,TRUE,"GENERAL";"TAB2",#N/A,TRUE,"GENERAL";"TAB3",#N/A,TRUE,"GENERAL";"TAB4",#N/A,TRUE,"GENERAL";"TAB5",#N/A,TRUE,"GENERAL"}</definedName>
    <definedName name="__v4" localSheetId="0" hidden="1">{"TAB1",#N/A,TRUE,"GENERAL";"TAB2",#N/A,TRUE,"GENERAL";"TAB3",#N/A,TRUE,"GENERAL";"TAB4",#N/A,TRUE,"GENERAL";"TAB5",#N/A,TRUE,"GENERAL"}</definedName>
    <definedName name="__v4" hidden="1">{"TAB1",#N/A,TRUE,"GENERAL";"TAB2",#N/A,TRUE,"GENERAL";"TAB3",#N/A,TRUE,"GENERAL";"TAB4",#N/A,TRUE,"GENERAL";"TAB5",#N/A,TRUE,"GENERAL"}</definedName>
    <definedName name="__v5" localSheetId="0" hidden="1">{"TAB1",#N/A,TRUE,"GENERAL";"TAB2",#N/A,TRUE,"GENERAL";"TAB3",#N/A,TRUE,"GENERAL";"TAB4",#N/A,TRUE,"GENERAL";"TAB5",#N/A,TRUE,"GENERAL"}</definedName>
    <definedName name="__v5" hidden="1">{"TAB1",#N/A,TRUE,"GENERAL";"TAB2",#N/A,TRUE,"GENERAL";"TAB3",#N/A,TRUE,"GENERAL";"TAB4",#N/A,TRUE,"GENERAL";"TAB5",#N/A,TRUE,"GENERAL"}</definedName>
    <definedName name="__v6" localSheetId="0" hidden="1">{"TAB1",#N/A,TRUE,"GENERAL";"TAB2",#N/A,TRUE,"GENERAL";"TAB3",#N/A,TRUE,"GENERAL";"TAB4",#N/A,TRUE,"GENERAL";"TAB5",#N/A,TRUE,"GENERAL"}</definedName>
    <definedName name="__v6" hidden="1">{"TAB1",#N/A,TRUE,"GENERAL";"TAB2",#N/A,TRUE,"GENERAL";"TAB3",#N/A,TRUE,"GENERAL";"TAB4",#N/A,TRUE,"GENERAL";"TAB5",#N/A,TRUE,"GENERAL"}</definedName>
    <definedName name="__v7" localSheetId="0" hidden="1">{"via1",#N/A,TRUE,"general";"via2",#N/A,TRUE,"general";"via3",#N/A,TRUE,"general"}</definedName>
    <definedName name="__v7" hidden="1">{"via1",#N/A,TRUE,"general";"via2",#N/A,TRUE,"general";"via3",#N/A,TRUE,"general"}</definedName>
    <definedName name="__v8" localSheetId="0" hidden="1">{"TAB1",#N/A,TRUE,"GENERAL";"TAB2",#N/A,TRUE,"GENERAL";"TAB3",#N/A,TRUE,"GENERAL";"TAB4",#N/A,TRUE,"GENERAL";"TAB5",#N/A,TRUE,"GENERAL"}</definedName>
    <definedName name="__v8" hidden="1">{"TAB1",#N/A,TRUE,"GENERAL";"TAB2",#N/A,TRUE,"GENERAL";"TAB3",#N/A,TRUE,"GENERAL";"TAB4",#N/A,TRUE,"GENERAL";"TAB5",#N/A,TRUE,"GENERAL"}</definedName>
    <definedName name="__v9" localSheetId="0" hidden="1">{"TAB1",#N/A,TRUE,"GENERAL";"TAB2",#N/A,TRUE,"GENERAL";"TAB3",#N/A,TRUE,"GENERAL";"TAB4",#N/A,TRUE,"GENERAL";"TAB5",#N/A,TRUE,"GENERAL"}</definedName>
    <definedName name="__v9" hidden="1">{"TAB1",#N/A,TRUE,"GENERAL";"TAB2",#N/A,TRUE,"GENERAL";"TAB3",#N/A,TRUE,"GENERAL";"TAB4",#N/A,TRUE,"GENERAL";"TAB5",#N/A,TRUE,"GENERAL"}</definedName>
    <definedName name="__vfv4" localSheetId="0" hidden="1">{"via1",#N/A,TRUE,"general";"via2",#N/A,TRUE,"general";"via3",#N/A,TRUE,"general"}</definedName>
    <definedName name="__vfv4" hidden="1">{"via1",#N/A,TRUE,"general";"via2",#N/A,TRUE,"general";"via3",#N/A,TRUE,"general"}</definedName>
    <definedName name="__x1" localSheetId="0" hidden="1">{"TAB1",#N/A,TRUE,"GENERAL";"TAB2",#N/A,TRUE,"GENERAL";"TAB3",#N/A,TRUE,"GENERAL";"TAB4",#N/A,TRUE,"GENERAL";"TAB5",#N/A,TRUE,"GENERAL"}</definedName>
    <definedName name="__x1" hidden="1">{"TAB1",#N/A,TRUE,"GENERAL";"TAB2",#N/A,TRUE,"GENERAL";"TAB3",#N/A,TRUE,"GENERAL";"TAB4",#N/A,TRUE,"GENERAL";"TAB5",#N/A,TRUE,"GENERAL"}</definedName>
    <definedName name="__x2" localSheetId="0" hidden="1">{"via1",#N/A,TRUE,"general";"via2",#N/A,TRUE,"general";"via3",#N/A,TRUE,"general"}</definedName>
    <definedName name="__x2" hidden="1">{"via1",#N/A,TRUE,"general";"via2",#N/A,TRUE,"general";"via3",#N/A,TRUE,"general"}</definedName>
    <definedName name="__x3" localSheetId="0" hidden="1">{"via1",#N/A,TRUE,"general";"via2",#N/A,TRUE,"general";"via3",#N/A,TRUE,"general"}</definedName>
    <definedName name="__x3" hidden="1">{"via1",#N/A,TRUE,"general";"via2",#N/A,TRUE,"general";"via3",#N/A,TRUE,"general"}</definedName>
    <definedName name="__x4" localSheetId="0" hidden="1">{"via1",#N/A,TRUE,"general";"via2",#N/A,TRUE,"general";"via3",#N/A,TRUE,"general"}</definedName>
    <definedName name="__x4" hidden="1">{"via1",#N/A,TRUE,"general";"via2",#N/A,TRUE,"general";"via3",#N/A,TRUE,"general"}</definedName>
    <definedName name="__x5" localSheetId="0" hidden="1">{"TAB1",#N/A,TRUE,"GENERAL";"TAB2",#N/A,TRUE,"GENERAL";"TAB3",#N/A,TRUE,"GENERAL";"TAB4",#N/A,TRUE,"GENERAL";"TAB5",#N/A,TRUE,"GENERAL"}</definedName>
    <definedName name="__x5" hidden="1">{"TAB1",#N/A,TRUE,"GENERAL";"TAB2",#N/A,TRUE,"GENERAL";"TAB3",#N/A,TRUE,"GENERAL";"TAB4",#N/A,TRUE,"GENERAL";"TAB5",#N/A,TRUE,"GENERAL"}</definedName>
    <definedName name="__x6" localSheetId="0" hidden="1">{"TAB1",#N/A,TRUE,"GENERAL";"TAB2",#N/A,TRUE,"GENERAL";"TAB3",#N/A,TRUE,"GENERAL";"TAB4",#N/A,TRUE,"GENERAL";"TAB5",#N/A,TRUE,"GENERAL"}</definedName>
    <definedName name="__x6" hidden="1">{"TAB1",#N/A,TRUE,"GENERAL";"TAB2",#N/A,TRUE,"GENERAL";"TAB3",#N/A,TRUE,"GENERAL";"TAB4",#N/A,TRUE,"GENERAL";"TAB5",#N/A,TRUE,"GENERAL"}</definedName>
    <definedName name="__x7" localSheetId="0" hidden="1">{"TAB1",#N/A,TRUE,"GENERAL";"TAB2",#N/A,TRUE,"GENERAL";"TAB3",#N/A,TRUE,"GENERAL";"TAB4",#N/A,TRUE,"GENERAL";"TAB5",#N/A,TRUE,"GENERAL"}</definedName>
    <definedName name="__x7" hidden="1">{"TAB1",#N/A,TRUE,"GENERAL";"TAB2",#N/A,TRUE,"GENERAL";"TAB3",#N/A,TRUE,"GENERAL";"TAB4",#N/A,TRUE,"GENERAL";"TAB5",#N/A,TRUE,"GENERAL"}</definedName>
    <definedName name="__x8" localSheetId="0" hidden="1">{"via1",#N/A,TRUE,"general";"via2",#N/A,TRUE,"general";"via3",#N/A,TRUE,"general"}</definedName>
    <definedName name="__x8" hidden="1">{"via1",#N/A,TRUE,"general";"via2",#N/A,TRUE,"general";"via3",#N/A,TRUE,"general"}</definedName>
    <definedName name="__x9" localSheetId="0" hidden="1">{"TAB1",#N/A,TRUE,"GENERAL";"TAB2",#N/A,TRUE,"GENERAL";"TAB3",#N/A,TRUE,"GENERAL";"TAB4",#N/A,TRUE,"GENERAL";"TAB5",#N/A,TRUE,"GENERAL"}</definedName>
    <definedName name="__x9" hidden="1">{"TAB1",#N/A,TRUE,"GENERAL";"TAB2",#N/A,TRUE,"GENERAL";"TAB3",#N/A,TRUE,"GENERAL";"TAB4",#N/A,TRUE,"GENERAL";"TAB5",#N/A,TRUE,"GENERAL"}</definedName>
    <definedName name="__xlfn.BAHTTEXT" hidden="1">#NAME?</definedName>
    <definedName name="__y2" localSheetId="0" hidden="1">{"TAB1",#N/A,TRUE,"GENERAL";"TAB2",#N/A,TRUE,"GENERAL";"TAB3",#N/A,TRUE,"GENERAL";"TAB4",#N/A,TRUE,"GENERAL";"TAB5",#N/A,TRUE,"GENERAL"}</definedName>
    <definedName name="__y2" hidden="1">{"TAB1",#N/A,TRUE,"GENERAL";"TAB2",#N/A,TRUE,"GENERAL";"TAB3",#N/A,TRUE,"GENERAL";"TAB4",#N/A,TRUE,"GENERAL";"TAB5",#N/A,TRUE,"GENERAL"}</definedName>
    <definedName name="__y3" localSheetId="0" hidden="1">{"via1",#N/A,TRUE,"general";"via2",#N/A,TRUE,"general";"via3",#N/A,TRUE,"general"}</definedName>
    <definedName name="__y3" hidden="1">{"via1",#N/A,TRUE,"general";"via2",#N/A,TRUE,"general";"via3",#N/A,TRUE,"general"}</definedName>
    <definedName name="__y4" localSheetId="0" hidden="1">{"via1",#N/A,TRUE,"general";"via2",#N/A,TRUE,"general";"via3",#N/A,TRUE,"general"}</definedName>
    <definedName name="__y4" hidden="1">{"via1",#N/A,TRUE,"general";"via2",#N/A,TRUE,"general";"via3",#N/A,TRUE,"general"}</definedName>
    <definedName name="__y5" localSheetId="0" hidden="1">{"TAB1",#N/A,TRUE,"GENERAL";"TAB2",#N/A,TRUE,"GENERAL";"TAB3",#N/A,TRUE,"GENERAL";"TAB4",#N/A,TRUE,"GENERAL";"TAB5",#N/A,TRUE,"GENERAL"}</definedName>
    <definedName name="__y5" hidden="1">{"TAB1",#N/A,TRUE,"GENERAL";"TAB2",#N/A,TRUE,"GENERAL";"TAB3",#N/A,TRUE,"GENERAL";"TAB4",#N/A,TRUE,"GENERAL";"TAB5",#N/A,TRUE,"GENERAL"}</definedName>
    <definedName name="__y6" localSheetId="0" hidden="1">{"via1",#N/A,TRUE,"general";"via2",#N/A,TRUE,"general";"via3",#N/A,TRUE,"general"}</definedName>
    <definedName name="__y6" hidden="1">{"via1",#N/A,TRUE,"general";"via2",#N/A,TRUE,"general";"via3",#N/A,TRUE,"general"}</definedName>
    <definedName name="__y7" localSheetId="0" hidden="1">{"via1",#N/A,TRUE,"general";"via2",#N/A,TRUE,"general";"via3",#N/A,TRUE,"general"}</definedName>
    <definedName name="__y7" hidden="1">{"via1",#N/A,TRUE,"general";"via2",#N/A,TRUE,"general";"via3",#N/A,TRUE,"general"}</definedName>
    <definedName name="__y8" localSheetId="0" hidden="1">{"via1",#N/A,TRUE,"general";"via2",#N/A,TRUE,"general";"via3",#N/A,TRUE,"general"}</definedName>
    <definedName name="__y8" hidden="1">{"via1",#N/A,TRUE,"general";"via2",#N/A,TRUE,"general";"via3",#N/A,TRUE,"general"}</definedName>
    <definedName name="__y9" localSheetId="0" hidden="1">{"TAB1",#N/A,TRUE,"GENERAL";"TAB2",#N/A,TRUE,"GENERAL";"TAB3",#N/A,TRUE,"GENERAL";"TAB4",#N/A,TRUE,"GENERAL";"TAB5",#N/A,TRUE,"GENERAL"}</definedName>
    <definedName name="__y9" hidden="1">{"TAB1",#N/A,TRUE,"GENERAL";"TAB2",#N/A,TRUE,"GENERAL";"TAB3",#N/A,TRUE,"GENERAL";"TAB4",#N/A,TRUE,"GENERAL";"TAB5",#N/A,TRUE,"GENERAL"}</definedName>
    <definedName name="__z1" localSheetId="0" hidden="1">{"TAB1",#N/A,TRUE,"GENERAL";"TAB2",#N/A,TRUE,"GENERAL";"TAB3",#N/A,TRUE,"GENERAL";"TAB4",#N/A,TRUE,"GENERAL";"TAB5",#N/A,TRUE,"GENERAL"}</definedName>
    <definedName name="__z1" hidden="1">{"TAB1",#N/A,TRUE,"GENERAL";"TAB2",#N/A,TRUE,"GENERAL";"TAB3",#N/A,TRUE,"GENERAL";"TAB4",#N/A,TRUE,"GENERAL";"TAB5",#N/A,TRUE,"GENERAL"}</definedName>
    <definedName name="__z2" localSheetId="0" hidden="1">{"via1",#N/A,TRUE,"general";"via2",#N/A,TRUE,"general";"via3",#N/A,TRUE,"general"}</definedName>
    <definedName name="__z2" hidden="1">{"via1",#N/A,TRUE,"general";"via2",#N/A,TRUE,"general";"via3",#N/A,TRUE,"general"}</definedName>
    <definedName name="__z3" localSheetId="0" hidden="1">{"via1",#N/A,TRUE,"general";"via2",#N/A,TRUE,"general";"via3",#N/A,TRUE,"general"}</definedName>
    <definedName name="__z3" hidden="1">{"via1",#N/A,TRUE,"general";"via2",#N/A,TRUE,"general";"via3",#N/A,TRUE,"general"}</definedName>
    <definedName name="__z4" localSheetId="0" hidden="1">{"TAB1",#N/A,TRUE,"GENERAL";"TAB2",#N/A,TRUE,"GENERAL";"TAB3",#N/A,TRUE,"GENERAL";"TAB4",#N/A,TRUE,"GENERAL";"TAB5",#N/A,TRUE,"GENERAL"}</definedName>
    <definedName name="__z4" hidden="1">{"TAB1",#N/A,TRUE,"GENERAL";"TAB2",#N/A,TRUE,"GENERAL";"TAB3",#N/A,TRUE,"GENERAL";"TAB4",#N/A,TRUE,"GENERAL";"TAB5",#N/A,TRUE,"GENERAL"}</definedName>
    <definedName name="__z5" localSheetId="0" hidden="1">{"via1",#N/A,TRUE,"general";"via2",#N/A,TRUE,"general";"via3",#N/A,TRUE,"general"}</definedName>
    <definedName name="__z5" hidden="1">{"via1",#N/A,TRUE,"general";"via2",#N/A,TRUE,"general";"via3",#N/A,TRUE,"general"}</definedName>
    <definedName name="__z6" localSheetId="0" hidden="1">{"TAB1",#N/A,TRUE,"GENERAL";"TAB2",#N/A,TRUE,"GENERAL";"TAB3",#N/A,TRUE,"GENERAL";"TAB4",#N/A,TRUE,"GENERAL";"TAB5",#N/A,TRUE,"GENERAL"}</definedName>
    <definedName name="__z6" hidden="1">{"TAB1",#N/A,TRUE,"GENERAL";"TAB2",#N/A,TRUE,"GENERAL";"TAB3",#N/A,TRUE,"GENERAL";"TAB4",#N/A,TRUE,"GENERAL";"TAB5",#N/A,TRUE,"GENERAL"}</definedName>
    <definedName name="_a1" localSheetId="0" hidden="1">{"TAB1",#N/A,TRUE,"GENERAL";"TAB2",#N/A,TRUE,"GENERAL";"TAB3",#N/A,TRUE,"GENERAL";"TAB4",#N/A,TRUE,"GENERAL";"TAB5",#N/A,TRUE,"GENERAL"}</definedName>
    <definedName name="_a1" hidden="1">{"TAB1",#N/A,TRUE,"GENERAL";"TAB2",#N/A,TRUE,"GENERAL";"TAB3",#N/A,TRUE,"GENERAL";"TAB4",#N/A,TRUE,"GENERAL";"TAB5",#N/A,TRUE,"GENERAL"}</definedName>
    <definedName name="_a3" localSheetId="0" hidden="1">{"TAB1",#N/A,TRUE,"GENERAL";"TAB2",#N/A,TRUE,"GENERAL";"TAB3",#N/A,TRUE,"GENERAL";"TAB4",#N/A,TRUE,"GENERAL";"TAB5",#N/A,TRUE,"GENERAL"}</definedName>
    <definedName name="_a3" hidden="1">{"TAB1",#N/A,TRUE,"GENERAL";"TAB2",#N/A,TRUE,"GENERAL";"TAB3",#N/A,TRUE,"GENERAL";"TAB4",#N/A,TRUE,"GENERAL";"TAB5",#N/A,TRUE,"GENERAL"}</definedName>
    <definedName name="_a4" localSheetId="0" hidden="1">{"via1",#N/A,TRUE,"general";"via2",#N/A,TRUE,"general";"via3",#N/A,TRUE,"general"}</definedName>
    <definedName name="_a4" hidden="1">{"via1",#N/A,TRUE,"general";"via2",#N/A,TRUE,"general";"via3",#N/A,TRUE,"general"}</definedName>
    <definedName name="_a5" localSheetId="0" hidden="1">{"TAB1",#N/A,TRUE,"GENERAL";"TAB2",#N/A,TRUE,"GENERAL";"TAB3",#N/A,TRUE,"GENERAL";"TAB4",#N/A,TRUE,"GENERAL";"TAB5",#N/A,TRUE,"GENERAL"}</definedName>
    <definedName name="_a5" hidden="1">{"TAB1",#N/A,TRUE,"GENERAL";"TAB2",#N/A,TRUE,"GENERAL";"TAB3",#N/A,TRUE,"GENERAL";"TAB4",#N/A,TRUE,"GENERAL";"TAB5",#N/A,TRUE,"GENERAL"}</definedName>
    <definedName name="_a6" localSheetId="0" hidden="1">{"TAB1",#N/A,TRUE,"GENERAL";"TAB2",#N/A,TRUE,"GENERAL";"TAB3",#N/A,TRUE,"GENERAL";"TAB4",#N/A,TRUE,"GENERAL";"TAB5",#N/A,TRUE,"GENERAL"}</definedName>
    <definedName name="_a6" hidden="1">{"TAB1",#N/A,TRUE,"GENERAL";"TAB2",#N/A,TRUE,"GENERAL";"TAB3",#N/A,TRUE,"GENERAL";"TAB4",#N/A,TRUE,"GENERAL";"TAB5",#N/A,TRUE,"GENERAL"}</definedName>
    <definedName name="_b2" localSheetId="0" hidden="1">{"TAB1",#N/A,TRUE,"GENERAL";"TAB2",#N/A,TRUE,"GENERAL";"TAB3",#N/A,TRUE,"GENERAL";"TAB4",#N/A,TRUE,"GENERAL";"TAB5",#N/A,TRUE,"GENERAL"}</definedName>
    <definedName name="_b2" hidden="1">{"TAB1",#N/A,TRUE,"GENERAL";"TAB2",#N/A,TRUE,"GENERAL";"TAB3",#N/A,TRUE,"GENERAL";"TAB4",#N/A,TRUE,"GENERAL";"TAB5",#N/A,TRUE,"GENERAL"}</definedName>
    <definedName name="_b3" localSheetId="0" hidden="1">{"TAB1",#N/A,TRUE,"GENERAL";"TAB2",#N/A,TRUE,"GENERAL";"TAB3",#N/A,TRUE,"GENERAL";"TAB4",#N/A,TRUE,"GENERAL";"TAB5",#N/A,TRUE,"GENERAL"}</definedName>
    <definedName name="_b3" hidden="1">{"TAB1",#N/A,TRUE,"GENERAL";"TAB2",#N/A,TRUE,"GENERAL";"TAB3",#N/A,TRUE,"GENERAL";"TAB4",#N/A,TRUE,"GENERAL";"TAB5",#N/A,TRUE,"GENERAL"}</definedName>
    <definedName name="_b4" localSheetId="0" hidden="1">{"TAB1",#N/A,TRUE,"GENERAL";"TAB2",#N/A,TRUE,"GENERAL";"TAB3",#N/A,TRUE,"GENERAL";"TAB4",#N/A,TRUE,"GENERAL";"TAB5",#N/A,TRUE,"GENERAL"}</definedName>
    <definedName name="_b4" hidden="1">{"TAB1",#N/A,TRUE,"GENERAL";"TAB2",#N/A,TRUE,"GENERAL";"TAB3",#N/A,TRUE,"GENERAL";"TAB4",#N/A,TRUE,"GENERAL";"TAB5",#N/A,TRUE,"GENERAL"}</definedName>
    <definedName name="_b5" localSheetId="0" hidden="1">{"TAB1",#N/A,TRUE,"GENERAL";"TAB2",#N/A,TRUE,"GENERAL";"TAB3",#N/A,TRUE,"GENERAL";"TAB4",#N/A,TRUE,"GENERAL";"TAB5",#N/A,TRUE,"GENERAL"}</definedName>
    <definedName name="_b5" hidden="1">{"TAB1",#N/A,TRUE,"GENERAL";"TAB2",#N/A,TRUE,"GENERAL";"TAB3",#N/A,TRUE,"GENERAL";"TAB4",#N/A,TRUE,"GENERAL";"TAB5",#N/A,TRUE,"GENERAL"}</definedName>
    <definedName name="_b6" localSheetId="0" hidden="1">{"TAB1",#N/A,TRUE,"GENERAL";"TAB2",#N/A,TRUE,"GENERAL";"TAB3",#N/A,TRUE,"GENERAL";"TAB4",#N/A,TRUE,"GENERAL";"TAB5",#N/A,TRUE,"GENERAL"}</definedName>
    <definedName name="_b6" hidden="1">{"TAB1",#N/A,TRUE,"GENERAL";"TAB2",#N/A,TRUE,"GENERAL";"TAB3",#N/A,TRUE,"GENERAL";"TAB4",#N/A,TRUE,"GENERAL";"TAB5",#N/A,TRUE,"GENERAL"}</definedName>
    <definedName name="_b7" localSheetId="0" hidden="1">{"via1",#N/A,TRUE,"general";"via2",#N/A,TRUE,"general";"via3",#N/A,TRUE,"general"}</definedName>
    <definedName name="_b7" hidden="1">{"via1",#N/A,TRUE,"general";"via2",#N/A,TRUE,"general";"via3",#N/A,TRUE,"general"}</definedName>
    <definedName name="_b8" localSheetId="0" hidden="1">{"via1",#N/A,TRUE,"general";"via2",#N/A,TRUE,"general";"via3",#N/A,TRUE,"general"}</definedName>
    <definedName name="_b8" hidden="1">{"via1",#N/A,TRUE,"general";"via2",#N/A,TRUE,"general";"via3",#N/A,TRUE,"general"}</definedName>
    <definedName name="_bb9" localSheetId="0" hidden="1">{"TAB1",#N/A,TRUE,"GENERAL";"TAB2",#N/A,TRUE,"GENERAL";"TAB3",#N/A,TRUE,"GENERAL";"TAB4",#N/A,TRUE,"GENERAL";"TAB5",#N/A,TRUE,"GENERAL"}</definedName>
    <definedName name="_bb9" hidden="1">{"TAB1",#N/A,TRUE,"GENERAL";"TAB2",#N/A,TRUE,"GENERAL";"TAB3",#N/A,TRUE,"GENERAL";"TAB4",#N/A,TRUE,"GENERAL";"TAB5",#N/A,TRUE,"GENERAL"}</definedName>
    <definedName name="_bgb5" localSheetId="0" hidden="1">{"TAB1",#N/A,TRUE,"GENERAL";"TAB2",#N/A,TRUE,"GENERAL";"TAB3",#N/A,TRUE,"GENERAL";"TAB4",#N/A,TRUE,"GENERAL";"TAB5",#N/A,TRUE,"GENERAL"}</definedName>
    <definedName name="_bgb5" hidden="1">{"TAB1",#N/A,TRUE,"GENERAL";"TAB2",#N/A,TRUE,"GENERAL";"TAB3",#N/A,TRUE,"GENERAL";"TAB4",#N/A,TRUE,"GENERAL";"TAB5",#N/A,TRUE,"GENERAL"}</definedName>
    <definedName name="_Fill" localSheetId="0" hidden="1">#REF!</definedName>
    <definedName name="_Fill" hidden="1">#REF!</definedName>
    <definedName name="_g2" localSheetId="0" hidden="1">{"TAB1",#N/A,TRUE,"GENERAL";"TAB2",#N/A,TRUE,"GENERAL";"TAB3",#N/A,TRUE,"GENERAL";"TAB4",#N/A,TRUE,"GENERAL";"TAB5",#N/A,TRUE,"GENERAL"}</definedName>
    <definedName name="_g2" hidden="1">{"TAB1",#N/A,TRUE,"GENERAL";"TAB2",#N/A,TRUE,"GENERAL";"TAB3",#N/A,TRUE,"GENERAL";"TAB4",#N/A,TRUE,"GENERAL";"TAB5",#N/A,TRUE,"GENERAL"}</definedName>
    <definedName name="_g3" localSheetId="0" hidden="1">{"via1",#N/A,TRUE,"general";"via2",#N/A,TRUE,"general";"via3",#N/A,TRUE,"general"}</definedName>
    <definedName name="_g3" hidden="1">{"via1",#N/A,TRUE,"general";"via2",#N/A,TRUE,"general";"via3",#N/A,TRUE,"general"}</definedName>
    <definedName name="_g4" localSheetId="0" hidden="1">{"via1",#N/A,TRUE,"general";"via2",#N/A,TRUE,"general";"via3",#N/A,TRUE,"general"}</definedName>
    <definedName name="_g4" hidden="1">{"via1",#N/A,TRUE,"general";"via2",#N/A,TRUE,"general";"via3",#N/A,TRUE,"general"}</definedName>
    <definedName name="_g5" localSheetId="0" hidden="1">{"via1",#N/A,TRUE,"general";"via2",#N/A,TRUE,"general";"via3",#N/A,TRUE,"general"}</definedName>
    <definedName name="_g5" hidden="1">{"via1",#N/A,TRUE,"general";"via2",#N/A,TRUE,"general";"via3",#N/A,TRUE,"general"}</definedName>
    <definedName name="_g6" localSheetId="0" hidden="1">{"via1",#N/A,TRUE,"general";"via2",#N/A,TRUE,"general";"via3",#N/A,TRUE,"general"}</definedName>
    <definedName name="_g6" hidden="1">{"via1",#N/A,TRUE,"general";"via2",#N/A,TRUE,"general";"via3",#N/A,TRUE,"general"}</definedName>
    <definedName name="_g7" localSheetId="0" hidden="1">{"TAB1",#N/A,TRUE,"GENERAL";"TAB2",#N/A,TRUE,"GENERAL";"TAB3",#N/A,TRUE,"GENERAL";"TAB4",#N/A,TRUE,"GENERAL";"TAB5",#N/A,TRUE,"GENERAL"}</definedName>
    <definedName name="_g7" hidden="1">{"TAB1",#N/A,TRUE,"GENERAL";"TAB2",#N/A,TRUE,"GENERAL";"TAB3",#N/A,TRUE,"GENERAL";"TAB4",#N/A,TRUE,"GENERAL";"TAB5",#N/A,TRUE,"GENERAL"}</definedName>
    <definedName name="_GR1" localSheetId="0" hidden="1">{"TAB1",#N/A,TRUE,"GENERAL";"TAB2",#N/A,TRUE,"GENERAL";"TAB3",#N/A,TRUE,"GENERAL";"TAB4",#N/A,TRUE,"GENERAL";"TAB5",#N/A,TRUE,"GENERAL"}</definedName>
    <definedName name="_GR1" hidden="1">{"TAB1",#N/A,TRUE,"GENERAL";"TAB2",#N/A,TRUE,"GENERAL";"TAB3",#N/A,TRUE,"GENERAL";"TAB4",#N/A,TRUE,"GENERAL";"TAB5",#N/A,TRUE,"GENERAL"}</definedName>
    <definedName name="_gtr4" localSheetId="0" hidden="1">{"via1",#N/A,TRUE,"general";"via2",#N/A,TRUE,"general";"via3",#N/A,TRUE,"general"}</definedName>
    <definedName name="_gtr4" hidden="1">{"via1",#N/A,TRUE,"general";"via2",#N/A,TRUE,"general";"via3",#N/A,TRUE,"general"}</definedName>
    <definedName name="_h2" localSheetId="0" hidden="1">{"via1",#N/A,TRUE,"general";"via2",#N/A,TRUE,"general";"via3",#N/A,TRUE,"general"}</definedName>
    <definedName name="_h2" hidden="1">{"via1",#N/A,TRUE,"general";"via2",#N/A,TRUE,"general";"via3",#N/A,TRUE,"general"}</definedName>
    <definedName name="_h3" localSheetId="0" hidden="1">{"via1",#N/A,TRUE,"general";"via2",#N/A,TRUE,"general";"via3",#N/A,TRUE,"general"}</definedName>
    <definedName name="_h3" hidden="1">{"via1",#N/A,TRUE,"general";"via2",#N/A,TRUE,"general";"via3",#N/A,TRUE,"general"}</definedName>
    <definedName name="_h4" localSheetId="0" hidden="1">{"TAB1",#N/A,TRUE,"GENERAL";"TAB2",#N/A,TRUE,"GENERAL";"TAB3",#N/A,TRUE,"GENERAL";"TAB4",#N/A,TRUE,"GENERAL";"TAB5",#N/A,TRUE,"GENERAL"}</definedName>
    <definedName name="_h4" hidden="1">{"TAB1",#N/A,TRUE,"GENERAL";"TAB2",#N/A,TRUE,"GENERAL";"TAB3",#N/A,TRUE,"GENERAL";"TAB4",#N/A,TRUE,"GENERAL";"TAB5",#N/A,TRUE,"GENERAL"}</definedName>
    <definedName name="_h5" localSheetId="0" hidden="1">{"TAB1",#N/A,TRUE,"GENERAL";"TAB2",#N/A,TRUE,"GENERAL";"TAB3",#N/A,TRUE,"GENERAL";"TAB4",#N/A,TRUE,"GENERAL";"TAB5",#N/A,TRUE,"GENERAL"}</definedName>
    <definedName name="_h5" hidden="1">{"TAB1",#N/A,TRUE,"GENERAL";"TAB2",#N/A,TRUE,"GENERAL";"TAB3",#N/A,TRUE,"GENERAL";"TAB4",#N/A,TRUE,"GENERAL";"TAB5",#N/A,TRUE,"GENERAL"}</definedName>
    <definedName name="_h6" localSheetId="0" hidden="1">{"via1",#N/A,TRUE,"general";"via2",#N/A,TRUE,"general";"via3",#N/A,TRUE,"general"}</definedName>
    <definedName name="_h6" hidden="1">{"via1",#N/A,TRUE,"general";"via2",#N/A,TRUE,"general";"via3",#N/A,TRUE,"general"}</definedName>
    <definedName name="_h7" localSheetId="0" hidden="1">{"TAB1",#N/A,TRUE,"GENERAL";"TAB2",#N/A,TRUE,"GENERAL";"TAB3",#N/A,TRUE,"GENERAL";"TAB4",#N/A,TRUE,"GENERAL";"TAB5",#N/A,TRUE,"GENERAL"}</definedName>
    <definedName name="_h7" hidden="1">{"TAB1",#N/A,TRUE,"GENERAL";"TAB2",#N/A,TRUE,"GENERAL";"TAB3",#N/A,TRUE,"GENERAL";"TAB4",#N/A,TRUE,"GENERAL";"TAB5",#N/A,TRUE,"GENERAL"}</definedName>
    <definedName name="_h8" localSheetId="0" hidden="1">{"via1",#N/A,TRUE,"general";"via2",#N/A,TRUE,"general";"via3",#N/A,TRUE,"general"}</definedName>
    <definedName name="_h8" hidden="1">{"via1",#N/A,TRUE,"general";"via2",#N/A,TRUE,"general";"via3",#N/A,TRUE,"general"}</definedName>
    <definedName name="_hfh7" localSheetId="0" hidden="1">{"via1",#N/A,TRUE,"general";"via2",#N/A,TRUE,"general";"via3",#N/A,TRUE,"general"}</definedName>
    <definedName name="_hfh7" hidden="1">{"via1",#N/A,TRUE,"general";"via2",#N/A,TRUE,"general";"via3",#N/A,TRUE,"general"}</definedName>
    <definedName name="_i4" localSheetId="0" hidden="1">{"via1",#N/A,TRUE,"general";"via2",#N/A,TRUE,"general";"via3",#N/A,TRUE,"general"}</definedName>
    <definedName name="_i4" hidden="1">{"via1",#N/A,TRUE,"general";"via2",#N/A,TRUE,"general";"via3",#N/A,TRUE,"general"}</definedName>
    <definedName name="_i5" localSheetId="0" hidden="1">{"TAB1",#N/A,TRUE,"GENERAL";"TAB2",#N/A,TRUE,"GENERAL";"TAB3",#N/A,TRUE,"GENERAL";"TAB4",#N/A,TRUE,"GENERAL";"TAB5",#N/A,TRUE,"GENERAL"}</definedName>
    <definedName name="_i5" hidden="1">{"TAB1",#N/A,TRUE,"GENERAL";"TAB2",#N/A,TRUE,"GENERAL";"TAB3",#N/A,TRUE,"GENERAL";"TAB4",#N/A,TRUE,"GENERAL";"TAB5",#N/A,TRUE,"GENERAL"}</definedName>
    <definedName name="_i6" localSheetId="0" hidden="1">{"TAB1",#N/A,TRUE,"GENERAL";"TAB2",#N/A,TRUE,"GENERAL";"TAB3",#N/A,TRUE,"GENERAL";"TAB4",#N/A,TRUE,"GENERAL";"TAB5",#N/A,TRUE,"GENERAL"}</definedName>
    <definedName name="_i6" hidden="1">{"TAB1",#N/A,TRUE,"GENERAL";"TAB2",#N/A,TRUE,"GENERAL";"TAB3",#N/A,TRUE,"GENERAL";"TAB4",#N/A,TRUE,"GENERAL";"TAB5",#N/A,TRUE,"GENERAL"}</definedName>
    <definedName name="_i7" localSheetId="0" hidden="1">{"via1",#N/A,TRUE,"general";"via2",#N/A,TRUE,"general";"via3",#N/A,TRUE,"general"}</definedName>
    <definedName name="_i7" hidden="1">{"via1",#N/A,TRUE,"general";"via2",#N/A,TRUE,"general";"via3",#N/A,TRUE,"general"}</definedName>
    <definedName name="_i77" localSheetId="0" hidden="1">{"TAB1",#N/A,TRUE,"GENERAL";"TAB2",#N/A,TRUE,"GENERAL";"TAB3",#N/A,TRUE,"GENERAL";"TAB4",#N/A,TRUE,"GENERAL";"TAB5",#N/A,TRUE,"GENERAL"}</definedName>
    <definedName name="_i77" hidden="1">{"TAB1",#N/A,TRUE,"GENERAL";"TAB2",#N/A,TRUE,"GENERAL";"TAB3",#N/A,TRUE,"GENERAL";"TAB4",#N/A,TRUE,"GENERAL";"TAB5",#N/A,TRUE,"GENERAL"}</definedName>
    <definedName name="_i8" localSheetId="0" hidden="1">{"via1",#N/A,TRUE,"general";"via2",#N/A,TRUE,"general";"via3",#N/A,TRUE,"general"}</definedName>
    <definedName name="_i8" hidden="1">{"via1",#N/A,TRUE,"general";"via2",#N/A,TRUE,"general";"via3",#N/A,TRUE,"general"}</definedName>
    <definedName name="_i9" localSheetId="0" hidden="1">{"TAB1",#N/A,TRUE,"GENERAL";"TAB2",#N/A,TRUE,"GENERAL";"TAB3",#N/A,TRUE,"GENERAL";"TAB4",#N/A,TRUE,"GENERAL";"TAB5",#N/A,TRUE,"GENERAL"}</definedName>
    <definedName name="_i9" hidden="1">{"TAB1",#N/A,TRUE,"GENERAL";"TAB2",#N/A,TRUE,"GENERAL";"TAB3",#N/A,TRUE,"GENERAL";"TAB4",#N/A,TRUE,"GENERAL";"TAB5",#N/A,TRUE,"GENERAL"}</definedName>
    <definedName name="_k3" localSheetId="0" hidden="1">{"TAB1",#N/A,TRUE,"GENERAL";"TAB2",#N/A,TRUE,"GENERAL";"TAB3",#N/A,TRUE,"GENERAL";"TAB4",#N/A,TRUE,"GENERAL";"TAB5",#N/A,TRUE,"GENERAL"}</definedName>
    <definedName name="_k3" hidden="1">{"TAB1",#N/A,TRUE,"GENERAL";"TAB2",#N/A,TRUE,"GENERAL";"TAB3",#N/A,TRUE,"GENERAL";"TAB4",#N/A,TRUE,"GENERAL";"TAB5",#N/A,TRUE,"GENERAL"}</definedName>
    <definedName name="_k4" localSheetId="0" hidden="1">{"via1",#N/A,TRUE,"general";"via2",#N/A,TRUE,"general";"via3",#N/A,TRUE,"general"}</definedName>
    <definedName name="_k4" hidden="1">{"via1",#N/A,TRUE,"general";"via2",#N/A,TRUE,"general";"via3",#N/A,TRUE,"general"}</definedName>
    <definedName name="_k5" localSheetId="0" hidden="1">{"via1",#N/A,TRUE,"general";"via2",#N/A,TRUE,"general";"via3",#N/A,TRUE,"general"}</definedName>
    <definedName name="_k5" hidden="1">{"via1",#N/A,TRUE,"general";"via2",#N/A,TRUE,"general";"via3",#N/A,TRUE,"general"}</definedName>
    <definedName name="_k6" localSheetId="0" hidden="1">{"TAB1",#N/A,TRUE,"GENERAL";"TAB2",#N/A,TRUE,"GENERAL";"TAB3",#N/A,TRUE,"GENERAL";"TAB4",#N/A,TRUE,"GENERAL";"TAB5",#N/A,TRUE,"GENERAL"}</definedName>
    <definedName name="_k6" hidden="1">{"TAB1",#N/A,TRUE,"GENERAL";"TAB2",#N/A,TRUE,"GENERAL";"TAB3",#N/A,TRUE,"GENERAL";"TAB4",#N/A,TRUE,"GENERAL";"TAB5",#N/A,TRUE,"GENERAL"}</definedName>
    <definedName name="_k7" localSheetId="0" hidden="1">{"via1",#N/A,TRUE,"general";"via2",#N/A,TRUE,"general";"via3",#N/A,TRUE,"general"}</definedName>
    <definedName name="_k7" hidden="1">{"via1",#N/A,TRUE,"general";"via2",#N/A,TRUE,"general";"via3",#N/A,TRUE,"general"}</definedName>
    <definedName name="_k8" localSheetId="0" hidden="1">{"via1",#N/A,TRUE,"general";"via2",#N/A,TRUE,"general";"via3",#N/A,TRUE,"general"}</definedName>
    <definedName name="_k8" hidden="1">{"via1",#N/A,TRUE,"general";"via2",#N/A,TRUE,"general";"via3",#N/A,TRUE,"general"}</definedName>
    <definedName name="_k9" localSheetId="0" hidden="1">{"TAB1",#N/A,TRUE,"GENERAL";"TAB2",#N/A,TRUE,"GENERAL";"TAB3",#N/A,TRUE,"GENERAL";"TAB4",#N/A,TRUE,"GENERAL";"TAB5",#N/A,TRUE,"GENERAL"}</definedName>
    <definedName name="_k9" hidden="1">{"TAB1",#N/A,TRUE,"GENERAL";"TAB2",#N/A,TRUE,"GENERAL";"TAB3",#N/A,TRUE,"GENERAL";"TAB4",#N/A,TRUE,"GENERAL";"TAB5",#N/A,TRUE,"GENERAL"}</definedName>
    <definedName name="_Key1" localSheetId="0" hidden="1">#REF!</definedName>
    <definedName name="_Key1" localSheetId="1">#REF!</definedName>
    <definedName name="_Key1" hidden="1">#REF!</definedName>
    <definedName name="_Key2" localSheetId="0" hidden="1">#REF!</definedName>
    <definedName name="_Key2" hidden="1">#REF!</definedName>
    <definedName name="_kjk6" localSheetId="0" hidden="1">{"TAB1",#N/A,TRUE,"GENERAL";"TAB2",#N/A,TRUE,"GENERAL";"TAB3",#N/A,TRUE,"GENERAL";"TAB4",#N/A,TRUE,"GENERAL";"TAB5",#N/A,TRUE,"GENERAL"}</definedName>
    <definedName name="_kjk6" hidden="1">{"TAB1",#N/A,TRUE,"GENERAL";"TAB2",#N/A,TRUE,"GENERAL";"TAB3",#N/A,TRUE,"GENERAL";"TAB4",#N/A,TRUE,"GENERAL";"TAB5",#N/A,TRUE,"GENERAL"}</definedName>
    <definedName name="_m3" localSheetId="0" hidden="1">{"via1",#N/A,TRUE,"general";"via2",#N/A,TRUE,"general";"via3",#N/A,TRUE,"general"}</definedName>
    <definedName name="_m3" hidden="1">{"via1",#N/A,TRUE,"general";"via2",#N/A,TRUE,"general";"via3",#N/A,TRUE,"general"}</definedName>
    <definedName name="_m4" localSheetId="0" hidden="1">{"TAB1",#N/A,TRUE,"GENERAL";"TAB2",#N/A,TRUE,"GENERAL";"TAB3",#N/A,TRUE,"GENERAL";"TAB4",#N/A,TRUE,"GENERAL";"TAB5",#N/A,TRUE,"GENERAL"}</definedName>
    <definedName name="_m4" hidden="1">{"TAB1",#N/A,TRUE,"GENERAL";"TAB2",#N/A,TRUE,"GENERAL";"TAB3",#N/A,TRUE,"GENERAL";"TAB4",#N/A,TRUE,"GENERAL";"TAB5",#N/A,TRUE,"GENERAL"}</definedName>
    <definedName name="_m5" localSheetId="0" hidden="1">{"via1",#N/A,TRUE,"general";"via2",#N/A,TRUE,"general";"via3",#N/A,TRUE,"general"}</definedName>
    <definedName name="_m5" hidden="1">{"via1",#N/A,TRUE,"general";"via2",#N/A,TRUE,"general";"via3",#N/A,TRUE,"general"}</definedName>
    <definedName name="_m6" localSheetId="0" hidden="1">{"TAB1",#N/A,TRUE,"GENERAL";"TAB2",#N/A,TRUE,"GENERAL";"TAB3",#N/A,TRUE,"GENERAL";"TAB4",#N/A,TRUE,"GENERAL";"TAB5",#N/A,TRUE,"GENERAL"}</definedName>
    <definedName name="_m6" hidden="1">{"TAB1",#N/A,TRUE,"GENERAL";"TAB2",#N/A,TRUE,"GENERAL";"TAB3",#N/A,TRUE,"GENERAL";"TAB4",#N/A,TRUE,"GENERAL";"TAB5",#N/A,TRUE,"GENERAL"}</definedName>
    <definedName name="_m7" localSheetId="0" hidden="1">{"TAB1",#N/A,TRUE,"GENERAL";"TAB2",#N/A,TRUE,"GENERAL";"TAB3",#N/A,TRUE,"GENERAL";"TAB4",#N/A,TRUE,"GENERAL";"TAB5",#N/A,TRUE,"GENERAL"}</definedName>
    <definedName name="_m7" hidden="1">{"TAB1",#N/A,TRUE,"GENERAL";"TAB2",#N/A,TRUE,"GENERAL";"TAB3",#N/A,TRUE,"GENERAL";"TAB4",#N/A,TRUE,"GENERAL";"TAB5",#N/A,TRUE,"GENERAL"}</definedName>
    <definedName name="_m8" localSheetId="0" hidden="1">{"via1",#N/A,TRUE,"general";"via2",#N/A,TRUE,"general";"via3",#N/A,TRUE,"general"}</definedName>
    <definedName name="_m8" hidden="1">{"via1",#N/A,TRUE,"general";"via2",#N/A,TRUE,"general";"via3",#N/A,TRUE,"general"}</definedName>
    <definedName name="_m9" localSheetId="0" hidden="1">{"via1",#N/A,TRUE,"general";"via2",#N/A,TRUE,"general";"via3",#N/A,TRUE,"general"}</definedName>
    <definedName name="_m9" hidden="1">{"via1",#N/A,TRUE,"general";"via2",#N/A,TRUE,"general";"via3",#N/A,TRUE,"general"}</definedName>
    <definedName name="_n3" localSheetId="0" hidden="1">{"TAB1",#N/A,TRUE,"GENERAL";"TAB2",#N/A,TRUE,"GENERAL";"TAB3",#N/A,TRUE,"GENERAL";"TAB4",#N/A,TRUE,"GENERAL";"TAB5",#N/A,TRUE,"GENERAL"}</definedName>
    <definedName name="_n3" hidden="1">{"TAB1",#N/A,TRUE,"GENERAL";"TAB2",#N/A,TRUE,"GENERAL";"TAB3",#N/A,TRUE,"GENERAL";"TAB4",#N/A,TRUE,"GENERAL";"TAB5",#N/A,TRUE,"GENERAL"}</definedName>
    <definedName name="_n4" localSheetId="0" hidden="1">{"via1",#N/A,TRUE,"general";"via2",#N/A,TRUE,"general";"via3",#N/A,TRUE,"general"}</definedName>
    <definedName name="_n4" hidden="1">{"via1",#N/A,TRUE,"general";"via2",#N/A,TRUE,"general";"via3",#N/A,TRUE,"general"}</definedName>
    <definedName name="_n5" localSheetId="0" hidden="1">{"TAB1",#N/A,TRUE,"GENERAL";"TAB2",#N/A,TRUE,"GENERAL";"TAB3",#N/A,TRUE,"GENERAL";"TAB4",#N/A,TRUE,"GENERAL";"TAB5",#N/A,TRUE,"GENERAL"}</definedName>
    <definedName name="_n5" hidden="1">{"TAB1",#N/A,TRUE,"GENERAL";"TAB2",#N/A,TRUE,"GENERAL";"TAB3",#N/A,TRUE,"GENERAL";"TAB4",#N/A,TRUE,"GENERAL";"TAB5",#N/A,TRUE,"GENERAL"}</definedName>
    <definedName name="_nyn7" localSheetId="0" hidden="1">{"via1",#N/A,TRUE,"general";"via2",#N/A,TRUE,"general";"via3",#N/A,TRUE,"general"}</definedName>
    <definedName name="_nyn7" hidden="1">{"via1",#N/A,TRUE,"general";"via2",#N/A,TRUE,"general";"via3",#N/A,TRUE,"general"}</definedName>
    <definedName name="_o4" localSheetId="0" hidden="1">{"via1",#N/A,TRUE,"general";"via2",#N/A,TRUE,"general";"via3",#N/A,TRUE,"general"}</definedName>
    <definedName name="_o4" hidden="1">{"via1",#N/A,TRUE,"general";"via2",#N/A,TRUE,"general";"via3",#N/A,TRUE,"general"}</definedName>
    <definedName name="_o5" localSheetId="0" hidden="1">{"TAB1",#N/A,TRUE,"GENERAL";"TAB2",#N/A,TRUE,"GENERAL";"TAB3",#N/A,TRUE,"GENERAL";"TAB4",#N/A,TRUE,"GENERAL";"TAB5",#N/A,TRUE,"GENERAL"}</definedName>
    <definedName name="_o5" hidden="1">{"TAB1",#N/A,TRUE,"GENERAL";"TAB2",#N/A,TRUE,"GENERAL";"TAB3",#N/A,TRUE,"GENERAL";"TAB4",#N/A,TRUE,"GENERAL";"TAB5",#N/A,TRUE,"GENERAL"}</definedName>
    <definedName name="_o6" localSheetId="0" hidden="1">{"TAB1",#N/A,TRUE,"GENERAL";"TAB2",#N/A,TRUE,"GENERAL";"TAB3",#N/A,TRUE,"GENERAL";"TAB4",#N/A,TRUE,"GENERAL";"TAB5",#N/A,TRUE,"GENERAL"}</definedName>
    <definedName name="_o6" hidden="1">{"TAB1",#N/A,TRUE,"GENERAL";"TAB2",#N/A,TRUE,"GENERAL";"TAB3",#N/A,TRUE,"GENERAL";"TAB4",#N/A,TRUE,"GENERAL";"TAB5",#N/A,TRUE,"GENERAL"}</definedName>
    <definedName name="_o7" localSheetId="0" hidden="1">{"TAB1",#N/A,TRUE,"GENERAL";"TAB2",#N/A,TRUE,"GENERAL";"TAB3",#N/A,TRUE,"GENERAL";"TAB4",#N/A,TRUE,"GENERAL";"TAB5",#N/A,TRUE,"GENERAL"}</definedName>
    <definedName name="_o7" hidden="1">{"TAB1",#N/A,TRUE,"GENERAL";"TAB2",#N/A,TRUE,"GENERAL";"TAB3",#N/A,TRUE,"GENERAL";"TAB4",#N/A,TRUE,"GENERAL";"TAB5",#N/A,TRUE,"GENERAL"}</definedName>
    <definedName name="_o8" localSheetId="0" hidden="1">{"via1",#N/A,TRUE,"general";"via2",#N/A,TRUE,"general";"via3",#N/A,TRUE,"general"}</definedName>
    <definedName name="_o8" hidden="1">{"via1",#N/A,TRUE,"general";"via2",#N/A,TRUE,"general";"via3",#N/A,TRUE,"general"}</definedName>
    <definedName name="_o9" localSheetId="0" hidden="1">{"TAB1",#N/A,TRUE,"GENERAL";"TAB2",#N/A,TRUE,"GENERAL";"TAB3",#N/A,TRUE,"GENERAL";"TAB4",#N/A,TRUE,"GENERAL";"TAB5",#N/A,TRUE,"GENERAL"}</definedName>
    <definedName name="_o9" hidden="1">{"TAB1",#N/A,TRUE,"GENERAL";"TAB2",#N/A,TRUE,"GENERAL";"TAB3",#N/A,TRUE,"GENERAL";"TAB4",#N/A,TRUE,"GENERAL";"TAB5",#N/A,TRUE,"GENERAL"}</definedName>
    <definedName name="_Order1" hidden="1">0</definedName>
    <definedName name="_Order2" hidden="1">0</definedName>
    <definedName name="_p6" localSheetId="0" hidden="1">{"via1",#N/A,TRUE,"general";"via2",#N/A,TRUE,"general";"via3",#N/A,TRUE,"general"}</definedName>
    <definedName name="_p6" hidden="1">{"via1",#N/A,TRUE,"general";"via2",#N/A,TRUE,"general";"via3",#N/A,TRUE,"general"}</definedName>
    <definedName name="_p7" localSheetId="0" hidden="1">{"via1",#N/A,TRUE,"general";"via2",#N/A,TRUE,"general";"via3",#N/A,TRUE,"general"}</definedName>
    <definedName name="_p7" hidden="1">{"via1",#N/A,TRUE,"general";"via2",#N/A,TRUE,"general";"via3",#N/A,TRUE,"general"}</definedName>
    <definedName name="_p8" localSheetId="0" hidden="1">{"TAB1",#N/A,TRUE,"GENERAL";"TAB2",#N/A,TRUE,"GENERAL";"TAB3",#N/A,TRUE,"GENERAL";"TAB4",#N/A,TRUE,"GENERAL";"TAB5",#N/A,TRUE,"GENERAL"}</definedName>
    <definedName name="_p8" hidden="1">{"TAB1",#N/A,TRUE,"GENERAL";"TAB2",#N/A,TRUE,"GENERAL";"TAB3",#N/A,TRUE,"GENERAL";"TAB4",#N/A,TRUE,"GENERAL";"TAB5",#N/A,TRUE,"GENERAL"}</definedName>
    <definedName name="_Parse_Out" localSheetId="0" hidden="1">#REF!</definedName>
    <definedName name="_Parse_Out" hidden="1">#REF!</definedName>
    <definedName name="_r" localSheetId="0" hidden="1">{"TAB1",#N/A,TRUE,"GENERAL";"TAB2",#N/A,TRUE,"GENERAL";"TAB3",#N/A,TRUE,"GENERAL";"TAB4",#N/A,TRUE,"GENERAL";"TAB5",#N/A,TRUE,"GENERAL"}</definedName>
    <definedName name="_r" hidden="1">{"TAB1",#N/A,TRUE,"GENERAL";"TAB2",#N/A,TRUE,"GENERAL";"TAB3",#N/A,TRUE,"GENERAL";"TAB4",#N/A,TRUE,"GENERAL";"TAB5",#N/A,TRUE,"GENERAL"}</definedName>
    <definedName name="_r4r" localSheetId="0" hidden="1">{"via1",#N/A,TRUE,"general";"via2",#N/A,TRUE,"general";"via3",#N/A,TRUE,"general"}</definedName>
    <definedName name="_r4r" hidden="1">{"via1",#N/A,TRUE,"general";"via2",#N/A,TRUE,"general";"via3",#N/A,TRUE,"general"}</definedName>
    <definedName name="_rtu6" localSheetId="0" hidden="1">{"via1",#N/A,TRUE,"general";"via2",#N/A,TRUE,"general";"via3",#N/A,TRUE,"general"}</definedName>
    <definedName name="_rtu6" hidden="1">{"via1",#N/A,TRUE,"general";"via2",#N/A,TRUE,"general";"via3",#N/A,TRUE,"general"}</definedName>
    <definedName name="_s1" localSheetId="0" hidden="1">{"via1",#N/A,TRUE,"general";"via2",#N/A,TRUE,"general";"via3",#N/A,TRUE,"general"}</definedName>
    <definedName name="_s1" hidden="1">{"via1",#N/A,TRUE,"general";"via2",#N/A,TRUE,"general";"via3",#N/A,TRUE,"general"}</definedName>
    <definedName name="_s2" localSheetId="0" hidden="1">{"TAB1",#N/A,TRUE,"GENERAL";"TAB2",#N/A,TRUE,"GENERAL";"TAB3",#N/A,TRUE,"GENERAL";"TAB4",#N/A,TRUE,"GENERAL";"TAB5",#N/A,TRUE,"GENERAL"}</definedName>
    <definedName name="_s2" hidden="1">{"TAB1",#N/A,TRUE,"GENERAL";"TAB2",#N/A,TRUE,"GENERAL";"TAB3",#N/A,TRUE,"GENERAL";"TAB4",#N/A,TRUE,"GENERAL";"TAB5",#N/A,TRUE,"GENERAL"}</definedName>
    <definedName name="_s3" localSheetId="0" hidden="1">{"TAB1",#N/A,TRUE,"GENERAL";"TAB2",#N/A,TRUE,"GENERAL";"TAB3",#N/A,TRUE,"GENERAL";"TAB4",#N/A,TRUE,"GENERAL";"TAB5",#N/A,TRUE,"GENERAL"}</definedName>
    <definedName name="_s3" hidden="1">{"TAB1",#N/A,TRUE,"GENERAL";"TAB2",#N/A,TRUE,"GENERAL";"TAB3",#N/A,TRUE,"GENERAL";"TAB4",#N/A,TRUE,"GENERAL";"TAB5",#N/A,TRUE,"GENERAL"}</definedName>
    <definedName name="_s4" localSheetId="0" hidden="1">{"via1",#N/A,TRUE,"general";"via2",#N/A,TRUE,"general";"via3",#N/A,TRUE,"general"}</definedName>
    <definedName name="_s4" hidden="1">{"via1",#N/A,TRUE,"general";"via2",#N/A,TRUE,"general";"via3",#N/A,TRUE,"general"}</definedName>
    <definedName name="_s5" localSheetId="0" hidden="1">{"via1",#N/A,TRUE,"general";"via2",#N/A,TRUE,"general";"via3",#N/A,TRUE,"general"}</definedName>
    <definedName name="_s5" hidden="1">{"via1",#N/A,TRUE,"general";"via2",#N/A,TRUE,"general";"via3",#N/A,TRUE,"general"}</definedName>
    <definedName name="_s6" localSheetId="0" hidden="1">{"TAB1",#N/A,TRUE,"GENERAL";"TAB2",#N/A,TRUE,"GENERAL";"TAB3",#N/A,TRUE,"GENERAL";"TAB4",#N/A,TRUE,"GENERAL";"TAB5",#N/A,TRUE,"GENERAL"}</definedName>
    <definedName name="_s6" hidden="1">{"TAB1",#N/A,TRUE,"GENERAL";"TAB2",#N/A,TRUE,"GENERAL";"TAB3",#N/A,TRUE,"GENERAL";"TAB4",#N/A,TRUE,"GENERAL";"TAB5",#N/A,TRUE,"GENERAL"}</definedName>
    <definedName name="_s7" localSheetId="0" hidden="1">{"via1",#N/A,TRUE,"general";"via2",#N/A,TRUE,"general";"via3",#N/A,TRUE,"general"}</definedName>
    <definedName name="_s7" hidden="1">{"via1",#N/A,TRUE,"general";"via2",#N/A,TRUE,"general";"via3",#N/A,TRUE,"general"}</definedName>
    <definedName name="_Sort" localSheetId="0" hidden="1">#REF!</definedName>
    <definedName name="_Sort" localSheetId="1">#REF!</definedName>
    <definedName name="_Sort" hidden="1">#REF!</definedName>
    <definedName name="_t3" localSheetId="0" hidden="1">{"TAB1",#N/A,TRUE,"GENERAL";"TAB2",#N/A,TRUE,"GENERAL";"TAB3",#N/A,TRUE,"GENERAL";"TAB4",#N/A,TRUE,"GENERAL";"TAB5",#N/A,TRUE,"GENERAL"}</definedName>
    <definedName name="_t3" hidden="1">{"TAB1",#N/A,TRUE,"GENERAL";"TAB2",#N/A,TRUE,"GENERAL";"TAB3",#N/A,TRUE,"GENERAL";"TAB4",#N/A,TRUE,"GENERAL";"TAB5",#N/A,TRUE,"GENERAL"}</definedName>
    <definedName name="_t4" localSheetId="0" hidden="1">{"via1",#N/A,TRUE,"general";"via2",#N/A,TRUE,"general";"via3",#N/A,TRUE,"general"}</definedName>
    <definedName name="_t4" hidden="1">{"via1",#N/A,TRUE,"general";"via2",#N/A,TRUE,"general";"via3",#N/A,TRUE,"general"}</definedName>
    <definedName name="_t5" localSheetId="0" hidden="1">{"TAB1",#N/A,TRUE,"GENERAL";"TAB2",#N/A,TRUE,"GENERAL";"TAB3",#N/A,TRUE,"GENERAL";"TAB4",#N/A,TRUE,"GENERAL";"TAB5",#N/A,TRUE,"GENERAL"}</definedName>
    <definedName name="_t5" hidden="1">{"TAB1",#N/A,TRUE,"GENERAL";"TAB2",#N/A,TRUE,"GENERAL";"TAB3",#N/A,TRUE,"GENERAL";"TAB4",#N/A,TRUE,"GENERAL";"TAB5",#N/A,TRUE,"GENERAL"}</definedName>
    <definedName name="_t6" localSheetId="0" hidden="1">{"via1",#N/A,TRUE,"general";"via2",#N/A,TRUE,"general";"via3",#N/A,TRUE,"general"}</definedName>
    <definedName name="_t6" hidden="1">{"via1",#N/A,TRUE,"general";"via2",#N/A,TRUE,"general";"via3",#N/A,TRUE,"general"}</definedName>
    <definedName name="_t66" localSheetId="0" hidden="1">{"TAB1",#N/A,TRUE,"GENERAL";"TAB2",#N/A,TRUE,"GENERAL";"TAB3",#N/A,TRUE,"GENERAL";"TAB4",#N/A,TRUE,"GENERAL";"TAB5",#N/A,TRUE,"GENERAL"}</definedName>
    <definedName name="_t66" hidden="1">{"TAB1",#N/A,TRUE,"GENERAL";"TAB2",#N/A,TRUE,"GENERAL";"TAB3",#N/A,TRUE,"GENERAL";"TAB4",#N/A,TRUE,"GENERAL";"TAB5",#N/A,TRUE,"GENERAL"}</definedName>
    <definedName name="_t7" localSheetId="0" hidden="1">{"via1",#N/A,TRUE,"general";"via2",#N/A,TRUE,"general";"via3",#N/A,TRUE,"general"}</definedName>
    <definedName name="_t7" hidden="1">{"via1",#N/A,TRUE,"general";"via2",#N/A,TRUE,"general";"via3",#N/A,TRUE,"general"}</definedName>
    <definedName name="_t77" localSheetId="0" hidden="1">{"TAB1",#N/A,TRUE,"GENERAL";"TAB2",#N/A,TRUE,"GENERAL";"TAB3",#N/A,TRUE,"GENERAL";"TAB4",#N/A,TRUE,"GENERAL";"TAB5",#N/A,TRUE,"GENERAL"}</definedName>
    <definedName name="_t77" hidden="1">{"TAB1",#N/A,TRUE,"GENERAL";"TAB2",#N/A,TRUE,"GENERAL";"TAB3",#N/A,TRUE,"GENERAL";"TAB4",#N/A,TRUE,"GENERAL";"TAB5",#N/A,TRUE,"GENERAL"}</definedName>
    <definedName name="_t8" localSheetId="0" hidden="1">{"TAB1",#N/A,TRUE,"GENERAL";"TAB2",#N/A,TRUE,"GENERAL";"TAB3",#N/A,TRUE,"GENERAL";"TAB4",#N/A,TRUE,"GENERAL";"TAB5",#N/A,TRUE,"GENERAL"}</definedName>
    <definedName name="_t8" hidden="1">{"TAB1",#N/A,TRUE,"GENERAL";"TAB2",#N/A,TRUE,"GENERAL";"TAB3",#N/A,TRUE,"GENERAL";"TAB4",#N/A,TRUE,"GENERAL";"TAB5",#N/A,TRUE,"GENERAL"}</definedName>
    <definedName name="_t88" localSheetId="0" hidden="1">{"via1",#N/A,TRUE,"general";"via2",#N/A,TRUE,"general";"via3",#N/A,TRUE,"general"}</definedName>
    <definedName name="_t88" hidden="1">{"via1",#N/A,TRUE,"general";"via2",#N/A,TRUE,"general";"via3",#N/A,TRUE,"general"}</definedName>
    <definedName name="_t9" localSheetId="0" hidden="1">{"TAB1",#N/A,TRUE,"GENERAL";"TAB2",#N/A,TRUE,"GENERAL";"TAB3",#N/A,TRUE,"GENERAL";"TAB4",#N/A,TRUE,"GENERAL";"TAB5",#N/A,TRUE,"GENERAL"}</definedName>
    <definedName name="_t9" hidden="1">{"TAB1",#N/A,TRUE,"GENERAL";"TAB2",#N/A,TRUE,"GENERAL";"TAB3",#N/A,TRUE,"GENERAL";"TAB4",#N/A,TRUE,"GENERAL";"TAB5",#N/A,TRUE,"GENERAL"}</definedName>
    <definedName name="_t99" localSheetId="0" hidden="1">{"via1",#N/A,TRUE,"general";"via2",#N/A,TRUE,"general";"via3",#N/A,TRUE,"general"}</definedName>
    <definedName name="_t99" hidden="1">{"via1",#N/A,TRUE,"general";"via2",#N/A,TRUE,"general";"via3",#N/A,TRUE,"general"}</definedName>
    <definedName name="_u4" localSheetId="0" hidden="1">{"TAB1",#N/A,TRUE,"GENERAL";"TAB2",#N/A,TRUE,"GENERAL";"TAB3",#N/A,TRUE,"GENERAL";"TAB4",#N/A,TRUE,"GENERAL";"TAB5",#N/A,TRUE,"GENERAL"}</definedName>
    <definedName name="_u4" hidden="1">{"TAB1",#N/A,TRUE,"GENERAL";"TAB2",#N/A,TRUE,"GENERAL";"TAB3",#N/A,TRUE,"GENERAL";"TAB4",#N/A,TRUE,"GENERAL";"TAB5",#N/A,TRUE,"GENERAL"}</definedName>
    <definedName name="_u5" localSheetId="0" hidden="1">{"TAB1",#N/A,TRUE,"GENERAL";"TAB2",#N/A,TRUE,"GENERAL";"TAB3",#N/A,TRUE,"GENERAL";"TAB4",#N/A,TRUE,"GENERAL";"TAB5",#N/A,TRUE,"GENERAL"}</definedName>
    <definedName name="_u5" hidden="1">{"TAB1",#N/A,TRUE,"GENERAL";"TAB2",#N/A,TRUE,"GENERAL";"TAB3",#N/A,TRUE,"GENERAL";"TAB4",#N/A,TRUE,"GENERAL";"TAB5",#N/A,TRUE,"GENERAL"}</definedName>
    <definedName name="_u6" localSheetId="0" hidden="1">{"TAB1",#N/A,TRUE,"GENERAL";"TAB2",#N/A,TRUE,"GENERAL";"TAB3",#N/A,TRUE,"GENERAL";"TAB4",#N/A,TRUE,"GENERAL";"TAB5",#N/A,TRUE,"GENERAL"}</definedName>
    <definedName name="_u6" hidden="1">{"TAB1",#N/A,TRUE,"GENERAL";"TAB2",#N/A,TRUE,"GENERAL";"TAB3",#N/A,TRUE,"GENERAL";"TAB4",#N/A,TRUE,"GENERAL";"TAB5",#N/A,TRUE,"GENERAL"}</definedName>
    <definedName name="_u7" localSheetId="0" hidden="1">{"via1",#N/A,TRUE,"general";"via2",#N/A,TRUE,"general";"via3",#N/A,TRUE,"general"}</definedName>
    <definedName name="_u7" hidden="1">{"via1",#N/A,TRUE,"general";"via2",#N/A,TRUE,"general";"via3",#N/A,TRUE,"general"}</definedName>
    <definedName name="_u8" localSheetId="0" hidden="1">{"TAB1",#N/A,TRUE,"GENERAL";"TAB2",#N/A,TRUE,"GENERAL";"TAB3",#N/A,TRUE,"GENERAL";"TAB4",#N/A,TRUE,"GENERAL";"TAB5",#N/A,TRUE,"GENERAL"}</definedName>
    <definedName name="_u8" hidden="1">{"TAB1",#N/A,TRUE,"GENERAL";"TAB2",#N/A,TRUE,"GENERAL";"TAB3",#N/A,TRUE,"GENERAL";"TAB4",#N/A,TRUE,"GENERAL";"TAB5",#N/A,TRUE,"GENERAL"}</definedName>
    <definedName name="_u9" localSheetId="0" hidden="1">{"TAB1",#N/A,TRUE,"GENERAL";"TAB2",#N/A,TRUE,"GENERAL";"TAB3",#N/A,TRUE,"GENERAL";"TAB4",#N/A,TRUE,"GENERAL";"TAB5",#N/A,TRUE,"GENERAL"}</definedName>
    <definedName name="_u9" hidden="1">{"TAB1",#N/A,TRUE,"GENERAL";"TAB2",#N/A,TRUE,"GENERAL";"TAB3",#N/A,TRUE,"GENERAL";"TAB4",#N/A,TRUE,"GENERAL";"TAB5",#N/A,TRUE,"GENERAL"}</definedName>
    <definedName name="_ur7" localSheetId="0" hidden="1">{"TAB1",#N/A,TRUE,"GENERAL";"TAB2",#N/A,TRUE,"GENERAL";"TAB3",#N/A,TRUE,"GENERAL";"TAB4",#N/A,TRUE,"GENERAL";"TAB5",#N/A,TRUE,"GENERAL"}</definedName>
    <definedName name="_ur7" hidden="1">{"TAB1",#N/A,TRUE,"GENERAL";"TAB2",#N/A,TRUE,"GENERAL";"TAB3",#N/A,TRUE,"GENERAL";"TAB4",#N/A,TRUE,"GENERAL";"TAB5",#N/A,TRUE,"GENERAL"}</definedName>
    <definedName name="_v2" localSheetId="0" hidden="1">{"via1",#N/A,TRUE,"general";"via2",#N/A,TRUE,"general";"via3",#N/A,TRUE,"general"}</definedName>
    <definedName name="_v2" hidden="1">{"via1",#N/A,TRUE,"general";"via2",#N/A,TRUE,"general";"via3",#N/A,TRUE,"general"}</definedName>
    <definedName name="_v3" localSheetId="0" hidden="1">{"TAB1",#N/A,TRUE,"GENERAL";"TAB2",#N/A,TRUE,"GENERAL";"TAB3",#N/A,TRUE,"GENERAL";"TAB4",#N/A,TRUE,"GENERAL";"TAB5",#N/A,TRUE,"GENERAL"}</definedName>
    <definedName name="_v3" hidden="1">{"TAB1",#N/A,TRUE,"GENERAL";"TAB2",#N/A,TRUE,"GENERAL";"TAB3",#N/A,TRUE,"GENERAL";"TAB4",#N/A,TRUE,"GENERAL";"TAB5",#N/A,TRUE,"GENERAL"}</definedName>
    <definedName name="_v4" localSheetId="0" hidden="1">{"TAB1",#N/A,TRUE,"GENERAL";"TAB2",#N/A,TRUE,"GENERAL";"TAB3",#N/A,TRUE,"GENERAL";"TAB4",#N/A,TRUE,"GENERAL";"TAB5",#N/A,TRUE,"GENERAL"}</definedName>
    <definedName name="_v4" hidden="1">{"TAB1",#N/A,TRUE,"GENERAL";"TAB2",#N/A,TRUE,"GENERAL";"TAB3",#N/A,TRUE,"GENERAL";"TAB4",#N/A,TRUE,"GENERAL";"TAB5",#N/A,TRUE,"GENERAL"}</definedName>
    <definedName name="_v5" localSheetId="0" hidden="1">{"TAB1",#N/A,TRUE,"GENERAL";"TAB2",#N/A,TRUE,"GENERAL";"TAB3",#N/A,TRUE,"GENERAL";"TAB4",#N/A,TRUE,"GENERAL";"TAB5",#N/A,TRUE,"GENERAL"}</definedName>
    <definedName name="_v5" hidden="1">{"TAB1",#N/A,TRUE,"GENERAL";"TAB2",#N/A,TRUE,"GENERAL";"TAB3",#N/A,TRUE,"GENERAL";"TAB4",#N/A,TRUE,"GENERAL";"TAB5",#N/A,TRUE,"GENERAL"}</definedName>
    <definedName name="_v6" localSheetId="0" hidden="1">{"TAB1",#N/A,TRUE,"GENERAL";"TAB2",#N/A,TRUE,"GENERAL";"TAB3",#N/A,TRUE,"GENERAL";"TAB4",#N/A,TRUE,"GENERAL";"TAB5",#N/A,TRUE,"GENERAL"}</definedName>
    <definedName name="_v6" hidden="1">{"TAB1",#N/A,TRUE,"GENERAL";"TAB2",#N/A,TRUE,"GENERAL";"TAB3",#N/A,TRUE,"GENERAL";"TAB4",#N/A,TRUE,"GENERAL";"TAB5",#N/A,TRUE,"GENERAL"}</definedName>
    <definedName name="_v7" localSheetId="0" hidden="1">{"via1",#N/A,TRUE,"general";"via2",#N/A,TRUE,"general";"via3",#N/A,TRUE,"general"}</definedName>
    <definedName name="_v7" hidden="1">{"via1",#N/A,TRUE,"general";"via2",#N/A,TRUE,"general";"via3",#N/A,TRUE,"general"}</definedName>
    <definedName name="_v8" localSheetId="0" hidden="1">{"TAB1",#N/A,TRUE,"GENERAL";"TAB2",#N/A,TRUE,"GENERAL";"TAB3",#N/A,TRUE,"GENERAL";"TAB4",#N/A,TRUE,"GENERAL";"TAB5",#N/A,TRUE,"GENERAL"}</definedName>
    <definedName name="_v8" hidden="1">{"TAB1",#N/A,TRUE,"GENERAL";"TAB2",#N/A,TRUE,"GENERAL";"TAB3",#N/A,TRUE,"GENERAL";"TAB4",#N/A,TRUE,"GENERAL";"TAB5",#N/A,TRUE,"GENERAL"}</definedName>
    <definedName name="_v9" localSheetId="0" hidden="1">{"TAB1",#N/A,TRUE,"GENERAL";"TAB2",#N/A,TRUE,"GENERAL";"TAB3",#N/A,TRUE,"GENERAL";"TAB4",#N/A,TRUE,"GENERAL";"TAB5",#N/A,TRUE,"GENERAL"}</definedName>
    <definedName name="_v9" hidden="1">{"TAB1",#N/A,TRUE,"GENERAL";"TAB2",#N/A,TRUE,"GENERAL";"TAB3",#N/A,TRUE,"GENERAL";"TAB4",#N/A,TRUE,"GENERAL";"TAB5",#N/A,TRUE,"GENERAL"}</definedName>
    <definedName name="_vfv4" localSheetId="0" hidden="1">{"via1",#N/A,TRUE,"general";"via2",#N/A,TRUE,"general";"via3",#N/A,TRUE,"general"}</definedName>
    <definedName name="_vfv4" hidden="1">{"via1",#N/A,TRUE,"general";"via2",#N/A,TRUE,"general";"via3",#N/A,TRUE,"general"}</definedName>
    <definedName name="_x1" localSheetId="0" hidden="1">{"TAB1",#N/A,TRUE,"GENERAL";"TAB2",#N/A,TRUE,"GENERAL";"TAB3",#N/A,TRUE,"GENERAL";"TAB4",#N/A,TRUE,"GENERAL";"TAB5",#N/A,TRUE,"GENERAL"}</definedName>
    <definedName name="_x1" hidden="1">{"TAB1",#N/A,TRUE,"GENERAL";"TAB2",#N/A,TRUE,"GENERAL";"TAB3",#N/A,TRUE,"GENERAL";"TAB4",#N/A,TRUE,"GENERAL";"TAB5",#N/A,TRUE,"GENERAL"}</definedName>
    <definedName name="_x2" localSheetId="0" hidden="1">{"via1",#N/A,TRUE,"general";"via2",#N/A,TRUE,"general";"via3",#N/A,TRUE,"general"}</definedName>
    <definedName name="_x2" hidden="1">{"via1",#N/A,TRUE,"general";"via2",#N/A,TRUE,"general";"via3",#N/A,TRUE,"general"}</definedName>
    <definedName name="_x3" localSheetId="0" hidden="1">{"via1",#N/A,TRUE,"general";"via2",#N/A,TRUE,"general";"via3",#N/A,TRUE,"general"}</definedName>
    <definedName name="_x3" hidden="1">{"via1",#N/A,TRUE,"general";"via2",#N/A,TRUE,"general";"via3",#N/A,TRUE,"general"}</definedName>
    <definedName name="_x4" localSheetId="0" hidden="1">{"via1",#N/A,TRUE,"general";"via2",#N/A,TRUE,"general";"via3",#N/A,TRUE,"general"}</definedName>
    <definedName name="_x4" hidden="1">{"via1",#N/A,TRUE,"general";"via2",#N/A,TRUE,"general";"via3",#N/A,TRUE,"general"}</definedName>
    <definedName name="_x5" localSheetId="0" hidden="1">{"TAB1",#N/A,TRUE,"GENERAL";"TAB2",#N/A,TRUE,"GENERAL";"TAB3",#N/A,TRUE,"GENERAL";"TAB4",#N/A,TRUE,"GENERAL";"TAB5",#N/A,TRUE,"GENERAL"}</definedName>
    <definedName name="_x5" hidden="1">{"TAB1",#N/A,TRUE,"GENERAL";"TAB2",#N/A,TRUE,"GENERAL";"TAB3",#N/A,TRUE,"GENERAL";"TAB4",#N/A,TRUE,"GENERAL";"TAB5",#N/A,TRUE,"GENERAL"}</definedName>
    <definedName name="_x6" localSheetId="0" hidden="1">{"TAB1",#N/A,TRUE,"GENERAL";"TAB2",#N/A,TRUE,"GENERAL";"TAB3",#N/A,TRUE,"GENERAL";"TAB4",#N/A,TRUE,"GENERAL";"TAB5",#N/A,TRUE,"GENERAL"}</definedName>
    <definedName name="_x6" hidden="1">{"TAB1",#N/A,TRUE,"GENERAL";"TAB2",#N/A,TRUE,"GENERAL";"TAB3",#N/A,TRUE,"GENERAL";"TAB4",#N/A,TRUE,"GENERAL";"TAB5",#N/A,TRUE,"GENERAL"}</definedName>
    <definedName name="_x7" localSheetId="0" hidden="1">{"TAB1",#N/A,TRUE,"GENERAL";"TAB2",#N/A,TRUE,"GENERAL";"TAB3",#N/A,TRUE,"GENERAL";"TAB4",#N/A,TRUE,"GENERAL";"TAB5",#N/A,TRUE,"GENERAL"}</definedName>
    <definedName name="_x7" hidden="1">{"TAB1",#N/A,TRUE,"GENERAL";"TAB2",#N/A,TRUE,"GENERAL";"TAB3",#N/A,TRUE,"GENERAL";"TAB4",#N/A,TRUE,"GENERAL";"TAB5",#N/A,TRUE,"GENERAL"}</definedName>
    <definedName name="_x8" localSheetId="0" hidden="1">{"via1",#N/A,TRUE,"general";"via2",#N/A,TRUE,"general";"via3",#N/A,TRUE,"general"}</definedName>
    <definedName name="_x8" hidden="1">{"via1",#N/A,TRUE,"general";"via2",#N/A,TRUE,"general";"via3",#N/A,TRUE,"general"}</definedName>
    <definedName name="_x9" localSheetId="0" hidden="1">{"TAB1",#N/A,TRUE,"GENERAL";"TAB2",#N/A,TRUE,"GENERAL";"TAB3",#N/A,TRUE,"GENERAL";"TAB4",#N/A,TRUE,"GENERAL";"TAB5",#N/A,TRUE,"GENERAL"}</definedName>
    <definedName name="_x9" hidden="1">{"TAB1",#N/A,TRUE,"GENERAL";"TAB2",#N/A,TRUE,"GENERAL";"TAB3",#N/A,TRUE,"GENERAL";"TAB4",#N/A,TRUE,"GENERAL";"TAB5",#N/A,TRUE,"GENERAL"}</definedName>
    <definedName name="_y2" localSheetId="0" hidden="1">{"TAB1",#N/A,TRUE,"GENERAL";"TAB2",#N/A,TRUE,"GENERAL";"TAB3",#N/A,TRUE,"GENERAL";"TAB4",#N/A,TRUE,"GENERAL";"TAB5",#N/A,TRUE,"GENERAL"}</definedName>
    <definedName name="_y2" hidden="1">{"TAB1",#N/A,TRUE,"GENERAL";"TAB2",#N/A,TRUE,"GENERAL";"TAB3",#N/A,TRUE,"GENERAL";"TAB4",#N/A,TRUE,"GENERAL";"TAB5",#N/A,TRUE,"GENERAL"}</definedName>
    <definedName name="_y3" localSheetId="0" hidden="1">{"via1",#N/A,TRUE,"general";"via2",#N/A,TRUE,"general";"via3",#N/A,TRUE,"general"}</definedName>
    <definedName name="_y3" hidden="1">{"via1",#N/A,TRUE,"general";"via2",#N/A,TRUE,"general";"via3",#N/A,TRUE,"general"}</definedName>
    <definedName name="_y4" localSheetId="0" hidden="1">{"via1",#N/A,TRUE,"general";"via2",#N/A,TRUE,"general";"via3",#N/A,TRUE,"general"}</definedName>
    <definedName name="_y4" hidden="1">{"via1",#N/A,TRUE,"general";"via2",#N/A,TRUE,"general";"via3",#N/A,TRUE,"general"}</definedName>
    <definedName name="_y5" localSheetId="0" hidden="1">{"TAB1",#N/A,TRUE,"GENERAL";"TAB2",#N/A,TRUE,"GENERAL";"TAB3",#N/A,TRUE,"GENERAL";"TAB4",#N/A,TRUE,"GENERAL";"TAB5",#N/A,TRUE,"GENERAL"}</definedName>
    <definedName name="_y5" hidden="1">{"TAB1",#N/A,TRUE,"GENERAL";"TAB2",#N/A,TRUE,"GENERAL";"TAB3",#N/A,TRUE,"GENERAL";"TAB4",#N/A,TRUE,"GENERAL";"TAB5",#N/A,TRUE,"GENERAL"}</definedName>
    <definedName name="_y6" localSheetId="0" hidden="1">{"via1",#N/A,TRUE,"general";"via2",#N/A,TRUE,"general";"via3",#N/A,TRUE,"general"}</definedName>
    <definedName name="_y6" hidden="1">{"via1",#N/A,TRUE,"general";"via2",#N/A,TRUE,"general";"via3",#N/A,TRUE,"general"}</definedName>
    <definedName name="_y7" localSheetId="0" hidden="1">{"via1",#N/A,TRUE,"general";"via2",#N/A,TRUE,"general";"via3",#N/A,TRUE,"general"}</definedName>
    <definedName name="_y7" hidden="1">{"via1",#N/A,TRUE,"general";"via2",#N/A,TRUE,"general";"via3",#N/A,TRUE,"general"}</definedName>
    <definedName name="_y8" localSheetId="0" hidden="1">{"via1",#N/A,TRUE,"general";"via2",#N/A,TRUE,"general";"via3",#N/A,TRUE,"general"}</definedName>
    <definedName name="_y8" hidden="1">{"via1",#N/A,TRUE,"general";"via2",#N/A,TRUE,"general";"via3",#N/A,TRUE,"general"}</definedName>
    <definedName name="_y9" localSheetId="0" hidden="1">{"TAB1",#N/A,TRUE,"GENERAL";"TAB2",#N/A,TRUE,"GENERAL";"TAB3",#N/A,TRUE,"GENERAL";"TAB4",#N/A,TRUE,"GENERAL";"TAB5",#N/A,TRUE,"GENERAL"}</definedName>
    <definedName name="_y9" hidden="1">{"TAB1",#N/A,TRUE,"GENERAL";"TAB2",#N/A,TRUE,"GENERAL";"TAB3",#N/A,TRUE,"GENERAL";"TAB4",#N/A,TRUE,"GENERAL";"TAB5",#N/A,TRUE,"GENERAL"}</definedName>
    <definedName name="_z1" localSheetId="0" hidden="1">{"TAB1",#N/A,TRUE,"GENERAL";"TAB2",#N/A,TRUE,"GENERAL";"TAB3",#N/A,TRUE,"GENERAL";"TAB4",#N/A,TRUE,"GENERAL";"TAB5",#N/A,TRUE,"GENERAL"}</definedName>
    <definedName name="_z1" hidden="1">{"TAB1",#N/A,TRUE,"GENERAL";"TAB2",#N/A,TRUE,"GENERAL";"TAB3",#N/A,TRUE,"GENERAL";"TAB4",#N/A,TRUE,"GENERAL";"TAB5",#N/A,TRUE,"GENERAL"}</definedName>
    <definedName name="_z2" localSheetId="0" hidden="1">{"via1",#N/A,TRUE,"general";"via2",#N/A,TRUE,"general";"via3",#N/A,TRUE,"general"}</definedName>
    <definedName name="_z2" hidden="1">{"via1",#N/A,TRUE,"general";"via2",#N/A,TRUE,"general";"via3",#N/A,TRUE,"general"}</definedName>
    <definedName name="_z3" localSheetId="0" hidden="1">{"via1",#N/A,TRUE,"general";"via2",#N/A,TRUE,"general";"via3",#N/A,TRUE,"general"}</definedName>
    <definedName name="_z3" hidden="1">{"via1",#N/A,TRUE,"general";"via2",#N/A,TRUE,"general";"via3",#N/A,TRUE,"general"}</definedName>
    <definedName name="_z4" localSheetId="0" hidden="1">{"TAB1",#N/A,TRUE,"GENERAL";"TAB2",#N/A,TRUE,"GENERAL";"TAB3",#N/A,TRUE,"GENERAL";"TAB4",#N/A,TRUE,"GENERAL";"TAB5",#N/A,TRUE,"GENERAL"}</definedName>
    <definedName name="_z4" hidden="1">{"TAB1",#N/A,TRUE,"GENERAL";"TAB2",#N/A,TRUE,"GENERAL";"TAB3",#N/A,TRUE,"GENERAL";"TAB4",#N/A,TRUE,"GENERAL";"TAB5",#N/A,TRUE,"GENERAL"}</definedName>
    <definedName name="_z5" localSheetId="0" hidden="1">{"via1",#N/A,TRUE,"general";"via2",#N/A,TRUE,"general";"via3",#N/A,TRUE,"general"}</definedName>
    <definedName name="_z5" hidden="1">{"via1",#N/A,TRUE,"general";"via2",#N/A,TRUE,"general";"via3",#N/A,TRUE,"general"}</definedName>
    <definedName name="_z6" localSheetId="0" hidden="1">{"TAB1",#N/A,TRUE,"GENERAL";"TAB2",#N/A,TRUE,"GENERAL";"TAB3",#N/A,TRUE,"GENERAL";"TAB4",#N/A,TRUE,"GENERAL";"TAB5",#N/A,TRUE,"GENERAL"}</definedName>
    <definedName name="_z6" hidden="1">{"TAB1",#N/A,TRUE,"GENERAL";"TAB2",#N/A,TRUE,"GENERAL";"TAB3",#N/A,TRUE,"GENERAL";"TAB4",#N/A,TRUE,"GENERAL";"TAB5",#N/A,TRUE,"GENERAL"}</definedName>
    <definedName name="a2a" localSheetId="0" hidden="1">{"TAB1",#N/A,TRUE,"GENERAL";"TAB2",#N/A,TRUE,"GENERAL";"TAB3",#N/A,TRUE,"GENERAL";"TAB4",#N/A,TRUE,"GENERAL";"TAB5",#N/A,TRUE,"GENERAL"}</definedName>
    <definedName name="a2a" hidden="1">{"TAB1",#N/A,TRUE,"GENERAL";"TAB2",#N/A,TRUE,"GENERAL";"TAB3",#N/A,TRUE,"GENERAL";"TAB4",#N/A,TRUE,"GENERAL";"TAB5",#N/A,TRUE,"GENERAL"}</definedName>
    <definedName name="aaaaas" localSheetId="0" hidden="1">{"TAB1",#N/A,TRUE,"GENERAL";"TAB2",#N/A,TRUE,"GENERAL";"TAB3",#N/A,TRUE,"GENERAL";"TAB4",#N/A,TRUE,"GENERAL";"TAB5",#N/A,TRUE,"GENERAL"}</definedName>
    <definedName name="aaaaas" hidden="1">{"TAB1",#N/A,TRUE,"GENERAL";"TAB2",#N/A,TRUE,"GENERAL";"TAB3",#N/A,TRUE,"GENERAL";"TAB4",#N/A,TRUE,"GENERAL";"TAB5",#N/A,TRUE,"GENERAL"}</definedName>
    <definedName name="aas" localSheetId="0" hidden="1">{"TAB1",#N/A,TRUE,"GENERAL";"TAB2",#N/A,TRUE,"GENERAL";"TAB3",#N/A,TRUE,"GENERAL";"TAB4",#N/A,TRUE,"GENERAL";"TAB5",#N/A,TRUE,"GENERAL"}</definedName>
    <definedName name="aas" hidden="1">{"TAB1",#N/A,TRUE,"GENERAL";"TAB2",#N/A,TRUE,"GENERAL";"TAB3",#N/A,TRUE,"GENERAL";"TAB4",#N/A,TRUE,"GENERAL";"TAB5",#N/A,TRUE,"GENERAL"}</definedName>
    <definedName name="AccessDatabase" hidden="1">"A:\SAIN.mdb"</definedName>
    <definedName name="ADFGSDB" localSheetId="0" hidden="1">{"via1",#N/A,TRUE,"general";"via2",#N/A,TRUE,"general";"via3",#N/A,TRUE,"general"}</definedName>
    <definedName name="ADFGSDB" hidden="1">{"via1",#N/A,TRUE,"general";"via2",#N/A,TRUE,"general";"via3",#N/A,TRUE,"general"}</definedName>
    <definedName name="ADSAD" localSheetId="0" hidden="1">{"TAB1",#N/A,TRUE,"GENERAL";"TAB2",#N/A,TRUE,"GENERAL";"TAB3",#N/A,TRUE,"GENERAL";"TAB4",#N/A,TRUE,"GENERAL";"TAB5",#N/A,TRUE,"GENERAL"}</definedName>
    <definedName name="ADSAD" hidden="1">{"TAB1",#N/A,TRUE,"GENERAL";"TAB2",#N/A,TRUE,"GENERAL";"TAB3",#N/A,TRUE,"GENERAL";"TAB4",#N/A,TRUE,"GENERAL";"TAB5",#N/A,TRUE,"GENERAL"}</definedName>
    <definedName name="aefa" localSheetId="0" hidden="1">{"via1",#N/A,TRUE,"general";"via2",#N/A,TRUE,"general";"via3",#N/A,TRUE,"general"}</definedName>
    <definedName name="aefa" hidden="1">{"via1",#N/A,TRUE,"general";"via2",#N/A,TRUE,"general";"via3",#N/A,TRUE,"general"}</definedName>
    <definedName name="afdsw" localSheetId="0" hidden="1">{"TAB1",#N/A,TRUE,"GENERAL";"TAB2",#N/A,TRUE,"GENERAL";"TAB3",#N/A,TRUE,"GENERAL";"TAB4",#N/A,TRUE,"GENERAL";"TAB5",#N/A,TRUE,"GENERAL"}</definedName>
    <definedName name="afdsw" hidden="1">{"TAB1",#N/A,TRUE,"GENERAL";"TAB2",#N/A,TRUE,"GENERAL";"TAB3",#N/A,TRUE,"GENERAL";"TAB4",#N/A,TRUE,"GENERAL";"TAB5",#N/A,TRUE,"GENERAL"}</definedName>
    <definedName name="agdsgg" localSheetId="0" hidden="1">{"via1",#N/A,TRUE,"general";"via2",#N/A,TRUE,"general";"via3",#N/A,TRUE,"general"}</definedName>
    <definedName name="agdsgg" hidden="1">{"via1",#N/A,TRUE,"general";"via2",#N/A,TRUE,"general";"via3",#N/A,TRUE,"general"}</definedName>
    <definedName name="anscount" hidden="1">1</definedName>
    <definedName name="aqaq" localSheetId="0" hidden="1">{"TAB1",#N/A,TRUE,"GENERAL";"TAB2",#N/A,TRUE,"GENERAL";"TAB3",#N/A,TRUE,"GENERAL";"TAB4",#N/A,TRUE,"GENERAL";"TAB5",#N/A,TRUE,"GENERAL"}</definedName>
    <definedName name="aqaq" hidden="1">{"TAB1",#N/A,TRUE,"GENERAL";"TAB2",#N/A,TRUE,"GENERAL";"TAB3",#N/A,TRUE,"GENERAL";"TAB4",#N/A,TRUE,"GENERAL";"TAB5",#N/A,TRUE,"GENERAL"}</definedName>
    <definedName name="_xlnm.Print_Area" localSheetId="36">'10 (2)'!$D$1:$BT$34</definedName>
    <definedName name="_xlnm.Print_Area" localSheetId="37">'10.1 (2)'!$D$1:$BT$34</definedName>
    <definedName name="_xlnm.Print_Area" localSheetId="38">'11 (2)'!$D$1:$BT$34</definedName>
    <definedName name="_xlnm.Print_Area" localSheetId="11">'11,8'!$D$1:$BN$33</definedName>
    <definedName name="_xlnm.Print_Area" localSheetId="12">'11,8 foto'!$D$1:$BN$33</definedName>
    <definedName name="_xlnm.Print_Area" localSheetId="39">'11.1 (2)'!$D$1:$BT$34</definedName>
    <definedName name="_xlnm.Print_Area" localSheetId="40">'12 (2)'!$D$1:$BT$34</definedName>
    <definedName name="_xlnm.Print_Area" localSheetId="13">'12,2'!$D$1:$BN$33</definedName>
    <definedName name="_xlnm.Print_Area" localSheetId="14">'12,2 foto'!$D$1:$BN$33</definedName>
    <definedName name="_xlnm.Print_Area" localSheetId="15">'12,7'!$D$1:$BN$33</definedName>
    <definedName name="_xlnm.Print_Area" localSheetId="16">'12,7 foto'!$D$1:$BM$33</definedName>
    <definedName name="_xlnm.Print_Area" localSheetId="41">'12.1 (2)'!$D$1:$BT$34</definedName>
    <definedName name="_xlnm.Print_Area" localSheetId="42">'13 (2)'!$D$1:$BT$34</definedName>
    <definedName name="_xlnm.Print_Area" localSheetId="43">'13.1 (2)'!$D$1:$BT$34</definedName>
    <definedName name="_xlnm.Print_Area" localSheetId="22">'14'!$D$1:$BT$34</definedName>
    <definedName name="_xlnm.Print_Area" localSheetId="23">'14.1'!$D$1:$BT$34</definedName>
    <definedName name="_xlnm.Print_Area" localSheetId="24">'15'!$D$1:$BT$34</definedName>
    <definedName name="_xlnm.Print_Area" localSheetId="25">'15.1'!$D$1:$BT$34</definedName>
    <definedName name="_xlnm.Print_Area" localSheetId="26">'16'!$D$1:$BT$34</definedName>
    <definedName name="_xlnm.Print_Area" localSheetId="27">'16.1'!$D$1:$BT$34</definedName>
    <definedName name="_xlnm.Print_Area" localSheetId="28">'17'!$D$1:$BT$34</definedName>
    <definedName name="_xlnm.Print_Area" localSheetId="29">'17.1'!$D$1:$BT$34</definedName>
    <definedName name="_xlnm.Print_Area" localSheetId="30">'18'!$D$1:$BT$34</definedName>
    <definedName name="_xlnm.Print_Area" localSheetId="31">'18.1'!$D$1:$BT$34</definedName>
    <definedName name="_xlnm.Print_Area" localSheetId="32">'19'!$D$1:$BT$34</definedName>
    <definedName name="_xlnm.Print_Area" localSheetId="33">'19.1'!$D$1:$BT$34</definedName>
    <definedName name="_xlnm.Print_Area" localSheetId="3">'8,1'!$D$1:$BN$34</definedName>
    <definedName name="_xlnm.Print_Area" localSheetId="4">'8,1 foto'!$D$1:$BN$33</definedName>
    <definedName name="_xlnm.Print_Area" localSheetId="34">'9 (2)'!$D$1:$BT$34</definedName>
    <definedName name="_xlnm.Print_Area" localSheetId="5">'9,38'!$D$1:$BN$33</definedName>
    <definedName name="_xlnm.Print_Area" localSheetId="6">'9,38 foto'!$D$1:$BN$33</definedName>
    <definedName name="_xlnm.Print_Area" localSheetId="7">'9,39'!$D$1:$BN$33</definedName>
    <definedName name="_xlnm.Print_Area" localSheetId="8">'9,39 foto '!$D$1:$BN$33</definedName>
    <definedName name="_xlnm.Print_Area" localSheetId="9">'9,40 '!$D$1:$BN$33</definedName>
    <definedName name="_xlnm.Print_Area" localSheetId="10">'9,40 foto '!$D$1:$BN$33</definedName>
    <definedName name="_xlnm.Print_Area" localSheetId="35">'9.1 (2)'!$D$1:$BT$34</definedName>
    <definedName name="_xlnm.Print_Area" localSheetId="2">Acta!$A$1:$DL$113</definedName>
    <definedName name="_xlnm.Print_Area" localSheetId="19">'ONP 13'!$D$1:$BN$33</definedName>
    <definedName name="_xlnm.Print_Area" localSheetId="20">'ONP 13 foto'!$D$1:$BN$33</definedName>
    <definedName name="_xlnm.Print_Area" localSheetId="17">'ONP 9'!$D$1:$BN$36</definedName>
    <definedName name="_xlnm.Print_Area" localSheetId="18">'ONP 9 foto'!$D$1:$BN$33</definedName>
    <definedName name="_xlnm.Print_Area" localSheetId="0">'PRESUPUESTO OFICIAL'!$A$1:$I$58</definedName>
    <definedName name="_xlnm.Print_Area" localSheetId="1">SOM!$A$1:$F$34</definedName>
    <definedName name="ASD" localSheetId="0" hidden="1">{"via1",#N/A,TRUE,"general";"via2",#N/A,TRUE,"general";"via3",#N/A,TRUE,"general"}</definedName>
    <definedName name="ASD" hidden="1">{"via1",#N/A,TRUE,"general";"via2",#N/A,TRUE,"general";"via3",#N/A,TRUE,"general"}</definedName>
    <definedName name="ASDA" localSheetId="0" hidden="1">{"via1",#N/A,TRUE,"general";"via2",#N/A,TRUE,"general";"via3",#N/A,TRUE,"general"}</definedName>
    <definedName name="ASDA" hidden="1">{"via1",#N/A,TRUE,"general";"via2",#N/A,TRUE,"general";"via3",#N/A,TRUE,"general"}</definedName>
    <definedName name="asdasd" localSheetId="0" hidden="1">{"TAB1",#N/A,TRUE,"GENERAL";"TAB2",#N/A,TRUE,"GENERAL";"TAB3",#N/A,TRUE,"GENERAL";"TAB4",#N/A,TRUE,"GENERAL";"TAB5",#N/A,TRUE,"GENERAL"}</definedName>
    <definedName name="asdasd" hidden="1">{"TAB1",#N/A,TRUE,"GENERAL";"TAB2",#N/A,TRUE,"GENERAL";"TAB3",#N/A,TRUE,"GENERAL";"TAB4",#N/A,TRUE,"GENERAL";"TAB5",#N/A,TRUE,"GENERAL"}</definedName>
    <definedName name="asdf" localSheetId="0" hidden="1">{"via1",#N/A,TRUE,"general";"via2",#N/A,TRUE,"general";"via3",#N/A,TRUE,"general"}</definedName>
    <definedName name="asdf" hidden="1">{"via1",#N/A,TRUE,"general";"via2",#N/A,TRUE,"general";"via3",#N/A,TRUE,"general"}</definedName>
    <definedName name="asdfa" localSheetId="0" hidden="1">{"via1",#N/A,TRUE,"general";"via2",#N/A,TRUE,"general";"via3",#N/A,TRUE,"general"}</definedName>
    <definedName name="asdfa" hidden="1">{"via1",#N/A,TRUE,"general";"via2",#N/A,TRUE,"general";"via3",#N/A,TRUE,"general"}</definedName>
    <definedName name="asfasd" localSheetId="0" hidden="1">{"via1",#N/A,TRUE,"general";"via2",#N/A,TRUE,"general";"via3",#N/A,TRUE,"general"}</definedName>
    <definedName name="asfasd" hidden="1">{"via1",#N/A,TRUE,"general";"via2",#N/A,TRUE,"general";"via3",#N/A,TRUE,"general"}</definedName>
    <definedName name="asfasdl" localSheetId="0" hidden="1">{"via1",#N/A,TRUE,"general";"via2",#N/A,TRUE,"general";"via3",#N/A,TRUE,"general"}</definedName>
    <definedName name="asfasdl" hidden="1">{"via1",#N/A,TRUE,"general";"via2",#N/A,TRUE,"general";"via3",#N/A,TRUE,"general"}</definedName>
    <definedName name="asff" localSheetId="0" hidden="1">{"TAB1",#N/A,TRUE,"GENERAL";"TAB2",#N/A,TRUE,"GENERAL";"TAB3",#N/A,TRUE,"GENERAL";"TAB4",#N/A,TRUE,"GENERAL";"TAB5",#N/A,TRUE,"GENERAL"}</definedName>
    <definedName name="asff" hidden="1">{"TAB1",#N/A,TRUE,"GENERAL";"TAB2",#N/A,TRUE,"GENERAL";"TAB3",#N/A,TRUE,"GENERAL";"TAB4",#N/A,TRUE,"GENERAL";"TAB5",#N/A,TRUE,"GENERAL"}</definedName>
    <definedName name="asfghjoi" localSheetId="0" hidden="1">{"via1",#N/A,TRUE,"general";"via2",#N/A,TRUE,"general";"via3",#N/A,TRUE,"general"}</definedName>
    <definedName name="asfghjoi" hidden="1">{"via1",#N/A,TRUE,"general";"via2",#N/A,TRUE,"general";"via3",#N/A,TRUE,"general"}</definedName>
    <definedName name="asojkdr" localSheetId="0" hidden="1">{"TAB1",#N/A,TRUE,"GENERAL";"TAB2",#N/A,TRUE,"GENERAL";"TAB3",#N/A,TRUE,"GENERAL";"TAB4",#N/A,TRUE,"GENERAL";"TAB5",#N/A,TRUE,"GENERAL"}</definedName>
    <definedName name="asojkdr" hidden="1">{"TAB1",#N/A,TRUE,"GENERAL";"TAB2",#N/A,TRUE,"GENERAL";"TAB3",#N/A,TRUE,"GENERAL";"TAB4",#N/A,TRUE,"GENERAL";"TAB5",#N/A,TRUE,"GENERAL"}</definedName>
    <definedName name="azaz" localSheetId="0" hidden="1">{"TAB1",#N/A,TRUE,"GENERAL";"TAB2",#N/A,TRUE,"GENERAL";"TAB3",#N/A,TRUE,"GENERAL";"TAB4",#N/A,TRUE,"GENERAL";"TAB5",#N/A,TRUE,"GENERAL"}</definedName>
    <definedName name="azaz" hidden="1">{"TAB1",#N/A,TRUE,"GENERAL";"TAB2",#N/A,TRUE,"GENERAL";"TAB3",#N/A,TRUE,"GENERAL";"TAB4",#N/A,TRUE,"GENERAL";"TAB5",#N/A,TRUE,"GENERAL"}</definedName>
    <definedName name="B" localSheetId="0" hidden="1">{"via1",#N/A,TRUE,"general";"via2",#N/A,TRUE,"general";"via3",#N/A,TRUE,"general"}</definedName>
    <definedName name="B" hidden="1">{"via1",#N/A,TRUE,"general";"via2",#N/A,TRUE,"general";"via3",#N/A,TRUE,"general"}</definedName>
    <definedName name="bbbbbb" localSheetId="0" hidden="1">{"via1",#N/A,TRUE,"general";"via2",#N/A,TRUE,"general";"via3",#N/A,TRUE,"general"}</definedName>
    <definedName name="bbbbbb" hidden="1">{"via1",#N/A,TRUE,"general";"via2",#N/A,TRUE,"general";"via3",#N/A,TRUE,"general"}</definedName>
    <definedName name="bbbbbh" localSheetId="0" hidden="1">{"TAB1",#N/A,TRUE,"GENERAL";"TAB2",#N/A,TRUE,"GENERAL";"TAB3",#N/A,TRUE,"GENERAL";"TAB4",#N/A,TRUE,"GENERAL";"TAB5",#N/A,TRUE,"GENERAL"}</definedName>
    <definedName name="bbbbbh" hidden="1">{"TAB1",#N/A,TRUE,"GENERAL";"TAB2",#N/A,TRUE,"GENERAL";"TAB3",#N/A,TRUE,"GENERAL";"TAB4",#N/A,TRUE,"GENERAL";"TAB5",#N/A,TRUE,"GENERAL"}</definedName>
    <definedName name="bbd" localSheetId="0" hidden="1">{"TAB1",#N/A,TRUE,"GENERAL";"TAB2",#N/A,TRUE,"GENERAL";"TAB3",#N/A,TRUE,"GENERAL";"TAB4",#N/A,TRUE,"GENERAL";"TAB5",#N/A,TRUE,"GENERAL"}</definedName>
    <definedName name="bbd" hidden="1">{"TAB1",#N/A,TRUE,"GENERAL";"TAB2",#N/A,TRUE,"GENERAL";"TAB3",#N/A,TRUE,"GENERAL";"TAB4",#N/A,TRUE,"GENERAL";"TAB5",#N/A,TRUE,"GENERAL"}</definedName>
    <definedName name="BCXBDFG" localSheetId="0" hidden="1">{"TAB1",#N/A,TRUE,"GENERAL";"TAB2",#N/A,TRUE,"GENERAL";"TAB3",#N/A,TRUE,"GENERAL";"TAB4",#N/A,TRUE,"GENERAL";"TAB5",#N/A,TRUE,"GENERAL"}</definedName>
    <definedName name="BCXBDFG" hidden="1">{"TAB1",#N/A,TRUE,"GENERAL";"TAB2",#N/A,TRUE,"GENERAL";"TAB3",#N/A,TRUE,"GENERAL";"TAB4",#N/A,TRUE,"GENERAL";"TAB5",#N/A,TRUE,"GENERAL"}</definedName>
    <definedName name="BDFB" localSheetId="0" hidden="1">{"via1",#N/A,TRUE,"general";"via2",#N/A,TRUE,"general";"via3",#N/A,TRUE,"general"}</definedName>
    <definedName name="BDFB" hidden="1">{"via1",#N/A,TRUE,"general";"via2",#N/A,TRUE,"general";"via3",#N/A,TRUE,"general"}</definedName>
    <definedName name="BDFGDG" localSheetId="0" hidden="1">{"TAB1",#N/A,TRUE,"GENERAL";"TAB2",#N/A,TRUE,"GENERAL";"TAB3",#N/A,TRUE,"GENERAL";"TAB4",#N/A,TRUE,"GENERAL";"TAB5",#N/A,TRUE,"GENERAL"}</definedName>
    <definedName name="BDFGDG" hidden="1">{"TAB1",#N/A,TRUE,"GENERAL";"TAB2",#N/A,TRUE,"GENERAL";"TAB3",#N/A,TRUE,"GENERAL";"TAB4",#N/A,TRUE,"GENERAL";"TAB5",#N/A,TRUE,"GENERAL"}</definedName>
    <definedName name="be" localSheetId="0" hidden="1">{"TAB1",#N/A,TRUE,"GENERAL";"TAB2",#N/A,TRUE,"GENERAL";"TAB3",#N/A,TRUE,"GENERAL";"TAB4",#N/A,TRUE,"GENERAL";"TAB5",#N/A,TRUE,"GENERAL"}</definedName>
    <definedName name="be" hidden="1">{"TAB1",#N/A,TRUE,"GENERAL";"TAB2",#N/A,TRUE,"GENERAL";"TAB3",#N/A,TRUE,"GENERAL";"TAB4",#N/A,TRUE,"GENERAL";"TAB5",#N/A,TRUE,"GENERAL"}</definedName>
    <definedName name="bfnfv" localSheetId="0" hidden="1">{"TAB1",#N/A,TRUE,"GENERAL";"TAB2",#N/A,TRUE,"GENERAL";"TAB3",#N/A,TRUE,"GENERAL";"TAB4",#N/A,TRUE,"GENERAL";"TAB5",#N/A,TRUE,"GENERAL"}</definedName>
    <definedName name="bfnfv" hidden="1">{"TAB1",#N/A,TRUE,"GENERAL";"TAB2",#N/A,TRUE,"GENERAL";"TAB3",#N/A,TRUE,"GENERAL";"TAB4",#N/A,TRUE,"GENERAL";"TAB5",#N/A,TRUE,"GENERAL"}</definedName>
    <definedName name="bgb" localSheetId="0" hidden="1">{"TAB1",#N/A,TRUE,"GENERAL";"TAB2",#N/A,TRUE,"GENERAL";"TAB3",#N/A,TRUE,"GENERAL";"TAB4",#N/A,TRUE,"GENERAL";"TAB5",#N/A,TRUE,"GENERAL"}</definedName>
    <definedName name="bgb" hidden="1">{"TAB1",#N/A,TRUE,"GENERAL";"TAB2",#N/A,TRUE,"GENERAL";"TAB3",#N/A,TRUE,"GENERAL";"TAB4",#N/A,TRUE,"GENERAL";"TAB5",#N/A,TRUE,"GENERAL"}</definedName>
    <definedName name="BGDGFRT" localSheetId="0" hidden="1">{"via1",#N/A,TRUE,"general";"via2",#N/A,TRUE,"general";"via3",#N/A,TRUE,"general"}</definedName>
    <definedName name="BGDGFRT" hidden="1">{"via1",#N/A,TRUE,"general";"via2",#N/A,TRUE,"general";"via3",#N/A,TRUE,"general"}</definedName>
    <definedName name="BGFBFH" localSheetId="0" hidden="1">{"via1",#N/A,TRUE,"general";"via2",#N/A,TRUE,"general";"via3",#N/A,TRUE,"general"}</definedName>
    <definedName name="BGFBFH" hidden="1">{"via1",#N/A,TRUE,"general";"via2",#N/A,TRUE,"general";"via3",#N/A,TRUE,"general"}</definedName>
    <definedName name="bgvfcdx" localSheetId="0" hidden="1">{"via1",#N/A,TRUE,"general";"via2",#N/A,TRUE,"general";"via3",#N/A,TRUE,"general"}</definedName>
    <definedName name="bgvfcdx" hidden="1">{"via1",#N/A,TRUE,"general";"via2",#N/A,TRUE,"general";"via3",#N/A,TRUE,"general"}</definedName>
    <definedName name="br" localSheetId="0" hidden="1">{"TAB1",#N/A,TRUE,"GENERAL";"TAB2",#N/A,TRUE,"GENERAL";"TAB3",#N/A,TRUE,"GENERAL";"TAB4",#N/A,TRUE,"GENERAL";"TAB5",#N/A,TRUE,"GENERAL"}</definedName>
    <definedName name="br" hidden="1">{"TAB1",#N/A,TRUE,"GENERAL";"TAB2",#N/A,TRUE,"GENERAL";"TAB3",#N/A,TRUE,"GENERAL";"TAB4",#N/A,TRUE,"GENERAL";"TAB5",#N/A,TRUE,"GENERAL"}</definedName>
    <definedName name="bsb" localSheetId="0" hidden="1">{"via1",#N/A,TRUE,"general";"via2",#N/A,TRUE,"general";"via3",#N/A,TRUE,"general"}</definedName>
    <definedName name="bsb" hidden="1">{"via1",#N/A,TRUE,"general";"via2",#N/A,TRUE,"general";"via3",#N/A,TRUE,"general"}</definedName>
    <definedName name="bspoi" localSheetId="0" hidden="1">{"TAB1",#N/A,TRUE,"GENERAL";"TAB2",#N/A,TRUE,"GENERAL";"TAB3",#N/A,TRUE,"GENERAL";"TAB4",#N/A,TRUE,"GENERAL";"TAB5",#N/A,TRUE,"GENERAL"}</definedName>
    <definedName name="bspoi" hidden="1">{"TAB1",#N/A,TRUE,"GENERAL";"TAB2",#N/A,TRUE,"GENERAL";"TAB3",#N/A,TRUE,"GENERAL";"TAB4",#N/A,TRUE,"GENERAL";"TAB5",#N/A,TRUE,"GENERAL"}</definedName>
    <definedName name="bt" localSheetId="0" hidden="1">{"via1",#N/A,TRUE,"general";"via2",#N/A,TRUE,"general";"via3",#N/A,TRUE,"general"}</definedName>
    <definedName name="bt" hidden="1">{"via1",#N/A,TRUE,"general";"via2",#N/A,TRUE,"general";"via3",#N/A,TRUE,"general"}</definedName>
    <definedName name="BTYJHTR" localSheetId="0" hidden="1">{"TAB1",#N/A,TRUE,"GENERAL";"TAB2",#N/A,TRUE,"GENERAL";"TAB3",#N/A,TRUE,"GENERAL";"TAB4",#N/A,TRUE,"GENERAL";"TAB5",#N/A,TRUE,"GENERAL"}</definedName>
    <definedName name="BTYJHTR" hidden="1">{"TAB1",#N/A,TRUE,"GENERAL";"TAB2",#N/A,TRUE,"GENERAL";"TAB3",#N/A,TRUE,"GENERAL";"TAB4",#N/A,TRUE,"GENERAL";"TAB5",#N/A,TRUE,"GENERAL"}</definedName>
    <definedName name="bvbc" localSheetId="0" hidden="1">{"TAB1",#N/A,TRUE,"GENERAL";"TAB2",#N/A,TRUE,"GENERAL";"TAB3",#N/A,TRUE,"GENERAL";"TAB4",#N/A,TRUE,"GENERAL";"TAB5",#N/A,TRUE,"GENERAL"}</definedName>
    <definedName name="bvbc" hidden="1">{"TAB1",#N/A,TRUE,"GENERAL";"TAB2",#N/A,TRUE,"GENERAL";"TAB3",#N/A,TRUE,"GENERAL";"TAB4",#N/A,TRUE,"GENERAL";"TAB5",#N/A,TRUE,"GENERAL"}</definedName>
    <definedName name="bvcb" localSheetId="0" hidden="1">{"via1",#N/A,TRUE,"general";"via2",#N/A,TRUE,"general";"via3",#N/A,TRUE,"general"}</definedName>
    <definedName name="bvcb" hidden="1">{"via1",#N/A,TRUE,"general";"via2",#N/A,TRUE,"general";"via3",#N/A,TRUE,"general"}</definedName>
    <definedName name="bvn" localSheetId="0" hidden="1">{"via1",#N/A,TRUE,"general";"via2",#N/A,TRUE,"general";"via3",#N/A,TRUE,"general"}</definedName>
    <definedName name="bvn" hidden="1">{"via1",#N/A,TRUE,"general";"via2",#N/A,TRUE,"general";"via3",#N/A,TRUE,"general"}</definedName>
    <definedName name="by" localSheetId="0" hidden="1">{"via1",#N/A,TRUE,"general";"via2",#N/A,TRUE,"general";"via3",#N/A,TRUE,"general"}</definedName>
    <definedName name="by" hidden="1">{"via1",#N/A,TRUE,"general";"via2",#N/A,TRUE,"general";"via3",#N/A,TRUE,"general"}</definedName>
    <definedName name="ccccc" localSheetId="0" hidden="1">{"TAB1",#N/A,TRUE,"GENERAL";"TAB2",#N/A,TRUE,"GENERAL";"TAB3",#N/A,TRUE,"GENERAL";"TAB4",#N/A,TRUE,"GENERAL";"TAB5",#N/A,TRUE,"GENERAL"}</definedName>
    <definedName name="ccccc" hidden="1">{"TAB1",#N/A,TRUE,"GENERAL";"TAB2",#N/A,TRUE,"GENERAL";"TAB3",#N/A,TRUE,"GENERAL";"TAB4",#N/A,TRUE,"GENERAL";"TAB5",#N/A,TRUE,"GENERAL"}</definedName>
    <definedName name="cdcdc" localSheetId="0" hidden="1">{"via1",#N/A,TRUE,"general";"via2",#N/A,TRUE,"general";"via3",#N/A,TRUE,"general"}</definedName>
    <definedName name="cdcdc" hidden="1">{"via1",#N/A,TRUE,"general";"via2",#N/A,TRUE,"general";"via3",#N/A,TRUE,"general"}</definedName>
    <definedName name="ceerf" localSheetId="0" hidden="1">{"TAB1",#N/A,TRUE,"GENERAL";"TAB2",#N/A,TRUE,"GENERAL";"TAB3",#N/A,TRUE,"GENERAL";"TAB4",#N/A,TRUE,"GENERAL";"TAB5",#N/A,TRUE,"GENERAL"}</definedName>
    <definedName name="ceerf" hidden="1">{"TAB1",#N/A,TRUE,"GENERAL";"TAB2",#N/A,TRUE,"GENERAL";"TAB3",#N/A,TRUE,"GENERAL";"TAB4",#N/A,TRUE,"GENERAL";"TAB5",#N/A,TRUE,"GENERAL"}</definedName>
    <definedName name="Ciudades">[1]Insumos!$B$2:$B$2</definedName>
    <definedName name="CONCRETO" localSheetId="1">#REF!</definedName>
    <definedName name="CONCRETO">#REF!</definedName>
    <definedName name="Concretos">[1]Insumos!#REF!</definedName>
    <definedName name="CUNET" localSheetId="0" hidden="1">{"via1",#N/A,TRUE,"general";"via2",#N/A,TRUE,"general";"via3",#N/A,TRUE,"general"}</definedName>
    <definedName name="CUNET" hidden="1">{"via1",#N/A,TRUE,"general";"via2",#N/A,TRUE,"general";"via3",#N/A,TRUE,"general"}</definedName>
    <definedName name="cv" localSheetId="0" hidden="1">{"TAB1",#N/A,TRUE,"GENERAL";"TAB2",#N/A,TRUE,"GENERAL";"TAB3",#N/A,TRUE,"GENERAL";"TAB4",#N/A,TRUE,"GENERAL";"TAB5",#N/A,TRUE,"GENERAL"}</definedName>
    <definedName name="cv" hidden="1">{"TAB1",#N/A,TRUE,"GENERAL";"TAB2",#N/A,TRUE,"GENERAL";"TAB3",#N/A,TRUE,"GENERAL";"TAB4",#N/A,TRUE,"GENERAL";"TAB5",#N/A,TRUE,"GENERAL"}</definedName>
    <definedName name="cvfvd" localSheetId="0" hidden="1">{"via1",#N/A,TRUE,"general";"via2",#N/A,TRUE,"general";"via3",#N/A,TRUE,"general"}</definedName>
    <definedName name="cvfvd" hidden="1">{"via1",#N/A,TRUE,"general";"via2",#N/A,TRUE,"general";"via3",#N/A,TRUE,"general"}</definedName>
    <definedName name="cvn" localSheetId="0" hidden="1">{"TAB1",#N/A,TRUE,"GENERAL";"TAB2",#N/A,TRUE,"GENERAL";"TAB3",#N/A,TRUE,"GENERAL";"TAB4",#N/A,TRUE,"GENERAL";"TAB5",#N/A,TRUE,"GENERAL"}</definedName>
    <definedName name="cvn" hidden="1">{"TAB1",#N/A,TRUE,"GENERAL";"TAB2",#N/A,TRUE,"GENERAL";"TAB3",#N/A,TRUE,"GENERAL";"TAB4",#N/A,TRUE,"GENERAL";"TAB5",#N/A,TRUE,"GENERAL"}</definedName>
    <definedName name="CVXC" localSheetId="0" hidden="1">{"via1",#N/A,TRUE,"general";"via2",#N/A,TRUE,"general";"via3",#N/A,TRUE,"general"}</definedName>
    <definedName name="CVXC" hidden="1">{"via1",#N/A,TRUE,"general";"via2",#N/A,TRUE,"general";"via3",#N/A,TRUE,"general"}</definedName>
    <definedName name="d" localSheetId="0" hidden="1">{"TAB1",#N/A,TRUE,"GENERAL";"TAB2",#N/A,TRUE,"GENERAL";"TAB3",#N/A,TRUE,"GENERAL";"TAB4",#N/A,TRUE,"GENERAL";"TAB5",#N/A,TRUE,"GENERAL"}</definedName>
    <definedName name="d" hidden="1">{"TAB1",#N/A,TRUE,"GENERAL";"TAB2",#N/A,TRUE,"GENERAL";"TAB3",#N/A,TRUE,"GENERAL";"TAB4",#N/A,TRUE,"GENERAL";"TAB5",#N/A,TRUE,"GENERAL"}</definedName>
    <definedName name="DASD" localSheetId="0" hidden="1">{"TAB1",#N/A,TRUE,"GENERAL";"TAB2",#N/A,TRUE,"GENERAL";"TAB3",#N/A,TRUE,"GENERAL";"TAB4",#N/A,TRUE,"GENERAL";"TAB5",#N/A,TRUE,"GENERAL"}</definedName>
    <definedName name="DASD" hidden="1">{"TAB1",#N/A,TRUE,"GENERAL";"TAB2",#N/A,TRUE,"GENERAL";"TAB3",#N/A,TRUE,"GENERAL";"TAB4",#N/A,TRUE,"GENERAL";"TAB5",#N/A,TRUE,"GENERAL"}</definedName>
    <definedName name="dbfdfbi" localSheetId="0" hidden="1">{"TAB1",#N/A,TRUE,"GENERAL";"TAB2",#N/A,TRUE,"GENERAL";"TAB3",#N/A,TRUE,"GENERAL";"TAB4",#N/A,TRUE,"GENERAL";"TAB5",#N/A,TRUE,"GENERAL"}</definedName>
    <definedName name="dbfdfbi" hidden="1">{"TAB1",#N/A,TRUE,"GENERAL";"TAB2",#N/A,TRUE,"GENERAL";"TAB3",#N/A,TRUE,"GENERAL";"TAB4",#N/A,TRUE,"GENERAL";"TAB5",#N/A,TRUE,"GENERAL"}</definedName>
    <definedName name="DCSDCTV" localSheetId="0" hidden="1">{"via1",#N/A,TRUE,"general";"via2",#N/A,TRUE,"general";"via3",#N/A,TRUE,"general"}</definedName>
    <definedName name="DCSDCTV" hidden="1">{"via1",#N/A,TRUE,"general";"via2",#N/A,TRUE,"general";"via3",#N/A,TRUE,"general"}</definedName>
    <definedName name="ddd" localSheetId="0" hidden="1">{"via1",#N/A,TRUE,"general";"via2",#N/A,TRUE,"general";"via3",#N/A,TRUE,"general"}</definedName>
    <definedName name="ddd" hidden="1">{"via1",#N/A,TRUE,"general";"via2",#N/A,TRUE,"general";"via3",#N/A,TRUE,"general"}</definedName>
    <definedName name="ddddt" localSheetId="0" hidden="1">{"via1",#N/A,TRUE,"general";"via2",#N/A,TRUE,"general";"via3",#N/A,TRUE,"general"}</definedName>
    <definedName name="ddddt" hidden="1">{"via1",#N/A,TRUE,"general";"via2",#N/A,TRUE,"general";"via3",#N/A,TRUE,"general"}</definedName>
    <definedName name="ddewdw" localSheetId="0" hidden="1">{"TAB1",#N/A,TRUE,"GENERAL";"TAB2",#N/A,TRUE,"GENERAL";"TAB3",#N/A,TRUE,"GENERAL";"TAB4",#N/A,TRUE,"GENERAL";"TAB5",#N/A,TRUE,"GENERAL"}</definedName>
    <definedName name="ddewdw" hidden="1">{"TAB1",#N/A,TRUE,"GENERAL";"TAB2",#N/A,TRUE,"GENERAL";"TAB3",#N/A,TRUE,"GENERAL";"TAB4",#N/A,TRUE,"GENERAL";"TAB5",#N/A,TRUE,"GENERAL"}</definedName>
    <definedName name="ddfdh" localSheetId="0" hidden="1">{"TAB1",#N/A,TRUE,"GENERAL";"TAB2",#N/A,TRUE,"GENERAL";"TAB3",#N/A,TRUE,"GENERAL";"TAB4",#N/A,TRUE,"GENERAL";"TAB5",#N/A,TRUE,"GENERAL"}</definedName>
    <definedName name="ddfdh" hidden="1">{"TAB1",#N/A,TRUE,"GENERAL";"TAB2",#N/A,TRUE,"GENERAL";"TAB3",#N/A,TRUE,"GENERAL";"TAB4",#N/A,TRUE,"GENERAL";"TAB5",#N/A,TRUE,"GENERAL"}</definedName>
    <definedName name="DDGSDP" localSheetId="0" hidden="1">{"TAB1",#N/A,TRUE,"GENERAL";"TAB2",#N/A,TRUE,"GENERAL";"TAB3",#N/A,TRUE,"GENERAL";"TAB4",#N/A,TRUE,"GENERAL";"TAB5",#N/A,TRUE,"GENERAL"}</definedName>
    <definedName name="DDGSDP" hidden="1">{"TAB1",#N/A,TRUE,"GENERAL";"TAB2",#N/A,TRUE,"GENERAL";"TAB3",#N/A,TRUE,"GENERAL";"TAB4",#N/A,TRUE,"GENERAL";"TAB5",#N/A,TRUE,"GENERAL"}</definedName>
    <definedName name="deded" localSheetId="0" hidden="1">{"TAB1",#N/A,TRUE,"GENERAL";"TAB2",#N/A,TRUE,"GENERAL";"TAB3",#N/A,TRUE,"GENERAL";"TAB4",#N/A,TRUE,"GENERAL";"TAB5",#N/A,TRUE,"GENERAL"}</definedName>
    <definedName name="deded" hidden="1">{"TAB1",#N/A,TRUE,"GENERAL";"TAB2",#N/A,TRUE,"GENERAL";"TAB3",#N/A,TRUE,"GENERAL";"TAB4",#N/A,TRUE,"GENERAL";"TAB5",#N/A,TRUE,"GENERAL"}</definedName>
    <definedName name="defd" localSheetId="0" hidden="1">{"via1",#N/A,TRUE,"general";"via2",#N/A,TRUE,"general";"via3",#N/A,TRUE,"general"}</definedName>
    <definedName name="defd" hidden="1">{"via1",#N/A,TRUE,"general";"via2",#N/A,TRUE,"general";"via3",#N/A,TRUE,"general"}</definedName>
    <definedName name="dfa" localSheetId="0" hidden="1">{"TAB1",#N/A,TRUE,"GENERAL";"TAB2",#N/A,TRUE,"GENERAL";"TAB3",#N/A,TRUE,"GENERAL";"TAB4",#N/A,TRUE,"GENERAL";"TAB5",#N/A,TRUE,"GENERAL"}</definedName>
    <definedName name="dfa" hidden="1">{"TAB1",#N/A,TRUE,"GENERAL";"TAB2",#N/A,TRUE,"GENERAL";"TAB3",#N/A,TRUE,"GENERAL";"TAB4",#N/A,TRUE,"GENERAL";"TAB5",#N/A,TRUE,"GENERAL"}</definedName>
    <definedName name="dfasd" localSheetId="0" hidden="1">{"TAB1",#N/A,TRUE,"GENERAL";"TAB2",#N/A,TRUE,"GENERAL";"TAB3",#N/A,TRUE,"GENERAL";"TAB4",#N/A,TRUE,"GENERAL";"TAB5",#N/A,TRUE,"GENERAL"}</definedName>
    <definedName name="dfasd" hidden="1">{"TAB1",#N/A,TRUE,"GENERAL";"TAB2",#N/A,TRUE,"GENERAL";"TAB3",#N/A,TRUE,"GENERAL";"TAB4",#N/A,TRUE,"GENERAL";"TAB5",#N/A,TRUE,"GENERAL"}</definedName>
    <definedName name="DFBNJ" localSheetId="0" hidden="1">{"via1",#N/A,TRUE,"general";"via2",#N/A,TRUE,"general";"via3",#N/A,TRUE,"general"}</definedName>
    <definedName name="DFBNJ" hidden="1">{"via1",#N/A,TRUE,"general";"via2",#N/A,TRUE,"general";"via3",#N/A,TRUE,"general"}</definedName>
    <definedName name="dfds" localSheetId="0" hidden="1">{"TAB1",#N/A,TRUE,"GENERAL";"TAB2",#N/A,TRUE,"GENERAL";"TAB3",#N/A,TRUE,"GENERAL";"TAB4",#N/A,TRUE,"GENERAL";"TAB5",#N/A,TRUE,"GENERAL"}</definedName>
    <definedName name="dfds" hidden="1">{"TAB1",#N/A,TRUE,"GENERAL";"TAB2",#N/A,TRUE,"GENERAL";"TAB3",#N/A,TRUE,"GENERAL";"TAB4",#N/A,TRUE,"GENERAL";"TAB5",#N/A,TRUE,"GENERAL"}</definedName>
    <definedName name="dfdsfi" localSheetId="0" hidden="1">{"via1",#N/A,TRUE,"general";"via2",#N/A,TRUE,"general";"via3",#N/A,TRUE,"general"}</definedName>
    <definedName name="dfdsfi" hidden="1">{"via1",#N/A,TRUE,"general";"via2",#N/A,TRUE,"general";"via3",#N/A,TRUE,"general"}</definedName>
    <definedName name="dffffe" localSheetId="0" hidden="1">{"TAB1",#N/A,TRUE,"GENERAL";"TAB2",#N/A,TRUE,"GENERAL";"TAB3",#N/A,TRUE,"GENERAL";"TAB4",#N/A,TRUE,"GENERAL";"TAB5",#N/A,TRUE,"GENERAL"}</definedName>
    <definedName name="dffffe" hidden="1">{"TAB1",#N/A,TRUE,"GENERAL";"TAB2",#N/A,TRUE,"GENERAL";"TAB3",#N/A,TRUE,"GENERAL";"TAB4",#N/A,TRUE,"GENERAL";"TAB5",#N/A,TRUE,"GENERAL"}</definedName>
    <definedName name="DFG" localSheetId="0" hidden="1">{"via1",#N/A,TRUE,"general";"via2",#N/A,TRUE,"general";"via3",#N/A,TRUE,"general"}</definedName>
    <definedName name="DFG" hidden="1">{"via1",#N/A,TRUE,"general";"via2",#N/A,TRUE,"general";"via3",#N/A,TRUE,"general"}</definedName>
    <definedName name="DFGBHJ" localSheetId="0" hidden="1">{"via1",#N/A,TRUE,"general";"via2",#N/A,TRUE,"general";"via3",#N/A,TRUE,"general"}</definedName>
    <definedName name="DFGBHJ" hidden="1">{"via1",#N/A,TRUE,"general";"via2",#N/A,TRUE,"general";"via3",#N/A,TRUE,"general"}</definedName>
    <definedName name="DFGDFG" localSheetId="0" hidden="1">{"via1",#N/A,TRUE,"general";"via2",#N/A,TRUE,"general";"via3",#N/A,TRUE,"general"}</definedName>
    <definedName name="DFGDFG" hidden="1">{"via1",#N/A,TRUE,"general";"via2",#N/A,TRUE,"general";"via3",#N/A,TRUE,"general"}</definedName>
    <definedName name="DFGDYYB" localSheetId="0" hidden="1">{"TAB1",#N/A,TRUE,"GENERAL";"TAB2",#N/A,TRUE,"GENERAL";"TAB3",#N/A,TRUE,"GENERAL";"TAB4",#N/A,TRUE,"GENERAL";"TAB5",#N/A,TRUE,"GENERAL"}</definedName>
    <definedName name="DFGDYYB" hidden="1">{"TAB1",#N/A,TRUE,"GENERAL";"TAB2",#N/A,TRUE,"GENERAL";"TAB3",#N/A,TRUE,"GENERAL";"TAB4",#N/A,TRUE,"GENERAL";"TAB5",#N/A,TRUE,"GENERAL"}</definedName>
    <definedName name="dfgf" localSheetId="0" hidden="1">{"via1",#N/A,TRUE,"general";"via2",#N/A,TRUE,"general";"via3",#N/A,TRUE,"general"}</definedName>
    <definedName name="dfgf" hidden="1">{"via1",#N/A,TRUE,"general";"via2",#N/A,TRUE,"general";"via3",#N/A,TRUE,"general"}</definedName>
    <definedName name="DFGFBOP" localSheetId="0" hidden="1">{"TAB1",#N/A,TRUE,"GENERAL";"TAB2",#N/A,TRUE,"GENERAL";"TAB3",#N/A,TRUE,"GENERAL";"TAB4",#N/A,TRUE,"GENERAL";"TAB5",#N/A,TRUE,"GENERAL"}</definedName>
    <definedName name="DFGFBOP" hidden="1">{"TAB1",#N/A,TRUE,"GENERAL";"TAB2",#N/A,TRUE,"GENERAL";"TAB3",#N/A,TRUE,"GENERAL";"TAB4",#N/A,TRUE,"GENERAL";"TAB5",#N/A,TRUE,"GENERAL"}</definedName>
    <definedName name="DFGFDG" localSheetId="0" hidden="1">{"TAB1",#N/A,TRUE,"GENERAL";"TAB2",#N/A,TRUE,"GENERAL";"TAB3",#N/A,TRUE,"GENERAL";"TAB4",#N/A,TRUE,"GENERAL";"TAB5",#N/A,TRUE,"GENERAL"}</definedName>
    <definedName name="DFGFDG" hidden="1">{"TAB1",#N/A,TRUE,"GENERAL";"TAB2",#N/A,TRUE,"GENERAL";"TAB3",#N/A,TRUE,"GENERAL";"TAB4",#N/A,TRUE,"GENERAL";"TAB5",#N/A,TRUE,"GENERAL"}</definedName>
    <definedName name="DFGV" localSheetId="0" hidden="1">{"TAB1",#N/A,TRUE,"GENERAL";"TAB2",#N/A,TRUE,"GENERAL";"TAB3",#N/A,TRUE,"GENERAL";"TAB4",#N/A,TRUE,"GENERAL";"TAB5",#N/A,TRUE,"GENERAL"}</definedName>
    <definedName name="DFGV" hidden="1">{"TAB1",#N/A,TRUE,"GENERAL";"TAB2",#N/A,TRUE,"GENERAL";"TAB3",#N/A,TRUE,"GENERAL";"TAB4",#N/A,TRUE,"GENERAL";"TAB5",#N/A,TRUE,"GENERAL"}</definedName>
    <definedName name="dfgypuj" localSheetId="0" hidden="1">{"TAB1",#N/A,TRUE,"GENERAL";"TAB2",#N/A,TRUE,"GENERAL";"TAB3",#N/A,TRUE,"GENERAL";"TAB4",#N/A,TRUE,"GENERAL";"TAB5",#N/A,TRUE,"GENERAL"}</definedName>
    <definedName name="dfgypuj" hidden="1">{"TAB1",#N/A,TRUE,"GENERAL";"TAB2",#N/A,TRUE,"GENERAL";"TAB3",#N/A,TRUE,"GENERAL";"TAB4",#N/A,TRUE,"GENERAL";"TAB5",#N/A,TRUE,"GENERAL"}</definedName>
    <definedName name="dfh" localSheetId="0" hidden="1">{"TAB1",#N/A,TRUE,"GENERAL";"TAB2",#N/A,TRUE,"GENERAL";"TAB3",#N/A,TRUE,"GENERAL";"TAB4",#N/A,TRUE,"GENERAL";"TAB5",#N/A,TRUE,"GENERAL"}</definedName>
    <definedName name="dfh" hidden="1">{"TAB1",#N/A,TRUE,"GENERAL";"TAB2",#N/A,TRUE,"GENERAL";"TAB3",#N/A,TRUE,"GENERAL";"TAB4",#N/A,TRUE,"GENERAL";"TAB5",#N/A,TRUE,"GENERAL"}</definedName>
    <definedName name="dfhdr" localSheetId="0" hidden="1">{"via1",#N/A,TRUE,"general";"via2",#N/A,TRUE,"general";"via3",#N/A,TRUE,"general"}</definedName>
    <definedName name="dfhdr" hidden="1">{"via1",#N/A,TRUE,"general";"via2",#N/A,TRUE,"general";"via3",#N/A,TRUE,"general"}</definedName>
    <definedName name="dfhgh" localSheetId="0" hidden="1">{"via1",#N/A,TRUE,"general";"via2",#N/A,TRUE,"general";"via3",#N/A,TRUE,"general"}</definedName>
    <definedName name="dfhgh" hidden="1">{"via1",#N/A,TRUE,"general";"via2",#N/A,TRUE,"general";"via3",#N/A,TRUE,"general"}</definedName>
    <definedName name="dfj" localSheetId="0" hidden="1">{"via1",#N/A,TRUE,"general";"via2",#N/A,TRUE,"general";"via3",#N/A,TRUE,"general"}</definedName>
    <definedName name="dfj" hidden="1">{"via1",#N/A,TRUE,"general";"via2",#N/A,TRUE,"general";"via3",#N/A,TRUE,"general"}</definedName>
    <definedName name="DFRFRF" localSheetId="0" hidden="1">{"via1",#N/A,TRUE,"general";"via2",#N/A,TRUE,"general";"via3",#N/A,TRUE,"general"}</definedName>
    <definedName name="DFRFRF" hidden="1">{"via1",#N/A,TRUE,"general";"via2",#N/A,TRUE,"general";"via3",#N/A,TRUE,"general"}</definedName>
    <definedName name="DFVUI" localSheetId="0" hidden="1">{"via1",#N/A,TRUE,"general";"via2",#N/A,TRUE,"general";"via3",#N/A,TRUE,"general"}</definedName>
    <definedName name="DFVUI" hidden="1">{"via1",#N/A,TRUE,"general";"via2",#N/A,TRUE,"general";"via3",#N/A,TRUE,"general"}</definedName>
    <definedName name="dg" localSheetId="0" hidden="1">{"via1",#N/A,TRUE,"general";"via2",#N/A,TRUE,"general";"via3",#N/A,TRUE,"general"}</definedName>
    <definedName name="dg" hidden="1">{"via1",#N/A,TRUE,"general";"via2",#N/A,TRUE,"general";"via3",#N/A,TRUE,"general"}</definedName>
    <definedName name="dgdgr" localSheetId="0" hidden="1">{"via1",#N/A,TRUE,"general";"via2",#N/A,TRUE,"general";"via3",#N/A,TRUE,"general"}</definedName>
    <definedName name="dgdgr" hidden="1">{"via1",#N/A,TRUE,"general";"via2",#N/A,TRUE,"general";"via3",#N/A,TRUE,"general"}</definedName>
    <definedName name="dgfd" localSheetId="0" hidden="1">{"TAB1",#N/A,TRUE,"GENERAL";"TAB2",#N/A,TRUE,"GENERAL";"TAB3",#N/A,TRUE,"GENERAL";"TAB4",#N/A,TRUE,"GENERAL";"TAB5",#N/A,TRUE,"GENERAL"}</definedName>
    <definedName name="dgfd" hidden="1">{"TAB1",#N/A,TRUE,"GENERAL";"TAB2",#N/A,TRUE,"GENERAL";"TAB3",#N/A,TRUE,"GENERAL";"TAB4",#N/A,TRUE,"GENERAL";"TAB5",#N/A,TRUE,"GENERAL"}</definedName>
    <definedName name="DGFDFVSDF" localSheetId="0" hidden="1">{"via1",#N/A,TRUE,"general";"via2",#N/A,TRUE,"general";"via3",#N/A,TRUE,"general"}</definedName>
    <definedName name="DGFDFVSDF" hidden="1">{"via1",#N/A,TRUE,"general";"via2",#N/A,TRUE,"general";"via3",#N/A,TRUE,"general"}</definedName>
    <definedName name="dgfdg" localSheetId="0" hidden="1">{"via1",#N/A,TRUE,"general";"via2",#N/A,TRUE,"general";"via3",#N/A,TRUE,"general"}</definedName>
    <definedName name="dgfdg" hidden="1">{"via1",#N/A,TRUE,"general";"via2",#N/A,TRUE,"general";"via3",#N/A,TRUE,"general"}</definedName>
    <definedName name="DGFG" localSheetId="0" hidden="1">{"via1",#N/A,TRUE,"general";"via2",#N/A,TRUE,"general";"via3",#N/A,TRUE,"general"}</definedName>
    <definedName name="DGFG" hidden="1">{"via1",#N/A,TRUE,"general";"via2",#N/A,TRUE,"general";"via3",#N/A,TRUE,"general"}</definedName>
    <definedName name="dgfsado" localSheetId="0" hidden="1">{"TAB1",#N/A,TRUE,"GENERAL";"TAB2",#N/A,TRUE,"GENERAL";"TAB3",#N/A,TRUE,"GENERAL";"TAB4",#N/A,TRUE,"GENERAL";"TAB5",#N/A,TRUE,"GENERAL"}</definedName>
    <definedName name="dgfsado" hidden="1">{"TAB1",#N/A,TRUE,"GENERAL";"TAB2",#N/A,TRUE,"GENERAL";"TAB3",#N/A,TRUE,"GENERAL";"TAB4",#N/A,TRUE,"GENERAL";"TAB5",#N/A,TRUE,"GENERAL"}</definedName>
    <definedName name="dgrdeb" localSheetId="0" hidden="1">{"TAB1",#N/A,TRUE,"GENERAL";"TAB2",#N/A,TRUE,"GENERAL";"TAB3",#N/A,TRUE,"GENERAL";"TAB4",#N/A,TRUE,"GENERAL";"TAB5",#N/A,TRUE,"GENERAL"}</definedName>
    <definedName name="dgrdeb" hidden="1">{"TAB1",#N/A,TRUE,"GENERAL";"TAB2",#N/A,TRUE,"GENERAL";"TAB3",#N/A,TRUE,"GENERAL";"TAB4",#N/A,TRUE,"GENERAL";"TAB5",#N/A,TRUE,"GENERAL"}</definedName>
    <definedName name="dgreg" localSheetId="0" hidden="1">{"via1",#N/A,TRUE,"general";"via2",#N/A,TRUE,"general";"via3",#N/A,TRUE,"general"}</definedName>
    <definedName name="dgreg" hidden="1">{"via1",#N/A,TRUE,"general";"via2",#N/A,TRUE,"general";"via3",#N/A,TRUE,"general"}</definedName>
    <definedName name="DH" localSheetId="0" hidden="1">{"via1",#N/A,TRUE,"general";"via2",#N/A,TRUE,"general";"via3",#N/A,TRUE,"general"}</definedName>
    <definedName name="DH" hidden="1">{"via1",#N/A,TRUE,"general";"via2",#N/A,TRUE,"general";"via3",#N/A,TRUE,"general"}</definedName>
    <definedName name="dhdth" localSheetId="0" hidden="1">{"TAB1",#N/A,TRUE,"GENERAL";"TAB2",#N/A,TRUE,"GENERAL";"TAB3",#N/A,TRUE,"GENERAL";"TAB4",#N/A,TRUE,"GENERAL";"TAB5",#N/A,TRUE,"GENERAL"}</definedName>
    <definedName name="dhdth" hidden="1">{"TAB1",#N/A,TRUE,"GENERAL";"TAB2",#N/A,TRUE,"GENERAL";"TAB3",#N/A,TRUE,"GENERAL";"TAB4",#N/A,TRUE,"GENERAL";"TAB5",#N/A,TRUE,"GENERAL"}</definedName>
    <definedName name="dhgh" localSheetId="0" hidden="1">{"via1",#N/A,TRUE,"general";"via2",#N/A,TRUE,"general";"via3",#N/A,TRUE,"general"}</definedName>
    <definedName name="dhgh" hidden="1">{"via1",#N/A,TRUE,"general";"via2",#N/A,TRUE,"general";"via3",#N/A,TRUE,"general"}</definedName>
    <definedName name="djdytj" localSheetId="0" hidden="1">{"TAB1",#N/A,TRUE,"GENERAL";"TAB2",#N/A,TRUE,"GENERAL";"TAB3",#N/A,TRUE,"GENERAL";"TAB4",#N/A,TRUE,"GENERAL";"TAB5",#N/A,TRUE,"GENERAL"}</definedName>
    <definedName name="djdytj" hidden="1">{"TAB1",#N/A,TRUE,"GENERAL";"TAB2",#N/A,TRUE,"GENERAL";"TAB3",#N/A,TRUE,"GENERAL";"TAB4",#N/A,TRUE,"GENERAL";"TAB5",#N/A,TRUE,"GENERAL"}</definedName>
    <definedName name="dry" localSheetId="0" hidden="1">{"via1",#N/A,TRUE,"general";"via2",#N/A,TRUE,"general";"via3",#N/A,TRUE,"general"}</definedName>
    <definedName name="dry" hidden="1">{"via1",#N/A,TRUE,"general";"via2",#N/A,TRUE,"general";"via3",#N/A,TRUE,"general"}</definedName>
    <definedName name="DSAD" localSheetId="0" hidden="1">{"via1",#N/A,TRUE,"general";"via2",#N/A,TRUE,"general";"via3",#N/A,TRUE,"general"}</definedName>
    <definedName name="DSAD" hidden="1">{"via1",#N/A,TRUE,"general";"via2",#N/A,TRUE,"general";"via3",#N/A,TRUE,"general"}</definedName>
    <definedName name="dsadfp" localSheetId="0" hidden="1">{"TAB1",#N/A,TRUE,"GENERAL";"TAB2",#N/A,TRUE,"GENERAL";"TAB3",#N/A,TRUE,"GENERAL";"TAB4",#N/A,TRUE,"GENERAL";"TAB5",#N/A,TRUE,"GENERAL"}</definedName>
    <definedName name="dsadfp" hidden="1">{"TAB1",#N/A,TRUE,"GENERAL";"TAB2",#N/A,TRUE,"GENERAL";"TAB3",#N/A,TRUE,"GENERAL";"TAB4",#N/A,TRUE,"GENERAL";"TAB5",#N/A,TRUE,"GENERAL"}</definedName>
    <definedName name="DSD" localSheetId="0" hidden="1">{"via1",#N/A,TRUE,"general";"via2",#N/A,TRUE,"general";"via3",#N/A,TRUE,"general"}</definedName>
    <definedName name="DSD" hidden="1">{"via1",#N/A,TRUE,"general";"via2",#N/A,TRUE,"general";"via3",#N/A,TRUE,"general"}</definedName>
    <definedName name="dsdads4" localSheetId="0" hidden="1">{"TAB1",#N/A,TRUE,"GENERAL";"TAB2",#N/A,TRUE,"GENERAL";"TAB3",#N/A,TRUE,"GENERAL";"TAB4",#N/A,TRUE,"GENERAL";"TAB5",#N/A,TRUE,"GENERAL"}</definedName>
    <definedName name="dsdads4" hidden="1">{"TAB1",#N/A,TRUE,"GENERAL";"TAB2",#N/A,TRUE,"GENERAL";"TAB3",#N/A,TRUE,"GENERAL";"TAB4",#N/A,TRUE,"GENERAL";"TAB5",#N/A,TRUE,"GENERAL"}</definedName>
    <definedName name="DSF" localSheetId="0" hidden="1">{"via1",#N/A,TRUE,"general";"via2",#N/A,TRUE,"general";"via3",#N/A,TRUE,"general"}</definedName>
    <definedName name="DSF" hidden="1">{"via1",#N/A,TRUE,"general";"via2",#N/A,TRUE,"general";"via3",#N/A,TRUE,"general"}</definedName>
    <definedName name="DSFCVTY" localSheetId="0" hidden="1">{"TAB1",#N/A,TRUE,"GENERAL";"TAB2",#N/A,TRUE,"GENERAL";"TAB3",#N/A,TRUE,"GENERAL";"TAB4",#N/A,TRUE,"GENERAL";"TAB5",#N/A,TRUE,"GENERAL"}</definedName>
    <definedName name="DSFCVTY" hidden="1">{"TAB1",#N/A,TRUE,"GENERAL";"TAB2",#N/A,TRUE,"GENERAL";"TAB3",#N/A,TRUE,"GENERAL";"TAB4",#N/A,TRUE,"GENERAL";"TAB5",#N/A,TRUE,"GENERAL"}</definedName>
    <definedName name="dsfg" localSheetId="0" hidden="1">{"via1",#N/A,TRUE,"general";"via2",#N/A,TRUE,"general";"via3",#N/A,TRUE,"general"}</definedName>
    <definedName name="dsfg" hidden="1">{"via1",#N/A,TRUE,"general";"via2",#N/A,TRUE,"general";"via3",#N/A,TRUE,"general"}</definedName>
    <definedName name="dsfhgfdh" localSheetId="0" hidden="1">{"TAB1",#N/A,TRUE,"GENERAL";"TAB2",#N/A,TRUE,"GENERAL";"TAB3",#N/A,TRUE,"GENERAL";"TAB4",#N/A,TRUE,"GENERAL";"TAB5",#N/A,TRUE,"GENERAL"}</definedName>
    <definedName name="dsfhgfdh" hidden="1">{"TAB1",#N/A,TRUE,"GENERAL";"TAB2",#N/A,TRUE,"GENERAL";"TAB3",#N/A,TRUE,"GENERAL";"TAB4",#N/A,TRUE,"GENERAL";"TAB5",#N/A,TRUE,"GENERAL"}</definedName>
    <definedName name="dsfsdf" localSheetId="0" hidden="1">{"via1",#N/A,TRUE,"general";"via2",#N/A,TRUE,"general";"via3",#N/A,TRUE,"general"}</definedName>
    <definedName name="dsfsdf" hidden="1">{"via1",#N/A,TRUE,"general";"via2",#N/A,TRUE,"general";"via3",#N/A,TRUE,"general"}</definedName>
    <definedName name="DSFSDFCXV" localSheetId="0" hidden="1">{"TAB1",#N/A,TRUE,"GENERAL";"TAB2",#N/A,TRUE,"GENERAL";"TAB3",#N/A,TRUE,"GENERAL";"TAB4",#N/A,TRUE,"GENERAL";"TAB5",#N/A,TRUE,"GENERAL"}</definedName>
    <definedName name="DSFSDFCXV" hidden="1">{"TAB1",#N/A,TRUE,"GENERAL";"TAB2",#N/A,TRUE,"GENERAL";"TAB3",#N/A,TRUE,"GENERAL";"TAB4",#N/A,TRUE,"GENERAL";"TAB5",#N/A,TRUE,"GENERAL"}</definedName>
    <definedName name="dsfsvm" localSheetId="0" hidden="1">{"TAB1",#N/A,TRUE,"GENERAL";"TAB2",#N/A,TRUE,"GENERAL";"TAB3",#N/A,TRUE,"GENERAL";"TAB4",#N/A,TRUE,"GENERAL";"TAB5",#N/A,TRUE,"GENERAL"}</definedName>
    <definedName name="dsfsvm" hidden="1">{"TAB1",#N/A,TRUE,"GENERAL";"TAB2",#N/A,TRUE,"GENERAL";"TAB3",#N/A,TRUE,"GENERAL";"TAB4",#N/A,TRUE,"GENERAL";"TAB5",#N/A,TRUE,"GENERAL"}</definedName>
    <definedName name="dsftbv" localSheetId="0" hidden="1">{"via1",#N/A,TRUE,"general";"via2",#N/A,TRUE,"general";"via3",#N/A,TRUE,"general"}</definedName>
    <definedName name="dsftbv" hidden="1">{"via1",#N/A,TRUE,"general";"via2",#N/A,TRUE,"general";"via3",#N/A,TRUE,"general"}</definedName>
    <definedName name="dtrhj" localSheetId="0" hidden="1">{"via1",#N/A,TRUE,"general";"via2",#N/A,TRUE,"general";"via3",#N/A,TRUE,"general"}</definedName>
    <definedName name="dtrhj" hidden="1">{"via1",#N/A,TRUE,"general";"via2",#N/A,TRUE,"general";"via3",#N/A,TRUE,"general"}</definedName>
    <definedName name="dxfgg" localSheetId="0" hidden="1">{"via1",#N/A,TRUE,"general";"via2",#N/A,TRUE,"general";"via3",#N/A,TRUE,"general"}</definedName>
    <definedName name="dxfgg" hidden="1">{"via1",#N/A,TRUE,"general";"via2",#N/A,TRUE,"general";"via3",#N/A,TRUE,"general"}</definedName>
    <definedName name="e3e33" localSheetId="0" hidden="1">{"via1",#N/A,TRUE,"general";"via2",#N/A,TRUE,"general";"via3",#N/A,TRUE,"general"}</definedName>
    <definedName name="e3e33" hidden="1">{"via1",#N/A,TRUE,"general";"via2",#N/A,TRUE,"general";"via3",#N/A,TRUE,"general"}</definedName>
    <definedName name="EDEDWSWQA" localSheetId="0" hidden="1">{"TAB1",#N/A,TRUE,"GENERAL";"TAB2",#N/A,TRUE,"GENERAL";"TAB3",#N/A,TRUE,"GENERAL";"TAB4",#N/A,TRUE,"GENERAL";"TAB5",#N/A,TRUE,"GENERAL"}</definedName>
    <definedName name="EDEDWSWQA" hidden="1">{"TAB1",#N/A,TRUE,"GENERAL";"TAB2",#N/A,TRUE,"GENERAL";"TAB3",#N/A,TRUE,"GENERAL";"TAB4",#N/A,TRUE,"GENERAL";"TAB5",#N/A,TRUE,"GENERAL"}</definedName>
    <definedName name="edgfhmn" localSheetId="0" hidden="1">{"via1",#N/A,TRUE,"general";"via2",#N/A,TRUE,"general";"via3",#N/A,TRUE,"general"}</definedName>
    <definedName name="edgfhmn" hidden="1">{"via1",#N/A,TRUE,"general";"via2",#N/A,TRUE,"general";"via3",#N/A,TRUE,"general"}</definedName>
    <definedName name="eeedfr" localSheetId="0" hidden="1">{"TAB1",#N/A,TRUE,"GENERAL";"TAB2",#N/A,TRUE,"GENERAL";"TAB3",#N/A,TRUE,"GENERAL";"TAB4",#N/A,TRUE,"GENERAL";"TAB5",#N/A,TRUE,"GENERAL"}</definedName>
    <definedName name="eeedfr" hidden="1">{"TAB1",#N/A,TRUE,"GENERAL";"TAB2",#N/A,TRUE,"GENERAL";"TAB3",#N/A,TRUE,"GENERAL";"TAB4",#N/A,TRUE,"GENERAL";"TAB5",#N/A,TRUE,"GENERAL"}</definedName>
    <definedName name="eeeeer" localSheetId="0" hidden="1">{"TAB1",#N/A,TRUE,"GENERAL";"TAB2",#N/A,TRUE,"GENERAL";"TAB3",#N/A,TRUE,"GENERAL";"TAB4",#N/A,TRUE,"GENERAL";"TAB5",#N/A,TRUE,"GENERAL"}</definedName>
    <definedName name="eeeeer" hidden="1">{"TAB1",#N/A,TRUE,"GENERAL";"TAB2",#N/A,TRUE,"GENERAL";"TAB3",#N/A,TRUE,"GENERAL";"TAB4",#N/A,TRUE,"GENERAL";"TAB5",#N/A,TRUE,"GENERAL"}</definedName>
    <definedName name="eeerfd" localSheetId="0" hidden="1">{"via1",#N/A,TRUE,"general";"via2",#N/A,TRUE,"general";"via3",#N/A,TRUE,"general"}</definedName>
    <definedName name="eeerfd" hidden="1">{"via1",#N/A,TRUE,"general";"via2",#N/A,TRUE,"general";"via3",#N/A,TRUE,"general"}</definedName>
    <definedName name="efef" localSheetId="0" hidden="1">{"TAB1",#N/A,TRUE,"GENERAL";"TAB2",#N/A,TRUE,"GENERAL";"TAB3",#N/A,TRUE,"GENERAL";"TAB4",#N/A,TRUE,"GENERAL";"TAB5",#N/A,TRUE,"GENERAL"}</definedName>
    <definedName name="efef" hidden="1">{"TAB1",#N/A,TRUE,"GENERAL";"TAB2",#N/A,TRUE,"GENERAL";"TAB3",#N/A,TRUE,"GENERAL";"TAB4",#N/A,TRUE,"GENERAL";"TAB5",#N/A,TRUE,"GENERAL"}</definedName>
    <definedName name="efer" localSheetId="0" hidden="1">{"via1",#N/A,TRUE,"general";"via2",#N/A,TRUE,"general";"via3",#N/A,TRUE,"general"}</definedName>
    <definedName name="efer" hidden="1">{"via1",#N/A,TRUE,"general";"via2",#N/A,TRUE,"general";"via3",#N/A,TRUE,"general"}</definedName>
    <definedName name="egeg" localSheetId="0" hidden="1">{"TAB1",#N/A,TRUE,"GENERAL";"TAB2",#N/A,TRUE,"GENERAL";"TAB3",#N/A,TRUE,"GENERAL";"TAB4",#N/A,TRUE,"GENERAL";"TAB5",#N/A,TRUE,"GENERAL"}</definedName>
    <definedName name="egeg" hidden="1">{"TAB1",#N/A,TRUE,"GENERAL";"TAB2",#N/A,TRUE,"GENERAL";"TAB3",#N/A,TRUE,"GENERAL";"TAB4",#N/A,TRUE,"GENERAL";"TAB5",#N/A,TRUE,"GENERAL"}</definedName>
    <definedName name="egtrgthrt" localSheetId="0" hidden="1">{"TAB1",#N/A,TRUE,"GENERAL";"TAB2",#N/A,TRUE,"GENERAL";"TAB3",#N/A,TRUE,"GENERAL";"TAB4",#N/A,TRUE,"GENERAL";"TAB5",#N/A,TRUE,"GENERAL"}</definedName>
    <definedName name="egtrgthrt" hidden="1">{"TAB1",#N/A,TRUE,"GENERAL";"TAB2",#N/A,TRUE,"GENERAL";"TAB3",#N/A,TRUE,"GENERAL";"TAB4",#N/A,TRUE,"GENERAL";"TAB5",#N/A,TRUE,"GENERAL"}</definedName>
    <definedName name="eqw" localSheetId="0" hidden="1">{"via1",#N/A,TRUE,"general";"via2",#N/A,TRUE,"general";"via3",#N/A,TRUE,"general"}</definedName>
    <definedName name="eqw" hidden="1">{"via1",#N/A,TRUE,"general";"via2",#N/A,TRUE,"general";"via3",#N/A,TRUE,"general"}</definedName>
    <definedName name="erg" localSheetId="0" hidden="1">{"TAB1",#N/A,TRUE,"GENERAL";"TAB2",#N/A,TRUE,"GENERAL";"TAB3",#N/A,TRUE,"GENERAL";"TAB4",#N/A,TRUE,"GENERAL";"TAB5",#N/A,TRUE,"GENERAL"}</definedName>
    <definedName name="erg" hidden="1">{"TAB1",#N/A,TRUE,"GENERAL";"TAB2",#N/A,TRUE,"GENERAL";"TAB3",#N/A,TRUE,"GENERAL";"TAB4",#N/A,TRUE,"GENERAL";"TAB5",#N/A,TRUE,"GENERAL"}</definedName>
    <definedName name="erger" localSheetId="0" hidden="1">{"via1",#N/A,TRUE,"general";"via2",#N/A,TRUE,"general";"via3",#N/A,TRUE,"general"}</definedName>
    <definedName name="erger" hidden="1">{"via1",#N/A,TRUE,"general";"via2",#N/A,TRUE,"general";"via3",#N/A,TRUE,"general"}</definedName>
    <definedName name="ergerg" localSheetId="0" hidden="1">{"via1",#N/A,TRUE,"general";"via2",#N/A,TRUE,"general";"via3",#N/A,TRUE,"general"}</definedName>
    <definedName name="ergerg" hidden="1">{"via1",#N/A,TRUE,"general";"via2",#N/A,TRUE,"general";"via3",#N/A,TRUE,"general"}</definedName>
    <definedName name="ergfegr" localSheetId="0" hidden="1">{"via1",#N/A,TRUE,"general";"via2",#N/A,TRUE,"general";"via3",#N/A,TRUE,"general"}</definedName>
    <definedName name="ergfegr" hidden="1">{"via1",#N/A,TRUE,"general";"via2",#N/A,TRUE,"general";"via3",#N/A,TRUE,"general"}</definedName>
    <definedName name="ergge" localSheetId="0" hidden="1">{"TAB1",#N/A,TRUE,"GENERAL";"TAB2",#N/A,TRUE,"GENERAL";"TAB3",#N/A,TRUE,"GENERAL";"TAB4",#N/A,TRUE,"GENERAL";"TAB5",#N/A,TRUE,"GENERAL"}</definedName>
    <definedName name="ergge" hidden="1">{"TAB1",#N/A,TRUE,"GENERAL";"TAB2",#N/A,TRUE,"GENERAL";"TAB3",#N/A,TRUE,"GENERAL";"TAB4",#N/A,TRUE,"GENERAL";"TAB5",#N/A,TRUE,"GENERAL"}</definedName>
    <definedName name="erggewg" localSheetId="0" hidden="1">{"via1",#N/A,TRUE,"general";"via2",#N/A,TRUE,"general";"via3",#N/A,TRUE,"general"}</definedName>
    <definedName name="erggewg" hidden="1">{"via1",#N/A,TRUE,"general";"via2",#N/A,TRUE,"general";"via3",#N/A,TRUE,"general"}</definedName>
    <definedName name="ergreg" localSheetId="0" hidden="1">{"TAB1",#N/A,TRUE,"GENERAL";"TAB2",#N/A,TRUE,"GENERAL";"TAB3",#N/A,TRUE,"GENERAL";"TAB4",#N/A,TRUE,"GENERAL";"TAB5",#N/A,TRUE,"GENERAL"}</definedName>
    <definedName name="ergreg" hidden="1">{"TAB1",#N/A,TRUE,"GENERAL";"TAB2",#N/A,TRUE,"GENERAL";"TAB3",#N/A,TRUE,"GENERAL";"TAB4",#N/A,TRUE,"GENERAL";"TAB5",#N/A,TRUE,"GENERAL"}</definedName>
    <definedName name="ergregerg" localSheetId="0" hidden="1">{"via1",#N/A,TRUE,"general";"via2",#N/A,TRUE,"general";"via3",#N/A,TRUE,"general"}</definedName>
    <definedName name="ergregerg" hidden="1">{"via1",#N/A,TRUE,"general";"via2",#N/A,TRUE,"general";"via3",#N/A,TRUE,"general"}</definedName>
    <definedName name="ergrg" localSheetId="0" hidden="1">{"TAB1",#N/A,TRUE,"GENERAL";"TAB2",#N/A,TRUE,"GENERAL";"TAB3",#N/A,TRUE,"GENERAL";"TAB4",#N/A,TRUE,"GENERAL";"TAB5",#N/A,TRUE,"GENERAL"}</definedName>
    <definedName name="ergrg" hidden="1">{"TAB1",#N/A,TRUE,"GENERAL";"TAB2",#N/A,TRUE,"GENERAL";"TAB3",#N/A,TRUE,"GENERAL";"TAB4",#N/A,TRUE,"GENERAL";"TAB5",#N/A,TRUE,"GENERAL"}</definedName>
    <definedName name="ergweg" localSheetId="0" hidden="1">{"TAB1",#N/A,TRUE,"GENERAL";"TAB2",#N/A,TRUE,"GENERAL";"TAB3",#N/A,TRUE,"GENERAL";"TAB4",#N/A,TRUE,"GENERAL";"TAB5",#N/A,TRUE,"GENERAL"}</definedName>
    <definedName name="ergweg" hidden="1">{"TAB1",#N/A,TRUE,"GENERAL";"TAB2",#N/A,TRUE,"GENERAL";"TAB3",#N/A,TRUE,"GENERAL";"TAB4",#N/A,TRUE,"GENERAL";"TAB5",#N/A,TRUE,"GENERAL"}</definedName>
    <definedName name="ergwreg" localSheetId="0" hidden="1">{"via1",#N/A,TRUE,"general";"via2",#N/A,TRUE,"general";"via3",#N/A,TRUE,"general"}</definedName>
    <definedName name="ergwreg" hidden="1">{"via1",#N/A,TRUE,"general";"via2",#N/A,TRUE,"general";"via3",#N/A,TRUE,"general"}</definedName>
    <definedName name="erheyh" localSheetId="0" hidden="1">{"TAB1",#N/A,TRUE,"GENERAL";"TAB2",#N/A,TRUE,"GENERAL";"TAB3",#N/A,TRUE,"GENERAL";"TAB4",#N/A,TRUE,"GENERAL";"TAB5",#N/A,TRUE,"GENERAL"}</definedName>
    <definedName name="erheyh" hidden="1">{"TAB1",#N/A,TRUE,"GENERAL";"TAB2",#N/A,TRUE,"GENERAL";"TAB3",#N/A,TRUE,"GENERAL";"TAB4",#N/A,TRUE,"GENERAL";"TAB5",#N/A,TRUE,"GENERAL"}</definedName>
    <definedName name="err" localSheetId="0" hidden="1">{"TAB1",#N/A,TRUE,"GENERAL";"TAB2",#N/A,TRUE,"GENERAL";"TAB3",#N/A,TRUE,"GENERAL";"TAB4",#N/A,TRUE,"GENERAL";"TAB5",#N/A,TRUE,"GENERAL"}</definedName>
    <definedName name="err" hidden="1">{"TAB1",#N/A,TRUE,"GENERAL";"TAB2",#N/A,TRUE,"GENERAL";"TAB3",#N/A,TRUE,"GENERAL";"TAB4",#N/A,TRUE,"GENERAL";"TAB5",#N/A,TRUE,"GENERAL"}</definedName>
    <definedName name="ert" localSheetId="0" hidden="1">{"via1",#N/A,TRUE,"general";"via2",#N/A,TRUE,"general";"via3",#N/A,TRUE,"general"}</definedName>
    <definedName name="ert" hidden="1">{"via1",#N/A,TRUE,"general";"via2",#N/A,TRUE,"general";"via3",#N/A,TRUE,"general"}</definedName>
    <definedName name="erte" localSheetId="0" hidden="1">{"via1",#N/A,TRUE,"general";"via2",#N/A,TRUE,"general";"via3",#N/A,TRUE,"general"}</definedName>
    <definedName name="erte" hidden="1">{"via1",#N/A,TRUE,"general";"via2",#N/A,TRUE,"general";"via3",#N/A,TRUE,"general"}</definedName>
    <definedName name="erter" localSheetId="0" hidden="1">{"TAB1",#N/A,TRUE,"GENERAL";"TAB2",#N/A,TRUE,"GENERAL";"TAB3",#N/A,TRUE,"GENERAL";"TAB4",#N/A,TRUE,"GENERAL";"TAB5",#N/A,TRUE,"GENERAL"}</definedName>
    <definedName name="erter" hidden="1">{"TAB1",#N/A,TRUE,"GENERAL";"TAB2",#N/A,TRUE,"GENERAL";"TAB3",#N/A,TRUE,"GENERAL";"TAB4",#N/A,TRUE,"GENERAL";"TAB5",#N/A,TRUE,"GENERAL"}</definedName>
    <definedName name="ertert" localSheetId="0" hidden="1">{"via1",#N/A,TRUE,"general";"via2",#N/A,TRUE,"general";"via3",#N/A,TRUE,"general"}</definedName>
    <definedName name="ertert" hidden="1">{"via1",#N/A,TRUE,"general";"via2",#N/A,TRUE,"general";"via3",#N/A,TRUE,"general"}</definedName>
    <definedName name="ertgyhik" localSheetId="0" hidden="1">{"TAB1",#N/A,TRUE,"GENERAL";"TAB2",#N/A,TRUE,"GENERAL";"TAB3",#N/A,TRUE,"GENERAL";"TAB4",#N/A,TRUE,"GENERAL";"TAB5",#N/A,TRUE,"GENERAL"}</definedName>
    <definedName name="ertgyhik" hidden="1">{"TAB1",#N/A,TRUE,"GENERAL";"TAB2",#N/A,TRUE,"GENERAL";"TAB3",#N/A,TRUE,"GENERAL";"TAB4",#N/A,TRUE,"GENERAL";"TAB5",#N/A,TRUE,"GENERAL"}</definedName>
    <definedName name="ertreb" localSheetId="0" hidden="1">{"via1",#N/A,TRUE,"general";"via2",#N/A,TRUE,"general";"via3",#N/A,TRUE,"general"}</definedName>
    <definedName name="ertreb" hidden="1">{"via1",#N/A,TRUE,"general";"via2",#N/A,TRUE,"general";"via3",#N/A,TRUE,"general"}</definedName>
    <definedName name="ertret" localSheetId="0" hidden="1">{"TAB1",#N/A,TRUE,"GENERAL";"TAB2",#N/A,TRUE,"GENERAL";"TAB3",#N/A,TRUE,"GENERAL";"TAB4",#N/A,TRUE,"GENERAL";"TAB5",#N/A,TRUE,"GENERAL"}</definedName>
    <definedName name="ertret" hidden="1">{"TAB1",#N/A,TRUE,"GENERAL";"TAB2",#N/A,TRUE,"GENERAL";"TAB3",#N/A,TRUE,"GENERAL";"TAB4",#N/A,TRUE,"GENERAL";"TAB5",#N/A,TRUE,"GENERAL"}</definedName>
    <definedName name="erttret" localSheetId="0" hidden="1">{"via1",#N/A,TRUE,"general";"via2",#N/A,TRUE,"general";"via3",#N/A,TRUE,"general"}</definedName>
    <definedName name="erttret" hidden="1">{"via1",#N/A,TRUE,"general";"via2",#N/A,TRUE,"general";"via3",#N/A,TRUE,"general"}</definedName>
    <definedName name="ertuiy" localSheetId="0" hidden="1">{"via1",#N/A,TRUE,"general";"via2",#N/A,TRUE,"general";"via3",#N/A,TRUE,"general"}</definedName>
    <definedName name="ertuiy" hidden="1">{"via1",#N/A,TRUE,"general";"via2",#N/A,TRUE,"general";"via3",#N/A,TRUE,"general"}</definedName>
    <definedName name="ertwert" localSheetId="0" hidden="1">{"TAB1",#N/A,TRUE,"GENERAL";"TAB2",#N/A,TRUE,"GENERAL";"TAB3",#N/A,TRUE,"GENERAL";"TAB4",#N/A,TRUE,"GENERAL";"TAB5",#N/A,TRUE,"GENERAL"}</definedName>
    <definedName name="ertwert" hidden="1">{"TAB1",#N/A,TRUE,"GENERAL";"TAB2",#N/A,TRUE,"GENERAL";"TAB3",#N/A,TRUE,"GENERAL";"TAB4",#N/A,TRUE,"GENERAL";"TAB5",#N/A,TRUE,"GENERAL"}</definedName>
    <definedName name="eru" localSheetId="0" hidden="1">{"TAB1",#N/A,TRUE,"GENERAL";"TAB2",#N/A,TRUE,"GENERAL";"TAB3",#N/A,TRUE,"GENERAL";"TAB4",#N/A,TRUE,"GENERAL";"TAB5",#N/A,TRUE,"GENERAL"}</definedName>
    <definedName name="eru" hidden="1">{"TAB1",#N/A,TRUE,"GENERAL";"TAB2",#N/A,TRUE,"GENERAL";"TAB3",#N/A,TRUE,"GENERAL";"TAB4",#N/A,TRUE,"GENERAL";"TAB5",#N/A,TRUE,"GENERAL"}</definedName>
    <definedName name="ERV" localSheetId="0" hidden="1">{"via1",#N/A,TRUE,"general";"via2",#N/A,TRUE,"general";"via3",#N/A,TRUE,"general"}</definedName>
    <definedName name="ERV" hidden="1">{"via1",#N/A,TRUE,"general";"via2",#N/A,TRUE,"general";"via3",#N/A,TRUE,"general"}</definedName>
    <definedName name="erware" localSheetId="0" hidden="1">{"via1",#N/A,TRUE,"general";"via2",#N/A,TRUE,"general";"via3",#N/A,TRUE,"general"}</definedName>
    <definedName name="erware" hidden="1">{"via1",#N/A,TRUE,"general";"via2",#N/A,TRUE,"general";"via3",#N/A,TRUE,"general"}</definedName>
    <definedName name="ERWER" localSheetId="0" hidden="1">{"via1",#N/A,TRUE,"general";"via2",#N/A,TRUE,"general";"via3",#N/A,TRUE,"general"}</definedName>
    <definedName name="ERWER" hidden="1">{"via1",#N/A,TRUE,"general";"via2",#N/A,TRUE,"general";"via3",#N/A,TRUE,"general"}</definedName>
    <definedName name="erwertd" localSheetId="0" hidden="1">{"TAB1",#N/A,TRUE,"GENERAL";"TAB2",#N/A,TRUE,"GENERAL";"TAB3",#N/A,TRUE,"GENERAL";"TAB4",#N/A,TRUE,"GENERAL";"TAB5",#N/A,TRUE,"GENERAL"}</definedName>
    <definedName name="erwertd" hidden="1">{"TAB1",#N/A,TRUE,"GENERAL";"TAB2",#N/A,TRUE,"GENERAL";"TAB3",#N/A,TRUE,"GENERAL";"TAB4",#N/A,TRUE,"GENERAL";"TAB5",#N/A,TRUE,"GENERAL"}</definedName>
    <definedName name="erwr" localSheetId="0" hidden="1">{"TAB1",#N/A,TRUE,"GENERAL";"TAB2",#N/A,TRUE,"GENERAL";"TAB3",#N/A,TRUE,"GENERAL";"TAB4",#N/A,TRUE,"GENERAL";"TAB5",#N/A,TRUE,"GENERAL"}</definedName>
    <definedName name="erwr" hidden="1">{"TAB1",#N/A,TRUE,"GENERAL";"TAB2",#N/A,TRUE,"GENERAL";"TAB3",#N/A,TRUE,"GENERAL";"TAB4",#N/A,TRUE,"GENERAL";"TAB5",#N/A,TRUE,"GENERAL"}</definedName>
    <definedName name="ERWRL" localSheetId="0" hidden="1">{"via1",#N/A,TRUE,"general";"via2",#N/A,TRUE,"general";"via3",#N/A,TRUE,"general"}</definedName>
    <definedName name="ERWRL" hidden="1">{"via1",#N/A,TRUE,"general";"via2",#N/A,TRUE,"general";"via3",#N/A,TRUE,"general"}</definedName>
    <definedName name="ery" localSheetId="0" hidden="1">{"via1",#N/A,TRUE,"general";"via2",#N/A,TRUE,"general";"via3",#N/A,TRUE,"general"}</definedName>
    <definedName name="ery" hidden="1">{"via1",#N/A,TRUE,"general";"via2",#N/A,TRUE,"general";"via3",#N/A,TRUE,"general"}</definedName>
    <definedName name="eryhd" localSheetId="0" hidden="1">{"via1",#N/A,TRUE,"general";"via2",#N/A,TRUE,"general";"via3",#N/A,TRUE,"general"}</definedName>
    <definedName name="eryhd" hidden="1">{"via1",#N/A,TRUE,"general";"via2",#N/A,TRUE,"general";"via3",#N/A,TRUE,"general"}</definedName>
    <definedName name="eryhdf" localSheetId="0" hidden="1">{"TAB1",#N/A,TRUE,"GENERAL";"TAB2",#N/A,TRUE,"GENERAL";"TAB3",#N/A,TRUE,"GENERAL";"TAB4",#N/A,TRUE,"GENERAL";"TAB5",#N/A,TRUE,"GENERAL"}</definedName>
    <definedName name="eryhdf" hidden="1">{"TAB1",#N/A,TRUE,"GENERAL";"TAB2",#N/A,TRUE,"GENERAL";"TAB3",#N/A,TRUE,"GENERAL";"TAB4",#N/A,TRUE,"GENERAL";"TAB5",#N/A,TRUE,"GENERAL"}</definedName>
    <definedName name="eryhk" localSheetId="0" hidden="1">{"TAB1",#N/A,TRUE,"GENERAL";"TAB2",#N/A,TRUE,"GENERAL";"TAB3",#N/A,TRUE,"GENERAL";"TAB4",#N/A,TRUE,"GENERAL";"TAB5",#N/A,TRUE,"GENERAL"}</definedName>
    <definedName name="eryhk" hidden="1">{"TAB1",#N/A,TRUE,"GENERAL";"TAB2",#N/A,TRUE,"GENERAL";"TAB3",#N/A,TRUE,"GENERAL";"TAB4",#N/A,TRUE,"GENERAL";"TAB5",#N/A,TRUE,"GENERAL"}</definedName>
    <definedName name="eryhrf" localSheetId="0" hidden="1">{"TAB1",#N/A,TRUE,"GENERAL";"TAB2",#N/A,TRUE,"GENERAL";"TAB3",#N/A,TRUE,"GENERAL";"TAB4",#N/A,TRUE,"GENERAL";"TAB5",#N/A,TRUE,"GENERAL"}</definedName>
    <definedName name="eryhrf" hidden="1">{"TAB1",#N/A,TRUE,"GENERAL";"TAB2",#N/A,TRUE,"GENERAL";"TAB3",#N/A,TRUE,"GENERAL";"TAB4",#N/A,TRUE,"GENERAL";"TAB5",#N/A,TRUE,"GENERAL"}</definedName>
    <definedName name="eryre" localSheetId="0" hidden="1">{"TAB1",#N/A,TRUE,"GENERAL";"TAB2",#N/A,TRUE,"GENERAL";"TAB3",#N/A,TRUE,"GENERAL";"TAB4",#N/A,TRUE,"GENERAL";"TAB5",#N/A,TRUE,"GENERAL"}</definedName>
    <definedName name="eryre" hidden="1">{"TAB1",#N/A,TRUE,"GENERAL";"TAB2",#N/A,TRUE,"GENERAL";"TAB3",#N/A,TRUE,"GENERAL";"TAB4",#N/A,TRUE,"GENERAL";"TAB5",#N/A,TRUE,"GENERAL"}</definedName>
    <definedName name="erytd" localSheetId="0" hidden="1">{"via1",#N/A,TRUE,"general";"via2",#N/A,TRUE,"general";"via3",#N/A,TRUE,"general"}</definedName>
    <definedName name="erytd" hidden="1">{"via1",#N/A,TRUE,"general";"via2",#N/A,TRUE,"general";"via3",#N/A,TRUE,"general"}</definedName>
    <definedName name="eryty" localSheetId="0" hidden="1">{"via1",#N/A,TRUE,"general";"via2",#N/A,TRUE,"general";"via3",#N/A,TRUE,"general"}</definedName>
    <definedName name="eryty" hidden="1">{"via1",#N/A,TRUE,"general";"via2",#N/A,TRUE,"general";"via3",#N/A,TRUE,"general"}</definedName>
    <definedName name="eryy" localSheetId="0" hidden="1">{"via1",#N/A,TRUE,"general";"via2",#N/A,TRUE,"general";"via3",#N/A,TRUE,"general"}</definedName>
    <definedName name="eryy" hidden="1">{"via1",#N/A,TRUE,"general";"via2",#N/A,TRUE,"general";"via3",#N/A,TRUE,"general"}</definedName>
    <definedName name="etertgg" localSheetId="0" hidden="1">{"via1",#N/A,TRUE,"general";"via2",#N/A,TRUE,"general";"via3",#N/A,TRUE,"general"}</definedName>
    <definedName name="etertgg" hidden="1">{"via1",#N/A,TRUE,"general";"via2",#N/A,TRUE,"general";"via3",#N/A,TRUE,"general"}</definedName>
    <definedName name="etewt" localSheetId="0" hidden="1">{"TAB1",#N/A,TRUE,"GENERAL";"TAB2",#N/A,TRUE,"GENERAL";"TAB3",#N/A,TRUE,"GENERAL";"TAB4",#N/A,TRUE,"GENERAL";"TAB5",#N/A,TRUE,"GENERAL"}</definedName>
    <definedName name="etewt" hidden="1">{"TAB1",#N/A,TRUE,"GENERAL";"TAB2",#N/A,TRUE,"GENERAL";"TAB3",#N/A,TRUE,"GENERAL";"TAB4",#N/A,TRUE,"GENERAL";"TAB5",#N/A,TRUE,"GENERAL"}</definedName>
    <definedName name="etu" localSheetId="0" hidden="1">{"via1",#N/A,TRUE,"general";"via2",#N/A,TRUE,"general";"via3",#N/A,TRUE,"general"}</definedName>
    <definedName name="etu" hidden="1">{"via1",#N/A,TRUE,"general";"via2",#N/A,TRUE,"general";"via3",#N/A,TRUE,"general"}</definedName>
    <definedName name="etueh" localSheetId="0" hidden="1">{"via1",#N/A,TRUE,"general";"via2",#N/A,TRUE,"general";"via3",#N/A,TRUE,"general"}</definedName>
    <definedName name="etueh" hidden="1">{"via1",#N/A,TRUE,"general";"via2",#N/A,TRUE,"general";"via3",#N/A,TRUE,"general"}</definedName>
    <definedName name="etyty" localSheetId="0" hidden="1">{"via1",#N/A,TRUE,"general";"via2",#N/A,TRUE,"general";"via3",#N/A,TRUE,"general"}</definedName>
    <definedName name="etyty" hidden="1">{"via1",#N/A,TRUE,"general";"via2",#N/A,TRUE,"general";"via3",#N/A,TRUE,"general"}</definedName>
    <definedName name="etyu" localSheetId="0" hidden="1">{"TAB1",#N/A,TRUE,"GENERAL";"TAB2",#N/A,TRUE,"GENERAL";"TAB3",#N/A,TRUE,"GENERAL";"TAB4",#N/A,TRUE,"GENERAL";"TAB5",#N/A,TRUE,"GENERAL"}</definedName>
    <definedName name="etyu" hidden="1">{"TAB1",#N/A,TRUE,"GENERAL";"TAB2",#N/A,TRUE,"GENERAL";"TAB3",#N/A,TRUE,"GENERAL";"TAB4",#N/A,TRUE,"GENERAL";"TAB5",#N/A,TRUE,"GENERAL"}</definedName>
    <definedName name="eu" localSheetId="0" hidden="1">{"via1",#N/A,TRUE,"general";"via2",#N/A,TRUE,"general";"via3",#N/A,TRUE,"general"}</definedName>
    <definedName name="eu" hidden="1">{"via1",#N/A,TRUE,"general";"via2",#N/A,TRUE,"general";"via3",#N/A,TRUE,"general"}</definedName>
    <definedName name="eut" localSheetId="0" hidden="1">{"via1",#N/A,TRUE,"general";"via2",#N/A,TRUE,"general";"via3",#N/A,TRUE,"general"}</definedName>
    <definedName name="eut" hidden="1">{"via1",#N/A,TRUE,"general";"via2",#N/A,TRUE,"general";"via3",#N/A,TRUE,"general"}</definedName>
    <definedName name="euyt" localSheetId="0" hidden="1">{"TAB1",#N/A,TRUE,"GENERAL";"TAB2",#N/A,TRUE,"GENERAL";"TAB3",#N/A,TRUE,"GENERAL";"TAB4",#N/A,TRUE,"GENERAL";"TAB5",#N/A,TRUE,"GENERAL"}</definedName>
    <definedName name="euyt" hidden="1">{"TAB1",#N/A,TRUE,"GENERAL";"TAB2",#N/A,TRUE,"GENERAL";"TAB3",#N/A,TRUE,"GENERAL";"TAB4",#N/A,TRUE,"GENERAL";"TAB5",#N/A,TRUE,"GENERAL"}</definedName>
    <definedName name="ewegt" localSheetId="0" hidden="1">{"TAB1",#N/A,TRUE,"GENERAL";"TAB2",#N/A,TRUE,"GENERAL";"TAB3",#N/A,TRUE,"GENERAL";"TAB4",#N/A,TRUE,"GENERAL";"TAB5",#N/A,TRUE,"GENERAL"}</definedName>
    <definedName name="ewegt" hidden="1">{"TAB1",#N/A,TRUE,"GENERAL";"TAB2",#N/A,TRUE,"GENERAL";"TAB3",#N/A,TRUE,"GENERAL";"TAB4",#N/A,TRUE,"GENERAL";"TAB5",#N/A,TRUE,"GENERAL"}</definedName>
    <definedName name="ewfewfg" localSheetId="0" hidden="1">{"TAB1",#N/A,TRUE,"GENERAL";"TAB2",#N/A,TRUE,"GENERAL";"TAB3",#N/A,TRUE,"GENERAL";"TAB4",#N/A,TRUE,"GENERAL";"TAB5",#N/A,TRUE,"GENERAL"}</definedName>
    <definedName name="ewfewfg" hidden="1">{"TAB1",#N/A,TRUE,"GENERAL";"TAB2",#N/A,TRUE,"GENERAL";"TAB3",#N/A,TRUE,"GENERAL";"TAB4",#N/A,TRUE,"GENERAL";"TAB5",#N/A,TRUE,"GENERAL"}</definedName>
    <definedName name="ewre" localSheetId="0" hidden="1">{"TAB1",#N/A,TRUE,"GENERAL";"TAB2",#N/A,TRUE,"GENERAL";"TAB3",#N/A,TRUE,"GENERAL";"TAB4",#N/A,TRUE,"GENERAL";"TAB5",#N/A,TRUE,"GENERAL"}</definedName>
    <definedName name="ewre" hidden="1">{"TAB1",#N/A,TRUE,"GENERAL";"TAB2",#N/A,TRUE,"GENERAL";"TAB3",#N/A,TRUE,"GENERAL";"TAB4",#N/A,TRUE,"GENERAL";"TAB5",#N/A,TRUE,"GENERAL"}</definedName>
    <definedName name="ewrewf" localSheetId="0" hidden="1">{"TAB1",#N/A,TRUE,"GENERAL";"TAB2",#N/A,TRUE,"GENERAL";"TAB3",#N/A,TRUE,"GENERAL";"TAB4",#N/A,TRUE,"GENERAL";"TAB5",#N/A,TRUE,"GENERAL"}</definedName>
    <definedName name="ewrewf" hidden="1">{"TAB1",#N/A,TRUE,"GENERAL";"TAB2",#N/A,TRUE,"GENERAL";"TAB3",#N/A,TRUE,"GENERAL";"TAB4",#N/A,TRUE,"GENERAL";"TAB5",#N/A,TRUE,"GENERAL"}</definedName>
    <definedName name="ewrr" localSheetId="0" hidden="1">{"TAB1",#N/A,TRUE,"GENERAL";"TAB2",#N/A,TRUE,"GENERAL";"TAB3",#N/A,TRUE,"GENERAL";"TAB4",#N/A,TRUE,"GENERAL";"TAB5",#N/A,TRUE,"GENERAL"}</definedName>
    <definedName name="ewrr" hidden="1">{"TAB1",#N/A,TRUE,"GENERAL";"TAB2",#N/A,TRUE,"GENERAL";"TAB3",#N/A,TRUE,"GENERAL";"TAB4",#N/A,TRUE,"GENERAL";"TAB5",#N/A,TRUE,"GENERAL"}</definedName>
    <definedName name="ewrt" localSheetId="0" hidden="1">{"TAB1",#N/A,TRUE,"GENERAL";"TAB2",#N/A,TRUE,"GENERAL";"TAB3",#N/A,TRUE,"GENERAL";"TAB4",#N/A,TRUE,"GENERAL";"TAB5",#N/A,TRUE,"GENERAL"}</definedName>
    <definedName name="ewrt" hidden="1">{"TAB1",#N/A,TRUE,"GENERAL";"TAB2",#N/A,TRUE,"GENERAL";"TAB3",#N/A,TRUE,"GENERAL";"TAB4",#N/A,TRUE,"GENERAL";"TAB5",#N/A,TRUE,"GENERAL"}</definedName>
    <definedName name="ewrwer" localSheetId="0" hidden="1">{"TAB1",#N/A,TRUE,"GENERAL";"TAB2",#N/A,TRUE,"GENERAL";"TAB3",#N/A,TRUE,"GENERAL";"TAB4",#N/A,TRUE,"GENERAL";"TAB5",#N/A,TRUE,"GENERAL"}</definedName>
    <definedName name="ewrwer" hidden="1">{"TAB1",#N/A,TRUE,"GENERAL";"TAB2",#N/A,TRUE,"GENERAL";"TAB3",#N/A,TRUE,"GENERAL";"TAB4",#N/A,TRUE,"GENERAL";"TAB5",#N/A,TRUE,"GENERAL"}</definedName>
    <definedName name="FAC" localSheetId="0" hidden="1">#REF!</definedName>
    <definedName name="FAC" hidden="1">#REF!</definedName>
    <definedName name="fda" localSheetId="0" hidden="1">{"TAB1",#N/A,TRUE,"GENERAL";"TAB2",#N/A,TRUE,"GENERAL";"TAB3",#N/A,TRUE,"GENERAL";"TAB4",#N/A,TRUE,"GENERAL";"TAB5",#N/A,TRUE,"GENERAL"}</definedName>
    <definedName name="fda" hidden="1">{"TAB1",#N/A,TRUE,"GENERAL";"TAB2",#N/A,TRUE,"GENERAL";"TAB3",#N/A,TRUE,"GENERAL";"TAB4",#N/A,TRUE,"GENERAL";"TAB5",#N/A,TRUE,"GENERAL"}</definedName>
    <definedName name="fdbjp" localSheetId="0" hidden="1">{"TAB1",#N/A,TRUE,"GENERAL";"TAB2",#N/A,TRUE,"GENERAL";"TAB3",#N/A,TRUE,"GENERAL";"TAB4",#N/A,TRUE,"GENERAL";"TAB5",#N/A,TRUE,"GENERAL"}</definedName>
    <definedName name="fdbjp" hidden="1">{"TAB1",#N/A,TRUE,"GENERAL";"TAB2",#N/A,TRUE,"GENERAL";"TAB3",#N/A,TRUE,"GENERAL";"TAB4",#N/A,TRUE,"GENERAL";"TAB5",#N/A,TRUE,"GENERAL"}</definedName>
    <definedName name="fdf" localSheetId="0" hidden="1">{"TAB1",#N/A,TRUE,"GENERAL";"TAB2",#N/A,TRUE,"GENERAL";"TAB3",#N/A,TRUE,"GENERAL";"TAB4",#N/A,TRUE,"GENERAL";"TAB5",#N/A,TRUE,"GENERAL"}</definedName>
    <definedName name="fdf" hidden="1">{"TAB1",#N/A,TRUE,"GENERAL";"TAB2",#N/A,TRUE,"GENERAL";"TAB3",#N/A,TRUE,"GENERAL";"TAB4",#N/A,TRUE,"GENERAL";"TAB5",#N/A,TRUE,"GENERAL"}</definedName>
    <definedName name="fdg" localSheetId="0" hidden="1">{"via1",#N/A,TRUE,"general";"via2",#N/A,TRUE,"general";"via3",#N/A,TRUE,"general"}</definedName>
    <definedName name="fdg" hidden="1">{"via1",#N/A,TRUE,"general";"via2",#N/A,TRUE,"general";"via3",#N/A,TRUE,"general"}</definedName>
    <definedName name="FDGD" localSheetId="0" hidden="1">{"TAB1",#N/A,TRUE,"GENERAL";"TAB2",#N/A,TRUE,"GENERAL";"TAB3",#N/A,TRUE,"GENERAL";"TAB4",#N/A,TRUE,"GENERAL";"TAB5",#N/A,TRUE,"GENERAL"}</definedName>
    <definedName name="FDGD" hidden="1">{"TAB1",#N/A,TRUE,"GENERAL";"TAB2",#N/A,TRUE,"GENERAL";"TAB3",#N/A,TRUE,"GENERAL";"TAB4",#N/A,TRUE,"GENERAL";"TAB5",#N/A,TRUE,"GENERAL"}</definedName>
    <definedName name="FDGFDBBP" localSheetId="0" hidden="1">{"TAB1",#N/A,TRUE,"GENERAL";"TAB2",#N/A,TRUE,"GENERAL";"TAB3",#N/A,TRUE,"GENERAL";"TAB4",#N/A,TRUE,"GENERAL";"TAB5",#N/A,TRUE,"GENERAL"}</definedName>
    <definedName name="FDGFDBBP" hidden="1">{"TAB1",#N/A,TRUE,"GENERAL";"TAB2",#N/A,TRUE,"GENERAL";"TAB3",#N/A,TRUE,"GENERAL";"TAB4",#N/A,TRUE,"GENERAL";"TAB5",#N/A,TRUE,"GENERAL"}</definedName>
    <definedName name="fdh" localSheetId="0" hidden="1">{"TAB1",#N/A,TRUE,"GENERAL";"TAB2",#N/A,TRUE,"GENERAL";"TAB3",#N/A,TRUE,"GENERAL";"TAB4",#N/A,TRUE,"GENERAL";"TAB5",#N/A,TRUE,"GENERAL"}</definedName>
    <definedName name="fdh" hidden="1">{"TAB1",#N/A,TRUE,"GENERAL";"TAB2",#N/A,TRUE,"GENERAL";"TAB3",#N/A,TRUE,"GENERAL";"TAB4",#N/A,TRUE,"GENERAL";"TAB5",#N/A,TRUE,"GENERAL"}</definedName>
    <definedName name="fdsf" localSheetId="0" hidden="1">{"TAB1",#N/A,TRUE,"GENERAL";"TAB2",#N/A,TRUE,"GENERAL";"TAB3",#N/A,TRUE,"GENERAL";"TAB4",#N/A,TRUE,"GENERAL";"TAB5",#N/A,TRUE,"GENERAL"}</definedName>
    <definedName name="fdsf" hidden="1">{"TAB1",#N/A,TRUE,"GENERAL";"TAB2",#N/A,TRUE,"GENERAL";"TAB3",#N/A,TRUE,"GENERAL";"TAB4",#N/A,TRUE,"GENERAL";"TAB5",#N/A,TRUE,"GENERAL"}</definedName>
    <definedName name="fdsfds" localSheetId="0" hidden="1">{"TAB1",#N/A,TRUE,"GENERAL";"TAB2",#N/A,TRUE,"GENERAL";"TAB3",#N/A,TRUE,"GENERAL";"TAB4",#N/A,TRUE,"GENERAL";"TAB5",#N/A,TRUE,"GENERAL"}</definedName>
    <definedName name="fdsfds" hidden="1">{"TAB1",#N/A,TRUE,"GENERAL";"TAB2",#N/A,TRUE,"GENERAL";"TAB3",#N/A,TRUE,"GENERAL";"TAB4",#N/A,TRUE,"GENERAL";"TAB5",#N/A,TRUE,"GENERAL"}</definedName>
    <definedName name="fdsfdsf" localSheetId="0" hidden="1">{"via1",#N/A,TRUE,"general";"via2",#N/A,TRUE,"general";"via3",#N/A,TRUE,"general"}</definedName>
    <definedName name="fdsfdsf" hidden="1">{"via1",#N/A,TRUE,"general";"via2",#N/A,TRUE,"general";"via3",#N/A,TRUE,"general"}</definedName>
    <definedName name="fdsgfds" localSheetId="0" hidden="1">{"via1",#N/A,TRUE,"general";"via2",#N/A,TRUE,"general";"via3",#N/A,TRUE,"general"}</definedName>
    <definedName name="fdsgfds" hidden="1">{"via1",#N/A,TRUE,"general";"via2",#N/A,TRUE,"general";"via3",#N/A,TRUE,"general"}</definedName>
    <definedName name="fdsgsdfu" localSheetId="0" hidden="1">{"TAB1",#N/A,TRUE,"GENERAL";"TAB2",#N/A,TRUE,"GENERAL";"TAB3",#N/A,TRUE,"GENERAL";"TAB4",#N/A,TRUE,"GENERAL";"TAB5",#N/A,TRUE,"GENERAL"}</definedName>
    <definedName name="fdsgsdfu" hidden="1">{"TAB1",#N/A,TRUE,"GENERAL";"TAB2",#N/A,TRUE,"GENERAL";"TAB3",#N/A,TRUE,"GENERAL";"TAB4",#N/A,TRUE,"GENERAL";"TAB5",#N/A,TRUE,"GENERAL"}</definedName>
    <definedName name="FDSIO" localSheetId="0" hidden="1">{"TAB1",#N/A,TRUE,"GENERAL";"TAB2",#N/A,TRUE,"GENERAL";"TAB3",#N/A,TRUE,"GENERAL";"TAB4",#N/A,TRUE,"GENERAL";"TAB5",#N/A,TRUE,"GENERAL"}</definedName>
    <definedName name="FDSIO" hidden="1">{"TAB1",#N/A,TRUE,"GENERAL";"TAB2",#N/A,TRUE,"GENERAL";"TAB3",#N/A,TRUE,"GENERAL";"TAB4",#N/A,TRUE,"GENERAL";"TAB5",#N/A,TRUE,"GENERAL"}</definedName>
    <definedName name="ferfer" localSheetId="0" hidden="1">{"via1",#N/A,TRUE,"general";"via2",#N/A,TRUE,"general";"via3",#N/A,TRUE,"general"}</definedName>
    <definedName name="ferfer" hidden="1">{"via1",#N/A,TRUE,"general";"via2",#N/A,TRUE,"general";"via3",#N/A,TRUE,"general"}</definedName>
    <definedName name="fff" localSheetId="0" hidden="1">{"via1",#N/A,TRUE,"general";"via2",#N/A,TRUE,"general";"via3",#N/A,TRUE,"general"}</definedName>
    <definedName name="fff" hidden="1">{"via1",#N/A,TRUE,"general";"via2",#N/A,TRUE,"general";"via3",#N/A,TRUE,"general"}</definedName>
    <definedName name="ffffd" localSheetId="0" hidden="1">{"via1",#N/A,TRUE,"general";"via2",#N/A,TRUE,"general";"via3",#N/A,TRUE,"general"}</definedName>
    <definedName name="ffffd" hidden="1">{"via1",#N/A,TRUE,"general";"via2",#N/A,TRUE,"general";"via3",#N/A,TRUE,"general"}</definedName>
    <definedName name="fffffft" localSheetId="0" hidden="1">{"TAB1",#N/A,TRUE,"GENERAL";"TAB2",#N/A,TRUE,"GENERAL";"TAB3",#N/A,TRUE,"GENERAL";"TAB4",#N/A,TRUE,"GENERAL";"TAB5",#N/A,TRUE,"GENERAL"}</definedName>
    <definedName name="fffffft" hidden="1">{"TAB1",#N/A,TRUE,"GENERAL";"TAB2",#N/A,TRUE,"GENERAL";"TAB3",#N/A,TRUE,"GENERAL";"TAB4",#N/A,TRUE,"GENERAL";"TAB5",#N/A,TRUE,"GENERAL"}</definedName>
    <definedName name="fffffik" localSheetId="0" hidden="1">{"TAB1",#N/A,TRUE,"GENERAL";"TAB2",#N/A,TRUE,"GENERAL";"TAB3",#N/A,TRUE,"GENERAL";"TAB4",#N/A,TRUE,"GENERAL";"TAB5",#N/A,TRUE,"GENERAL"}</definedName>
    <definedName name="fffffik" hidden="1">{"TAB1",#N/A,TRUE,"GENERAL";"TAB2",#N/A,TRUE,"GENERAL";"TAB3",#N/A,TRUE,"GENERAL";"TAB4",#N/A,TRUE,"GENERAL";"TAB5",#N/A,TRUE,"GENERAL"}</definedName>
    <definedName name="fffffj" localSheetId="0" hidden="1">{"TAB1",#N/A,TRUE,"GENERAL";"TAB2",#N/A,TRUE,"GENERAL";"TAB3",#N/A,TRUE,"GENERAL";"TAB4",#N/A,TRUE,"GENERAL";"TAB5",#N/A,TRUE,"GENERAL"}</definedName>
    <definedName name="fffffj" hidden="1">{"TAB1",#N/A,TRUE,"GENERAL";"TAB2",#N/A,TRUE,"GENERAL";"TAB3",#N/A,TRUE,"GENERAL";"TAB4",#N/A,TRUE,"GENERAL";"TAB5",#N/A,TRUE,"GENERAL"}</definedName>
    <definedName name="ffffrd" localSheetId="0" hidden="1">{"via1",#N/A,TRUE,"general";"via2",#N/A,TRUE,"general";"via3",#N/A,TRUE,"general"}</definedName>
    <definedName name="ffffrd" hidden="1">{"via1",#N/A,TRUE,"general";"via2",#N/A,TRUE,"general";"via3",#N/A,TRUE,"general"}</definedName>
    <definedName name="ffffy" localSheetId="0" hidden="1">{"TAB1",#N/A,TRUE,"GENERAL";"TAB2",#N/A,TRUE,"GENERAL";"TAB3",#N/A,TRUE,"GENERAL";"TAB4",#N/A,TRUE,"GENERAL";"TAB5",#N/A,TRUE,"GENERAL"}</definedName>
    <definedName name="ffffy" hidden="1">{"TAB1",#N/A,TRUE,"GENERAL";"TAB2",#N/A,TRUE,"GENERAL";"TAB3",#N/A,TRUE,"GENERAL";"TAB4",#N/A,TRUE,"GENERAL";"TAB5",#N/A,TRUE,"GENERAL"}</definedName>
    <definedName name="fffrfr" localSheetId="0" hidden="1">{"TAB1",#N/A,TRUE,"GENERAL";"TAB2",#N/A,TRUE,"GENERAL";"TAB3",#N/A,TRUE,"GENERAL";"TAB4",#N/A,TRUE,"GENERAL";"TAB5",#N/A,TRUE,"GENERAL"}</definedName>
    <definedName name="fffrfr" hidden="1">{"TAB1",#N/A,TRUE,"GENERAL";"TAB2",#N/A,TRUE,"GENERAL";"TAB3",#N/A,TRUE,"GENERAL";"TAB4",#N/A,TRUE,"GENERAL";"TAB5",#N/A,TRUE,"GENERAL"}</definedName>
    <definedName name="fffs" localSheetId="0" hidden="1">{"TAB1",#N/A,TRUE,"GENERAL";"TAB2",#N/A,TRUE,"GENERAL";"TAB3",#N/A,TRUE,"GENERAL";"TAB4",#N/A,TRUE,"GENERAL";"TAB5",#N/A,TRUE,"GENERAL"}</definedName>
    <definedName name="fffs" hidden="1">{"TAB1",#N/A,TRUE,"GENERAL";"TAB2",#N/A,TRUE,"GENERAL";"TAB3",#N/A,TRUE,"GENERAL";"TAB4",#N/A,TRUE,"GENERAL";"TAB5",#N/A,TRUE,"GENERAL"}</definedName>
    <definedName name="fgdfg" localSheetId="0" hidden="1">{"TAB1",#N/A,TRUE,"GENERAL";"TAB2",#N/A,TRUE,"GENERAL";"TAB3",#N/A,TRUE,"GENERAL";"TAB4",#N/A,TRUE,"GENERAL";"TAB5",#N/A,TRUE,"GENERAL"}</definedName>
    <definedName name="fgdfg" hidden="1">{"TAB1",#N/A,TRUE,"GENERAL";"TAB2",#N/A,TRUE,"GENERAL";"TAB3",#N/A,TRUE,"GENERAL";"TAB4",#N/A,TRUE,"GENERAL";"TAB5",#N/A,TRUE,"GENERAL"}</definedName>
    <definedName name="fgdfsgr" localSheetId="0" hidden="1">{"via1",#N/A,TRUE,"general";"via2",#N/A,TRUE,"general";"via3",#N/A,TRUE,"general"}</definedName>
    <definedName name="fgdfsgr" hidden="1">{"via1",#N/A,TRUE,"general";"via2",#N/A,TRUE,"general";"via3",#N/A,TRUE,"general"}</definedName>
    <definedName name="fgdsfg" localSheetId="0" hidden="1">{"TAB1",#N/A,TRUE,"GENERAL";"TAB2",#N/A,TRUE,"GENERAL";"TAB3",#N/A,TRUE,"GENERAL";"TAB4",#N/A,TRUE,"GENERAL";"TAB5",#N/A,TRUE,"GENERAL"}</definedName>
    <definedName name="fgdsfg" hidden="1">{"TAB1",#N/A,TRUE,"GENERAL";"TAB2",#N/A,TRUE,"GENERAL";"TAB3",#N/A,TRUE,"GENERAL";"TAB4",#N/A,TRUE,"GENERAL";"TAB5",#N/A,TRUE,"GENERAL"}</definedName>
    <definedName name="FGFDH" localSheetId="0" hidden="1">{"via1",#N/A,TRUE,"general";"via2",#N/A,TRUE,"general";"via3",#N/A,TRUE,"general"}</definedName>
    <definedName name="FGFDH" hidden="1">{"via1",#N/A,TRUE,"general";"via2",#N/A,TRUE,"general";"via3",#N/A,TRUE,"general"}</definedName>
    <definedName name="fgghhj" localSheetId="0" hidden="1">{"via1",#N/A,TRUE,"general";"via2",#N/A,TRUE,"general";"via3",#N/A,TRUE,"general"}</definedName>
    <definedName name="fgghhj" hidden="1">{"via1",#N/A,TRUE,"general";"via2",#N/A,TRUE,"general";"via3",#N/A,TRUE,"general"}</definedName>
    <definedName name="FGHFBC" localSheetId="0" hidden="1">{"via1",#N/A,TRUE,"general";"via2",#N/A,TRUE,"general";"via3",#N/A,TRUE,"general"}</definedName>
    <definedName name="FGHFBC" hidden="1">{"via1",#N/A,TRUE,"general";"via2",#N/A,TRUE,"general";"via3",#N/A,TRUE,"general"}</definedName>
    <definedName name="fghfg" localSheetId="0" hidden="1">{"TAB1",#N/A,TRUE,"GENERAL";"TAB2",#N/A,TRUE,"GENERAL";"TAB3",#N/A,TRUE,"GENERAL";"TAB4",#N/A,TRUE,"GENERAL";"TAB5",#N/A,TRUE,"GENERAL"}</definedName>
    <definedName name="fghfg" hidden="1">{"TAB1",#N/A,TRUE,"GENERAL";"TAB2",#N/A,TRUE,"GENERAL";"TAB3",#N/A,TRUE,"GENERAL";"TAB4",#N/A,TRUE,"GENERAL";"TAB5",#N/A,TRUE,"GENERAL"}</definedName>
    <definedName name="fghfgh" localSheetId="0" hidden="1">{"via1",#N/A,TRUE,"general";"via2",#N/A,TRUE,"general";"via3",#N/A,TRUE,"general"}</definedName>
    <definedName name="fghfgh" hidden="1">{"via1",#N/A,TRUE,"general";"via2",#N/A,TRUE,"general";"via3",#N/A,TRUE,"general"}</definedName>
    <definedName name="FGHFW" localSheetId="0" hidden="1">{"via1",#N/A,TRUE,"general";"via2",#N/A,TRUE,"general";"via3",#N/A,TRUE,"general"}</definedName>
    <definedName name="FGHFW" hidden="1">{"via1",#N/A,TRUE,"general";"via2",#N/A,TRUE,"general";"via3",#N/A,TRUE,"general"}</definedName>
    <definedName name="fghhh" localSheetId="0" hidden="1">{"TAB1",#N/A,TRUE,"GENERAL";"TAB2",#N/A,TRUE,"GENERAL";"TAB3",#N/A,TRUE,"GENERAL";"TAB4",#N/A,TRUE,"GENERAL";"TAB5",#N/A,TRUE,"GENERAL"}</definedName>
    <definedName name="fghhh" hidden="1">{"TAB1",#N/A,TRUE,"GENERAL";"TAB2",#N/A,TRUE,"GENERAL";"TAB3",#N/A,TRUE,"GENERAL";"TAB4",#N/A,TRUE,"GENERAL";"TAB5",#N/A,TRUE,"GENERAL"}</definedName>
    <definedName name="fghsfgh" localSheetId="0" hidden="1">{"via1",#N/A,TRUE,"general";"via2",#N/A,TRUE,"general";"via3",#N/A,TRUE,"general"}</definedName>
    <definedName name="fghsfgh" hidden="1">{"via1",#N/A,TRUE,"general";"via2",#N/A,TRUE,"general";"via3",#N/A,TRUE,"general"}</definedName>
    <definedName name="fght" localSheetId="0" hidden="1">{"TAB1",#N/A,TRUE,"GENERAL";"TAB2",#N/A,TRUE,"GENERAL";"TAB3",#N/A,TRUE,"GENERAL";"TAB4",#N/A,TRUE,"GENERAL";"TAB5",#N/A,TRUE,"GENERAL"}</definedName>
    <definedName name="fght" hidden="1">{"TAB1",#N/A,TRUE,"GENERAL";"TAB2",#N/A,TRUE,"GENERAL";"TAB3",#N/A,TRUE,"GENERAL";"TAB4",#N/A,TRUE,"GENERAL";"TAB5",#N/A,TRUE,"GENERAL"}</definedName>
    <definedName name="fgjgryi" localSheetId="0" hidden="1">{"TAB1",#N/A,TRUE,"GENERAL";"TAB2",#N/A,TRUE,"GENERAL";"TAB3",#N/A,TRUE,"GENERAL";"TAB4",#N/A,TRUE,"GENERAL";"TAB5",#N/A,TRUE,"GENERAL"}</definedName>
    <definedName name="fgjgryi" hidden="1">{"TAB1",#N/A,TRUE,"GENERAL";"TAB2",#N/A,TRUE,"GENERAL";"TAB3",#N/A,TRUE,"GENERAL";"TAB4",#N/A,TRUE,"GENERAL";"TAB5",#N/A,TRUE,"GENERAL"}</definedName>
    <definedName name="fhfg" localSheetId="0" hidden="1">{"TAB1",#N/A,TRUE,"GENERAL";"TAB2",#N/A,TRUE,"GENERAL";"TAB3",#N/A,TRUE,"GENERAL";"TAB4",#N/A,TRUE,"GENERAL";"TAB5",#N/A,TRUE,"GENERAL"}</definedName>
    <definedName name="fhfg" hidden="1">{"TAB1",#N/A,TRUE,"GENERAL";"TAB2",#N/A,TRUE,"GENERAL";"TAB3",#N/A,TRUE,"GENERAL";"TAB4",#N/A,TRUE,"GENERAL";"TAB5",#N/A,TRUE,"GENERAL"}</definedName>
    <definedName name="fhfgh" localSheetId="0" hidden="1">{"via1",#N/A,TRUE,"general";"via2",#N/A,TRUE,"general";"via3",#N/A,TRUE,"general"}</definedName>
    <definedName name="fhfgh" hidden="1">{"via1",#N/A,TRUE,"general";"via2",#N/A,TRUE,"general";"via3",#N/A,TRUE,"general"}</definedName>
    <definedName name="fhgh" localSheetId="0" hidden="1">{"via1",#N/A,TRUE,"general";"via2",#N/A,TRUE,"general";"via3",#N/A,TRUE,"general"}</definedName>
    <definedName name="fhgh" hidden="1">{"via1",#N/A,TRUE,"general";"via2",#N/A,TRUE,"general";"via3",#N/A,TRUE,"general"}</definedName>
    <definedName name="fhpltyunh" localSheetId="0" hidden="1">{"via1",#N/A,TRUE,"general";"via2",#N/A,TRUE,"general";"via3",#N/A,TRUE,"general"}</definedName>
    <definedName name="fhpltyunh" hidden="1">{"via1",#N/A,TRUE,"general";"via2",#N/A,TRUE,"general";"via3",#N/A,TRUE,"general"}</definedName>
    <definedName name="frbgsd" localSheetId="0" hidden="1">{"TAB1",#N/A,TRUE,"GENERAL";"TAB2",#N/A,TRUE,"GENERAL";"TAB3",#N/A,TRUE,"GENERAL";"TAB4",#N/A,TRUE,"GENERAL";"TAB5",#N/A,TRUE,"GENERAL"}</definedName>
    <definedName name="frbgsd" hidden="1">{"TAB1",#N/A,TRUE,"GENERAL";"TAB2",#N/A,TRUE,"GENERAL";"TAB3",#N/A,TRUE,"GENERAL";"TAB4",#N/A,TRUE,"GENERAL";"TAB5",#N/A,TRUE,"GENERAL"}</definedName>
    <definedName name="frefr" localSheetId="0" hidden="1">{"via1",#N/A,TRUE,"general";"via2",#N/A,TRUE,"general";"via3",#N/A,TRUE,"general"}</definedName>
    <definedName name="frefr" hidden="1">{"via1",#N/A,TRUE,"general";"via2",#N/A,TRUE,"general";"via3",#N/A,TRUE,"general"}</definedName>
    <definedName name="frfa" localSheetId="0" hidden="1">{"via1",#N/A,TRUE,"general";"via2",#N/A,TRUE,"general";"via3",#N/A,TRUE,"general"}</definedName>
    <definedName name="frfa" hidden="1">{"via1",#N/A,TRUE,"general";"via2",#N/A,TRUE,"general";"via3",#N/A,TRUE,"general"}</definedName>
    <definedName name="frfr" localSheetId="0" hidden="1">{"TAB1",#N/A,TRUE,"GENERAL";"TAB2",#N/A,TRUE,"GENERAL";"TAB3",#N/A,TRUE,"GENERAL";"TAB4",#N/A,TRUE,"GENERAL";"TAB5",#N/A,TRUE,"GENERAL"}</definedName>
    <definedName name="frfr" hidden="1">{"TAB1",#N/A,TRUE,"GENERAL";"TAB2",#N/A,TRUE,"GENERAL";"TAB3",#N/A,TRUE,"GENERAL";"TAB4",#N/A,TRUE,"GENERAL";"TAB5",#N/A,TRUE,"GENERAL"}</definedName>
    <definedName name="fwff" localSheetId="0" hidden="1">{"via1",#N/A,TRUE,"general";"via2",#N/A,TRUE,"general";"via3",#N/A,TRUE,"general"}</definedName>
    <definedName name="fwff" hidden="1">{"via1",#N/A,TRUE,"general";"via2",#N/A,TRUE,"general";"via3",#N/A,TRUE,"general"}</definedName>
    <definedName name="fwwe" localSheetId="0" hidden="1">{"via1",#N/A,TRUE,"general";"via2",#N/A,TRUE,"general";"via3",#N/A,TRUE,"general"}</definedName>
    <definedName name="fwwe" hidden="1">{"via1",#N/A,TRUE,"general";"via2",#N/A,TRUE,"general";"via3",#N/A,TRUE,"general"}</definedName>
    <definedName name="gbbfghghj" localSheetId="0" hidden="1">{"TAB1",#N/A,TRUE,"GENERAL";"TAB2",#N/A,TRUE,"GENERAL";"TAB3",#N/A,TRUE,"GENERAL";"TAB4",#N/A,TRUE,"GENERAL";"TAB5",#N/A,TRUE,"GENERAL"}</definedName>
    <definedName name="gbbfghghj" hidden="1">{"TAB1",#N/A,TRUE,"GENERAL";"TAB2",#N/A,TRUE,"GENERAL";"TAB3",#N/A,TRUE,"GENERAL";"TAB4",#N/A,TRUE,"GENERAL";"TAB5",#N/A,TRUE,"GENERAL"}</definedName>
    <definedName name="gdt" localSheetId="0" hidden="1">{"TAB1",#N/A,TRUE,"GENERAL";"TAB2",#N/A,TRUE,"GENERAL";"TAB3",#N/A,TRUE,"GENERAL";"TAB4",#N/A,TRUE,"GENERAL";"TAB5",#N/A,TRUE,"GENERAL"}</definedName>
    <definedName name="gdt" hidden="1">{"TAB1",#N/A,TRUE,"GENERAL";"TAB2",#N/A,TRUE,"GENERAL";"TAB3",#N/A,TRUE,"GENERAL";"TAB4",#N/A,TRUE,"GENERAL";"TAB5",#N/A,TRUE,"GENERAL"}</definedName>
    <definedName name="geg" localSheetId="0" hidden="1">{"via1",#N/A,TRUE,"general";"via2",#N/A,TRUE,"general";"via3",#N/A,TRUE,"general"}</definedName>
    <definedName name="geg" hidden="1">{"via1",#N/A,TRUE,"general";"via2",#N/A,TRUE,"general";"via3",#N/A,TRUE,"general"}</definedName>
    <definedName name="gerg" localSheetId="0" hidden="1">{"TAB1",#N/A,TRUE,"GENERAL";"TAB2",#N/A,TRUE,"GENERAL";"TAB3",#N/A,TRUE,"GENERAL";"TAB4",#N/A,TRUE,"GENERAL";"TAB5",#N/A,TRUE,"GENERAL"}</definedName>
    <definedName name="gerg" hidden="1">{"TAB1",#N/A,TRUE,"GENERAL";"TAB2",#N/A,TRUE,"GENERAL";"TAB3",#N/A,TRUE,"GENERAL";"TAB4",#N/A,TRUE,"GENERAL";"TAB5",#N/A,TRUE,"GENERAL"}</definedName>
    <definedName name="gerg54" localSheetId="0" hidden="1">{"via1",#N/A,TRUE,"general";"via2",#N/A,TRUE,"general";"via3",#N/A,TRUE,"general"}</definedName>
    <definedName name="gerg54" hidden="1">{"via1",#N/A,TRUE,"general";"via2",#N/A,TRUE,"general";"via3",#N/A,TRUE,"general"}</definedName>
    <definedName name="gergew" localSheetId="0" hidden="1">{"TAB1",#N/A,TRUE,"GENERAL";"TAB2",#N/A,TRUE,"GENERAL";"TAB3",#N/A,TRUE,"GENERAL";"TAB4",#N/A,TRUE,"GENERAL";"TAB5",#N/A,TRUE,"GENERAL"}</definedName>
    <definedName name="gergew" hidden="1">{"TAB1",#N/A,TRUE,"GENERAL";"TAB2",#N/A,TRUE,"GENERAL";"TAB3",#N/A,TRUE,"GENERAL";"TAB4",#N/A,TRUE,"GENERAL";"TAB5",#N/A,TRUE,"GENERAL"}</definedName>
    <definedName name="gergw" localSheetId="0" hidden="1">{"TAB1",#N/A,TRUE,"GENERAL";"TAB2",#N/A,TRUE,"GENERAL";"TAB3",#N/A,TRUE,"GENERAL";"TAB4",#N/A,TRUE,"GENERAL";"TAB5",#N/A,TRUE,"GENERAL"}</definedName>
    <definedName name="gergw" hidden="1">{"TAB1",#N/A,TRUE,"GENERAL";"TAB2",#N/A,TRUE,"GENERAL";"TAB3",#N/A,TRUE,"GENERAL";"TAB4",#N/A,TRUE,"GENERAL";"TAB5",#N/A,TRUE,"GENERAL"}</definedName>
    <definedName name="gfd" localSheetId="0" hidden="1">{"TAB1",#N/A,TRUE,"GENERAL";"TAB2",#N/A,TRUE,"GENERAL";"TAB3",#N/A,TRUE,"GENERAL";"TAB4",#N/A,TRUE,"GENERAL";"TAB5",#N/A,TRUE,"GENERAL"}</definedName>
    <definedName name="gfd" hidden="1">{"TAB1",#N/A,TRUE,"GENERAL";"TAB2",#N/A,TRUE,"GENERAL";"TAB3",#N/A,TRUE,"GENERAL";"TAB4",#N/A,TRUE,"GENERAL";"TAB5",#N/A,TRUE,"GENERAL"}</definedName>
    <definedName name="gfdg" localSheetId="0" hidden="1">{"via1",#N/A,TRUE,"general";"via2",#N/A,TRUE,"general";"via3",#N/A,TRUE,"general"}</definedName>
    <definedName name="gfdg" hidden="1">{"via1",#N/A,TRUE,"general";"via2",#N/A,TRUE,"general";"via3",#N/A,TRUE,"general"}</definedName>
    <definedName name="gfgfgr" localSheetId="0" hidden="1">{"via1",#N/A,TRUE,"general";"via2",#N/A,TRUE,"general";"via3",#N/A,TRUE,"general"}</definedName>
    <definedName name="gfgfgr" hidden="1">{"via1",#N/A,TRUE,"general";"via2",#N/A,TRUE,"general";"via3",#N/A,TRUE,"general"}</definedName>
    <definedName name="gfhf" localSheetId="0" hidden="1">{"via1",#N/A,TRUE,"general";"via2",#N/A,TRUE,"general";"via3",#N/A,TRUE,"general"}</definedName>
    <definedName name="gfhf" hidden="1">{"via1",#N/A,TRUE,"general";"via2",#N/A,TRUE,"general";"via3",#N/A,TRUE,"general"}</definedName>
    <definedName name="gfhfdh" localSheetId="0" hidden="1">{"TAB1",#N/A,TRUE,"GENERAL";"TAB2",#N/A,TRUE,"GENERAL";"TAB3",#N/A,TRUE,"GENERAL";"TAB4",#N/A,TRUE,"GENERAL";"TAB5",#N/A,TRUE,"GENERAL"}</definedName>
    <definedName name="gfhfdh" hidden="1">{"TAB1",#N/A,TRUE,"GENERAL";"TAB2",#N/A,TRUE,"GENERAL";"TAB3",#N/A,TRUE,"GENERAL";"TAB4",#N/A,TRUE,"GENERAL";"TAB5",#N/A,TRUE,"GENERAL"}</definedName>
    <definedName name="gfhgfh" localSheetId="0" hidden="1">{"TAB1",#N/A,TRUE,"GENERAL";"TAB2",#N/A,TRUE,"GENERAL";"TAB3",#N/A,TRUE,"GENERAL";"TAB4",#N/A,TRUE,"GENERAL";"TAB5",#N/A,TRUE,"GENERAL"}</definedName>
    <definedName name="gfhgfh" hidden="1">{"TAB1",#N/A,TRUE,"GENERAL";"TAB2",#N/A,TRUE,"GENERAL";"TAB3",#N/A,TRUE,"GENERAL";"TAB4",#N/A,TRUE,"GENERAL";"TAB5",#N/A,TRUE,"GENERAL"}</definedName>
    <definedName name="GFJHGJ" localSheetId="0" hidden="1">{"TAB1",#N/A,TRUE,"GENERAL";"TAB2",#N/A,TRUE,"GENERAL";"TAB3",#N/A,TRUE,"GENERAL";"TAB4",#N/A,TRUE,"GENERAL";"TAB5",#N/A,TRUE,"GENERAL"}</definedName>
    <definedName name="GFJHGJ" hidden="1">{"TAB1",#N/A,TRUE,"GENERAL";"TAB2",#N/A,TRUE,"GENERAL";"TAB3",#N/A,TRUE,"GENERAL";"TAB4",#N/A,TRUE,"GENERAL";"TAB5",#N/A,TRUE,"GENERAL"}</definedName>
    <definedName name="gfjjh" localSheetId="0" hidden="1">{"via1",#N/A,TRUE,"general";"via2",#N/A,TRUE,"general";"via3",#N/A,TRUE,"general"}</definedName>
    <definedName name="gfjjh" hidden="1">{"via1",#N/A,TRUE,"general";"via2",#N/A,TRUE,"general";"via3",#N/A,TRUE,"general"}</definedName>
    <definedName name="gfutyj6" localSheetId="0" hidden="1">{"via1",#N/A,TRUE,"general";"via2",#N/A,TRUE,"general";"via3",#N/A,TRUE,"general"}</definedName>
    <definedName name="gfutyj6" hidden="1">{"via1",#N/A,TRUE,"general";"via2",#N/A,TRUE,"general";"via3",#N/A,TRUE,"general"}</definedName>
    <definedName name="gg" localSheetId="0" hidden="1">{"TAB1",#N/A,TRUE,"GENERAL";"TAB2",#N/A,TRUE,"GENERAL";"TAB3",#N/A,TRUE,"GENERAL";"TAB4",#N/A,TRUE,"GENERAL";"TAB5",#N/A,TRUE,"GENERAL"}</definedName>
    <definedName name="gg" hidden="1">{"TAB1",#N/A,TRUE,"GENERAL";"TAB2",#N/A,TRUE,"GENERAL";"TAB3",#N/A,TRUE,"GENERAL";"TAB4",#N/A,TRUE,"GENERAL";"TAB5",#N/A,TRUE,"GENERAL"}</definedName>
    <definedName name="ggdr" localSheetId="0" hidden="1">{"via1",#N/A,TRUE,"general";"via2",#N/A,TRUE,"general";"via3",#N/A,TRUE,"general"}</definedName>
    <definedName name="ggdr" hidden="1">{"via1",#N/A,TRUE,"general";"via2",#N/A,TRUE,"general";"via3",#N/A,TRUE,"general"}</definedName>
    <definedName name="ggerg" localSheetId="0" hidden="1">{"TAB1",#N/A,TRUE,"GENERAL";"TAB2",#N/A,TRUE,"GENERAL";"TAB3",#N/A,TRUE,"GENERAL";"TAB4",#N/A,TRUE,"GENERAL";"TAB5",#N/A,TRUE,"GENERAL"}</definedName>
    <definedName name="ggerg" hidden="1">{"TAB1",#N/A,TRUE,"GENERAL";"TAB2",#N/A,TRUE,"GENERAL";"TAB3",#N/A,TRUE,"GENERAL";"TAB4",#N/A,TRUE,"GENERAL";"TAB5",#N/A,TRUE,"GENERAL"}</definedName>
    <definedName name="gggb" localSheetId="0" hidden="1">{"TAB1",#N/A,TRUE,"GENERAL";"TAB2",#N/A,TRUE,"GENERAL";"TAB3",#N/A,TRUE,"GENERAL";"TAB4",#N/A,TRUE,"GENERAL";"TAB5",#N/A,TRUE,"GENERAL"}</definedName>
    <definedName name="gggb" hidden="1">{"TAB1",#N/A,TRUE,"GENERAL";"TAB2",#N/A,TRUE,"GENERAL";"TAB3",#N/A,TRUE,"GENERAL";"TAB4",#N/A,TRUE,"GENERAL";"TAB5",#N/A,TRUE,"GENERAL"}</definedName>
    <definedName name="gggg" localSheetId="0" hidden="1">{"via1",#N/A,TRUE,"general";"via2",#N/A,TRUE,"general";"via3",#N/A,TRUE,"general"}</definedName>
    <definedName name="gggg" hidden="1">{"via1",#N/A,TRUE,"general";"via2",#N/A,TRUE,"general";"via3",#N/A,TRUE,"general"}</definedName>
    <definedName name="ggggd" localSheetId="0" hidden="1">{"TAB1",#N/A,TRUE,"GENERAL";"TAB2",#N/A,TRUE,"GENERAL";"TAB3",#N/A,TRUE,"GENERAL";"TAB4",#N/A,TRUE,"GENERAL";"TAB5",#N/A,TRUE,"GENERAL"}</definedName>
    <definedName name="ggggd" hidden="1">{"TAB1",#N/A,TRUE,"GENERAL";"TAB2",#N/A,TRUE,"GENERAL";"TAB3",#N/A,TRUE,"GENERAL";"TAB4",#N/A,TRUE,"GENERAL";"TAB5",#N/A,TRUE,"GENERAL"}</definedName>
    <definedName name="gggggt" localSheetId="0" hidden="1">{"via1",#N/A,TRUE,"general";"via2",#N/A,TRUE,"general";"via3",#N/A,TRUE,"general"}</definedName>
    <definedName name="gggggt" hidden="1">{"via1",#N/A,TRUE,"general";"via2",#N/A,TRUE,"general";"via3",#N/A,TRUE,"general"}</definedName>
    <definedName name="gggghn" localSheetId="0" hidden="1">{"TAB1",#N/A,TRUE,"GENERAL";"TAB2",#N/A,TRUE,"GENERAL";"TAB3",#N/A,TRUE,"GENERAL";"TAB4",#N/A,TRUE,"GENERAL";"TAB5",#N/A,TRUE,"GENERAL"}</definedName>
    <definedName name="gggghn" hidden="1">{"TAB1",#N/A,TRUE,"GENERAL";"TAB2",#N/A,TRUE,"GENERAL";"TAB3",#N/A,TRUE,"GENERAL";"TAB4",#N/A,TRUE,"GENERAL";"TAB5",#N/A,TRUE,"GENERAL"}</definedName>
    <definedName name="ggggt" localSheetId="0" hidden="1">{"TAB1",#N/A,TRUE,"GENERAL";"TAB2",#N/A,TRUE,"GENERAL";"TAB3",#N/A,TRUE,"GENERAL";"TAB4",#N/A,TRUE,"GENERAL";"TAB5",#N/A,TRUE,"GENERAL"}</definedName>
    <definedName name="ggggt" hidden="1">{"TAB1",#N/A,TRUE,"GENERAL";"TAB2",#N/A,TRUE,"GENERAL";"TAB3",#N/A,TRUE,"GENERAL";"TAB4",#N/A,TRUE,"GENERAL";"TAB5",#N/A,TRUE,"GENERAL"}</definedName>
    <definedName name="ggggy" localSheetId="0" hidden="1">{"TAB1",#N/A,TRUE,"GENERAL";"TAB2",#N/A,TRUE,"GENERAL";"TAB3",#N/A,TRUE,"GENERAL";"TAB4",#N/A,TRUE,"GENERAL";"TAB5",#N/A,TRUE,"GENERAL"}</definedName>
    <definedName name="ggggy" hidden="1">{"TAB1",#N/A,TRUE,"GENERAL";"TAB2",#N/A,TRUE,"GENERAL";"TAB3",#N/A,TRUE,"GENERAL";"TAB4",#N/A,TRUE,"GENERAL";"TAB5",#N/A,TRUE,"GENERAL"}</definedName>
    <definedName name="gggtgd" localSheetId="0" hidden="1">{"via1",#N/A,TRUE,"general";"via2",#N/A,TRUE,"general";"via3",#N/A,TRUE,"general"}</definedName>
    <definedName name="gggtgd" hidden="1">{"via1",#N/A,TRUE,"general";"via2",#N/A,TRUE,"general";"via3",#N/A,TRUE,"general"}</definedName>
    <definedName name="ggtgt" localSheetId="0" hidden="1">{"via1",#N/A,TRUE,"general";"via2",#N/A,TRUE,"general";"via3",#N/A,TRUE,"general"}</definedName>
    <definedName name="ggtgt" hidden="1">{"via1",#N/A,TRUE,"general";"via2",#N/A,TRUE,"general";"via3",#N/A,TRUE,"general"}</definedName>
    <definedName name="ghdghuy" localSheetId="0" hidden="1">{"via1",#N/A,TRUE,"general";"via2",#N/A,TRUE,"general";"via3",#N/A,TRUE,"general"}</definedName>
    <definedName name="ghdghuy" hidden="1">{"via1",#N/A,TRUE,"general";"via2",#N/A,TRUE,"general";"via3",#N/A,TRUE,"general"}</definedName>
    <definedName name="GHDP" localSheetId="0" hidden="1">{"via1",#N/A,TRUE,"general";"via2",#N/A,TRUE,"general";"via3",#N/A,TRUE,"general"}</definedName>
    <definedName name="GHDP" hidden="1">{"via1",#N/A,TRUE,"general";"via2",#N/A,TRUE,"general";"via3",#N/A,TRUE,"general"}</definedName>
    <definedName name="ghfg" localSheetId="0" hidden="1">{"via1",#N/A,TRUE,"general";"via2",#N/A,TRUE,"general";"via3",#N/A,TRUE,"general"}</definedName>
    <definedName name="ghfg" hidden="1">{"via1",#N/A,TRUE,"general";"via2",#N/A,TRUE,"general";"via3",#N/A,TRUE,"general"}</definedName>
    <definedName name="ghjghj" localSheetId="0" hidden="1">{"TAB1",#N/A,TRUE,"GENERAL";"TAB2",#N/A,TRUE,"GENERAL";"TAB3",#N/A,TRUE,"GENERAL";"TAB4",#N/A,TRUE,"GENERAL";"TAB5",#N/A,TRUE,"GENERAL"}</definedName>
    <definedName name="ghjghj" hidden="1">{"TAB1",#N/A,TRUE,"GENERAL";"TAB2",#N/A,TRUE,"GENERAL";"TAB3",#N/A,TRUE,"GENERAL";"TAB4",#N/A,TRUE,"GENERAL";"TAB5",#N/A,TRUE,"GENERAL"}</definedName>
    <definedName name="GHKJHK" localSheetId="0" hidden="1">{"TAB1",#N/A,TRUE,"GENERAL";"TAB2",#N/A,TRUE,"GENERAL";"TAB3",#N/A,TRUE,"GENERAL";"TAB4",#N/A,TRUE,"GENERAL";"TAB5",#N/A,TRUE,"GENERAL"}</definedName>
    <definedName name="GHKJHK" hidden="1">{"TAB1",#N/A,TRUE,"GENERAL";"TAB2",#N/A,TRUE,"GENERAL";"TAB3",#N/A,TRUE,"GENERAL";"TAB4",#N/A,TRUE,"GENERAL";"TAB5",#N/A,TRUE,"GENERAL"}</definedName>
    <definedName name="GJHVCB" localSheetId="0" hidden="1">{"TAB1",#N/A,TRUE,"GENERAL";"TAB2",#N/A,TRUE,"GENERAL";"TAB3",#N/A,TRUE,"GENERAL";"TAB4",#N/A,TRUE,"GENERAL";"TAB5",#N/A,TRUE,"GENERAL"}</definedName>
    <definedName name="GJHVCB" hidden="1">{"TAB1",#N/A,TRUE,"GENERAL";"TAB2",#N/A,TRUE,"GENERAL";"TAB3",#N/A,TRUE,"GENERAL";"TAB4",#N/A,TRUE,"GENERAL";"TAB5",#N/A,TRUE,"GENERAL"}</definedName>
    <definedName name="gk" localSheetId="0" hidden="1">{"via1",#N/A,TRUE,"general";"via2",#N/A,TRUE,"general";"via3",#N/A,TRUE,"general"}</definedName>
    <definedName name="gk" hidden="1">{"via1",#N/A,TRUE,"general";"via2",#N/A,TRUE,"general";"via3",#N/A,TRUE,"general"}</definedName>
    <definedName name="GRAF1ANO" localSheetId="0" hidden="1">{"via1",#N/A,TRUE,"general";"via2",#N/A,TRUE,"general";"via3",#N/A,TRUE,"general"}</definedName>
    <definedName name="GRAF1ANO" hidden="1">{"via1",#N/A,TRUE,"general";"via2",#N/A,TRUE,"general";"via3",#N/A,TRUE,"general"}</definedName>
    <definedName name="GRAF1AÑO" localSheetId="0" hidden="1">{"TAB1",#N/A,TRUE,"GENERAL";"TAB2",#N/A,TRUE,"GENERAL";"TAB3",#N/A,TRUE,"GENERAL";"TAB4",#N/A,TRUE,"GENERAL";"TAB5",#N/A,TRUE,"GENERAL"}</definedName>
    <definedName name="GRAF1AÑO" hidden="1">{"TAB1",#N/A,TRUE,"GENERAL";"TAB2",#N/A,TRUE,"GENERAL";"TAB3",#N/A,TRUE,"GENERAL";"TAB4",#N/A,TRUE,"GENERAL";"TAB5",#N/A,TRUE,"GENERAL"}</definedName>
    <definedName name="gregds" localSheetId="0" hidden="1">{"TAB1",#N/A,TRUE,"GENERAL";"TAB2",#N/A,TRUE,"GENERAL";"TAB3",#N/A,TRUE,"GENERAL";"TAB4",#N/A,TRUE,"GENERAL";"TAB5",#N/A,TRUE,"GENERAL"}</definedName>
    <definedName name="gregds" hidden="1">{"TAB1",#N/A,TRUE,"GENERAL";"TAB2",#N/A,TRUE,"GENERAL";"TAB3",#N/A,TRUE,"GENERAL";"TAB4",#N/A,TRUE,"GENERAL";"TAB5",#N/A,TRUE,"GENERAL"}</definedName>
    <definedName name="grehrtyh" localSheetId="0" hidden="1">{"TAB1",#N/A,TRUE,"GENERAL";"TAB2",#N/A,TRUE,"GENERAL";"TAB3",#N/A,TRUE,"GENERAL";"TAB4",#N/A,TRUE,"GENERAL";"TAB5",#N/A,TRUE,"GENERAL"}</definedName>
    <definedName name="grehrtyh" hidden="1">{"TAB1",#N/A,TRUE,"GENERAL";"TAB2",#N/A,TRUE,"GENERAL";"TAB3",#N/A,TRUE,"GENERAL";"TAB4",#N/A,TRUE,"GENERAL";"TAB5",#N/A,TRUE,"GENERAL"}</definedName>
    <definedName name="grggwero" localSheetId="0" hidden="1">{"via1",#N/A,TRUE,"general";"via2",#N/A,TRUE,"general";"via3",#N/A,TRUE,"general"}</definedName>
    <definedName name="grggwero" hidden="1">{"via1",#N/A,TRUE,"general";"via2",#N/A,TRUE,"general";"via3",#N/A,TRUE,"general"}</definedName>
    <definedName name="grtyerh" localSheetId="0" hidden="1">{"TAB1",#N/A,TRUE,"GENERAL";"TAB2",#N/A,TRUE,"GENERAL";"TAB3",#N/A,TRUE,"GENERAL";"TAB4",#N/A,TRUE,"GENERAL";"TAB5",#N/A,TRUE,"GENERAL"}</definedName>
    <definedName name="grtyerh" hidden="1">{"TAB1",#N/A,TRUE,"GENERAL";"TAB2",#N/A,TRUE,"GENERAL";"TAB3",#N/A,TRUE,"GENERAL";"TAB4",#N/A,TRUE,"GENERAL";"TAB5",#N/A,TRUE,"GENERAL"}</definedName>
    <definedName name="GSDG" localSheetId="0" hidden="1">{"TAB1",#N/A,TRUE,"GENERAL";"TAB2",#N/A,TRUE,"GENERAL";"TAB3",#N/A,TRUE,"GENERAL";"TAB4",#N/A,TRUE,"GENERAL";"TAB5",#N/A,TRUE,"GENERAL"}</definedName>
    <definedName name="GSDG" hidden="1">{"TAB1",#N/A,TRUE,"GENERAL";"TAB2",#N/A,TRUE,"GENERAL";"TAB3",#N/A,TRUE,"GENERAL";"TAB4",#N/A,TRUE,"GENERAL";"TAB5",#N/A,TRUE,"GENERAL"}</definedName>
    <definedName name="gsfsf" localSheetId="0" hidden="1">{"via1",#N/A,TRUE,"general";"via2",#N/A,TRUE,"general";"via3",#N/A,TRUE,"general"}</definedName>
    <definedName name="gsfsf" hidden="1">{"via1",#N/A,TRUE,"general";"via2",#N/A,TRUE,"general";"via3",#N/A,TRUE,"general"}</definedName>
    <definedName name="gtgt" localSheetId="0" hidden="1">{"via1",#N/A,TRUE,"general";"via2",#N/A,TRUE,"general";"via3",#N/A,TRUE,"general"}</definedName>
    <definedName name="gtgt" hidden="1">{"via1",#N/A,TRUE,"general";"via2",#N/A,TRUE,"general";"via3",#N/A,TRUE,"general"}</definedName>
    <definedName name="gtgtg" localSheetId="0" hidden="1">{"via1",#N/A,TRUE,"general";"via2",#N/A,TRUE,"general";"via3",#N/A,TRUE,"general"}</definedName>
    <definedName name="gtgtg" hidden="1">{"via1",#N/A,TRUE,"general";"via2",#N/A,TRUE,"general";"via3",#N/A,TRUE,"general"}</definedName>
    <definedName name="gtgtgff" localSheetId="0" hidden="1">{"via1",#N/A,TRUE,"general";"via2",#N/A,TRUE,"general";"via3",#N/A,TRUE,"general"}</definedName>
    <definedName name="gtgtgff" hidden="1">{"via1",#N/A,TRUE,"general";"via2",#N/A,TRUE,"general";"via3",#N/A,TRUE,"general"}</definedName>
    <definedName name="gtgtgyh" localSheetId="0" hidden="1">{"TAB1",#N/A,TRUE,"GENERAL";"TAB2",#N/A,TRUE,"GENERAL";"TAB3",#N/A,TRUE,"GENERAL";"TAB4",#N/A,TRUE,"GENERAL";"TAB5",#N/A,TRUE,"GENERAL"}</definedName>
    <definedName name="gtgtgyh" hidden="1">{"TAB1",#N/A,TRUE,"GENERAL";"TAB2",#N/A,TRUE,"GENERAL";"TAB3",#N/A,TRUE,"GENERAL";"TAB4",#N/A,TRUE,"GENERAL";"TAB5",#N/A,TRUE,"GENERAL"}</definedName>
    <definedName name="gtgth" localSheetId="0" hidden="1">{"TAB1",#N/A,TRUE,"GENERAL";"TAB2",#N/A,TRUE,"GENERAL";"TAB3",#N/A,TRUE,"GENERAL";"TAB4",#N/A,TRUE,"GENERAL";"TAB5",#N/A,TRUE,"GENERAL"}</definedName>
    <definedName name="gtgth" hidden="1">{"TAB1",#N/A,TRUE,"GENERAL";"TAB2",#N/A,TRUE,"GENERAL";"TAB3",#N/A,TRUE,"GENERAL";"TAB4",#N/A,TRUE,"GENERAL";"TAB5",#N/A,TRUE,"GENERAL"}</definedName>
    <definedName name="h9h" localSheetId="0" hidden="1">{"via1",#N/A,TRUE,"general";"via2",#N/A,TRUE,"general";"via3",#N/A,TRUE,"general"}</definedName>
    <definedName name="h9h" hidden="1">{"via1",#N/A,TRUE,"general";"via2",#N/A,TRUE,"general";"via3",#N/A,TRUE,"general"}</definedName>
    <definedName name="hbfdhrw" localSheetId="0" hidden="1">{"TAB1",#N/A,TRUE,"GENERAL";"TAB2",#N/A,TRUE,"GENERAL";"TAB3",#N/A,TRUE,"GENERAL";"TAB4",#N/A,TRUE,"GENERAL";"TAB5",#N/A,TRUE,"GENERAL"}</definedName>
    <definedName name="hbfdhrw" hidden="1">{"TAB1",#N/A,TRUE,"GENERAL";"TAB2",#N/A,TRUE,"GENERAL";"TAB3",#N/A,TRUE,"GENERAL";"TAB4",#N/A,TRUE,"GENERAL";"TAB5",#N/A,TRUE,"GENERAL"}</definedName>
    <definedName name="hdfh" localSheetId="0" hidden="1">{"via1",#N/A,TRUE,"general";"via2",#N/A,TRUE,"general";"via3",#N/A,TRUE,"general"}</definedName>
    <definedName name="hdfh" hidden="1">{"via1",#N/A,TRUE,"general";"via2",#N/A,TRUE,"general";"via3",#N/A,TRUE,"general"}</definedName>
    <definedName name="hdfh4" localSheetId="0" hidden="1">{"TAB1",#N/A,TRUE,"GENERAL";"TAB2",#N/A,TRUE,"GENERAL";"TAB3",#N/A,TRUE,"GENERAL";"TAB4",#N/A,TRUE,"GENERAL";"TAB5",#N/A,TRUE,"GENERAL"}</definedName>
    <definedName name="hdfh4" hidden="1">{"TAB1",#N/A,TRUE,"GENERAL";"TAB2",#N/A,TRUE,"GENERAL";"TAB3",#N/A,TRUE,"GENERAL";"TAB4",#N/A,TRUE,"GENERAL";"TAB5",#N/A,TRUE,"GENERAL"}</definedName>
    <definedName name="hdfhwq" localSheetId="0" hidden="1">{"TAB1",#N/A,TRUE,"GENERAL";"TAB2",#N/A,TRUE,"GENERAL";"TAB3",#N/A,TRUE,"GENERAL";"TAB4",#N/A,TRUE,"GENERAL";"TAB5",#N/A,TRUE,"GENERAL"}</definedName>
    <definedName name="hdfhwq" hidden="1">{"TAB1",#N/A,TRUE,"GENERAL";"TAB2",#N/A,TRUE,"GENERAL";"TAB3",#N/A,TRUE,"GENERAL";"TAB4",#N/A,TRUE,"GENERAL";"TAB5",#N/A,TRUE,"GENERAL"}</definedName>
    <definedName name="hdgh" localSheetId="0" hidden="1">{"via1",#N/A,TRUE,"general";"via2",#N/A,TRUE,"general";"via3",#N/A,TRUE,"general"}</definedName>
    <definedName name="hdgh" hidden="1">{"via1",#N/A,TRUE,"general";"via2",#N/A,TRUE,"general";"via3",#N/A,TRUE,"general"}</definedName>
    <definedName name="hdhf" localSheetId="0" hidden="1">{"TAB1",#N/A,TRUE,"GENERAL";"TAB2",#N/A,TRUE,"GENERAL";"TAB3",#N/A,TRUE,"GENERAL";"TAB4",#N/A,TRUE,"GENERAL";"TAB5",#N/A,TRUE,"GENERAL"}</definedName>
    <definedName name="hdhf" hidden="1">{"TAB1",#N/A,TRUE,"GENERAL";"TAB2",#N/A,TRUE,"GENERAL";"TAB3",#N/A,TRUE,"GENERAL";"TAB4",#N/A,TRUE,"GENERAL";"TAB5",#N/A,TRUE,"GENERAL"}</definedName>
    <definedName name="hfgh" localSheetId="0" hidden="1">{"via1",#N/A,TRUE,"general";"via2",#N/A,TRUE,"general";"via3",#N/A,TRUE,"general"}</definedName>
    <definedName name="hfgh" hidden="1">{"via1",#N/A,TRUE,"general";"via2",#N/A,TRUE,"general";"via3",#N/A,TRUE,"general"}</definedName>
    <definedName name="hfh" localSheetId="0" hidden="1">{"TAB1",#N/A,TRUE,"GENERAL";"TAB2",#N/A,TRUE,"GENERAL";"TAB3",#N/A,TRUE,"GENERAL";"TAB4",#N/A,TRUE,"GENERAL";"TAB5",#N/A,TRUE,"GENERAL"}</definedName>
    <definedName name="hfh" hidden="1">{"TAB1",#N/A,TRUE,"GENERAL";"TAB2",#N/A,TRUE,"GENERAL";"TAB3",#N/A,TRUE,"GENERAL";"TAB4",#N/A,TRUE,"GENERAL";"TAB5",#N/A,TRUE,"GENERAL"}</definedName>
    <definedName name="hfhg" localSheetId="0" hidden="1">{"TAB1",#N/A,TRUE,"GENERAL";"TAB2",#N/A,TRUE,"GENERAL";"TAB3",#N/A,TRUE,"GENERAL";"TAB4",#N/A,TRUE,"GENERAL";"TAB5",#N/A,TRUE,"GENERAL"}</definedName>
    <definedName name="hfhg" hidden="1">{"TAB1",#N/A,TRUE,"GENERAL";"TAB2",#N/A,TRUE,"GENERAL";"TAB3",#N/A,TRUE,"GENERAL";"TAB4",#N/A,TRUE,"GENERAL";"TAB5",#N/A,TRUE,"GENERAL"}</definedName>
    <definedName name="hfthr" localSheetId="0" hidden="1">{"via1",#N/A,TRUE,"general";"via2",#N/A,TRUE,"general";"via3",#N/A,TRUE,"general"}</definedName>
    <definedName name="hfthr" hidden="1">{"via1",#N/A,TRUE,"general";"via2",#N/A,TRUE,"general";"via3",#N/A,TRUE,"general"}</definedName>
    <definedName name="hg" localSheetId="0" hidden="1">{"via1",#N/A,TRUE,"general";"via2",#N/A,TRUE,"general";"via3",#N/A,TRUE,"general"}</definedName>
    <definedName name="hg" hidden="1">{"via1",#N/A,TRUE,"general";"via2",#N/A,TRUE,"general";"via3",#N/A,TRUE,"general"}</definedName>
    <definedName name="HGFH" localSheetId="0" hidden="1">{"via1",#N/A,TRUE,"general";"via2",#N/A,TRUE,"general";"via3",#N/A,TRUE,"general"}</definedName>
    <definedName name="HGFH" hidden="1">{"via1",#N/A,TRUE,"general";"via2",#N/A,TRUE,"general";"via3",#N/A,TRUE,"general"}</definedName>
    <definedName name="hgfhty" localSheetId="0" hidden="1">{"via1",#N/A,TRUE,"general";"via2",#N/A,TRUE,"general";"via3",#N/A,TRUE,"general"}</definedName>
    <definedName name="hgfhty" hidden="1">{"via1",#N/A,TRUE,"general";"via2",#N/A,TRUE,"general";"via3",#N/A,TRUE,"general"}</definedName>
    <definedName name="HGHFH7" localSheetId="0" hidden="1">{"TAB1",#N/A,TRUE,"GENERAL";"TAB2",#N/A,TRUE,"GENERAL";"TAB3",#N/A,TRUE,"GENERAL";"TAB4",#N/A,TRUE,"GENERAL";"TAB5",#N/A,TRUE,"GENERAL"}</definedName>
    <definedName name="HGHFH7" hidden="1">{"TAB1",#N/A,TRUE,"GENERAL";"TAB2",#N/A,TRUE,"GENERAL";"TAB3",#N/A,TRUE,"GENERAL";"TAB4",#N/A,TRUE,"GENERAL";"TAB5",#N/A,TRUE,"GENERAL"}</definedName>
    <definedName name="hghhj" localSheetId="0" hidden="1">{"TAB1",#N/A,TRUE,"GENERAL";"TAB2",#N/A,TRUE,"GENERAL";"TAB3",#N/A,TRUE,"GENERAL";"TAB4",#N/A,TRUE,"GENERAL";"TAB5",#N/A,TRUE,"GENERAL"}</definedName>
    <definedName name="hghhj" hidden="1">{"TAB1",#N/A,TRUE,"GENERAL";"TAB2",#N/A,TRUE,"GENERAL";"TAB3",#N/A,TRUE,"GENERAL";"TAB4",#N/A,TRUE,"GENERAL";"TAB5",#N/A,TRUE,"GENERAL"}</definedName>
    <definedName name="hghydj" localSheetId="0" hidden="1">{"via1",#N/A,TRUE,"general";"via2",#N/A,TRUE,"general";"via3",#N/A,TRUE,"general"}</definedName>
    <definedName name="hghydj" hidden="1">{"via1",#N/A,TRUE,"general";"via2",#N/A,TRUE,"general";"via3",#N/A,TRUE,"general"}</definedName>
    <definedName name="hgjfjw" localSheetId="0" hidden="1">{"via1",#N/A,TRUE,"general";"via2",#N/A,TRUE,"general";"via3",#N/A,TRUE,"general"}</definedName>
    <definedName name="hgjfjw" hidden="1">{"via1",#N/A,TRUE,"general";"via2",#N/A,TRUE,"general";"via3",#N/A,TRUE,"general"}</definedName>
    <definedName name="HGJG" localSheetId="0" hidden="1">{"TAB1",#N/A,TRUE,"GENERAL";"TAB2",#N/A,TRUE,"GENERAL";"TAB3",#N/A,TRUE,"GENERAL";"TAB4",#N/A,TRUE,"GENERAL";"TAB5",#N/A,TRUE,"GENERAL"}</definedName>
    <definedName name="HGJG" hidden="1">{"TAB1",#N/A,TRUE,"GENERAL";"TAB2",#N/A,TRUE,"GENERAL";"TAB3",#N/A,TRUE,"GENERAL";"TAB4",#N/A,TRUE,"GENERAL";"TAB5",#N/A,TRUE,"GENERAL"}</definedName>
    <definedName name="hhh" localSheetId="0" hidden="1">{"TAB1",#N/A,TRUE,"GENERAL";"TAB2",#N/A,TRUE,"GENERAL";"TAB3",#N/A,TRUE,"GENERAL";"TAB4",#N/A,TRUE,"GENERAL";"TAB5",#N/A,TRUE,"GENERAL"}</definedName>
    <definedName name="hhh" hidden="1">{"TAB1",#N/A,TRUE,"GENERAL";"TAB2",#N/A,TRUE,"GENERAL";"TAB3",#N/A,TRUE,"GENERAL";"TAB4",#N/A,TRUE,"GENERAL";"TAB5",#N/A,TRUE,"GENERAL"}</definedName>
    <definedName name="hhhhhh" localSheetId="0" hidden="1">{"via1",#N/A,TRUE,"general";"via2",#N/A,TRUE,"general";"via3",#N/A,TRUE,"general"}</definedName>
    <definedName name="hhhhhh" hidden="1">{"via1",#N/A,TRUE,"general";"via2",#N/A,TRUE,"general";"via3",#N/A,TRUE,"general"}</definedName>
    <definedName name="hhhhhho" localSheetId="0" hidden="1">{"TAB1",#N/A,TRUE,"GENERAL";"TAB2",#N/A,TRUE,"GENERAL";"TAB3",#N/A,TRUE,"GENERAL";"TAB4",#N/A,TRUE,"GENERAL";"TAB5",#N/A,TRUE,"GENERAL"}</definedName>
    <definedName name="hhhhhho" hidden="1">{"TAB1",#N/A,TRUE,"GENERAL";"TAB2",#N/A,TRUE,"GENERAL";"TAB3",#N/A,TRUE,"GENERAL";"TAB4",#N/A,TRUE,"GENERAL";"TAB5",#N/A,TRUE,"GENERAL"}</definedName>
    <definedName name="hhhhhpy" localSheetId="0" hidden="1">{"TAB1",#N/A,TRUE,"GENERAL";"TAB2",#N/A,TRUE,"GENERAL";"TAB3",#N/A,TRUE,"GENERAL";"TAB4",#N/A,TRUE,"GENERAL";"TAB5",#N/A,TRUE,"GENERAL"}</definedName>
    <definedName name="hhhhhpy" hidden="1">{"TAB1",#N/A,TRUE,"GENERAL";"TAB2",#N/A,TRUE,"GENERAL";"TAB3",#N/A,TRUE,"GENERAL";"TAB4",#N/A,TRUE,"GENERAL";"TAB5",#N/A,TRUE,"GENERAL"}</definedName>
    <definedName name="hhhhth" localSheetId="0" hidden="1">{"via1",#N/A,TRUE,"general";"via2",#N/A,TRUE,"general";"via3",#N/A,TRUE,"general"}</definedName>
    <definedName name="hhhhth" hidden="1">{"via1",#N/A,TRUE,"general";"via2",#N/A,TRUE,"general";"via3",#N/A,TRUE,"general"}</definedName>
    <definedName name="hhhyhyh" localSheetId="0" hidden="1">{"TAB1",#N/A,TRUE,"GENERAL";"TAB2",#N/A,TRUE,"GENERAL";"TAB3",#N/A,TRUE,"GENERAL";"TAB4",#N/A,TRUE,"GENERAL";"TAB5",#N/A,TRUE,"GENERAL"}</definedName>
    <definedName name="hhhyhyh" hidden="1">{"TAB1",#N/A,TRUE,"GENERAL";"TAB2",#N/A,TRUE,"GENERAL";"TAB3",#N/A,TRUE,"GENERAL";"TAB4",#N/A,TRUE,"GENERAL";"TAB5",#N/A,TRUE,"GENERAL"}</definedName>
    <definedName name="hhtrhreh" localSheetId="0" hidden="1">{"via1",#N/A,TRUE,"general";"via2",#N/A,TRUE,"general";"via3",#N/A,TRUE,"general"}</definedName>
    <definedName name="hhtrhreh" hidden="1">{"via1",#N/A,TRUE,"general";"via2",#N/A,TRUE,"general";"via3",#N/A,TRUE,"general"}</definedName>
    <definedName name="hjfg" localSheetId="0" hidden="1">{"via1",#N/A,TRUE,"general";"via2",#N/A,TRUE,"general";"via3",#N/A,TRUE,"general"}</definedName>
    <definedName name="hjfg" hidden="1">{"via1",#N/A,TRUE,"general";"via2",#N/A,TRUE,"general";"via3",#N/A,TRUE,"general"}</definedName>
    <definedName name="hjgh" localSheetId="0" hidden="1">{"TAB1",#N/A,TRUE,"GENERAL";"TAB2",#N/A,TRUE,"GENERAL";"TAB3",#N/A,TRUE,"GENERAL";"TAB4",#N/A,TRUE,"GENERAL";"TAB5",#N/A,TRUE,"GENERAL"}</definedName>
    <definedName name="hjgh" hidden="1">{"TAB1",#N/A,TRUE,"GENERAL";"TAB2",#N/A,TRUE,"GENERAL";"TAB3",#N/A,TRUE,"GENERAL";"TAB4",#N/A,TRUE,"GENERAL";"TAB5",#N/A,TRUE,"GENERAL"}</definedName>
    <definedName name="hjghj" localSheetId="0" hidden="1">{"TAB1",#N/A,TRUE,"GENERAL";"TAB2",#N/A,TRUE,"GENERAL";"TAB3",#N/A,TRUE,"GENERAL";"TAB4",#N/A,TRUE,"GENERAL";"TAB5",#N/A,TRUE,"GENERAL"}</definedName>
    <definedName name="hjghj" hidden="1">{"TAB1",#N/A,TRUE,"GENERAL";"TAB2",#N/A,TRUE,"GENERAL";"TAB3",#N/A,TRUE,"GENERAL";"TAB4",#N/A,TRUE,"GENERAL";"TAB5",#N/A,TRUE,"GENERAL"}</definedName>
    <definedName name="hjhjhg" localSheetId="0" hidden="1">{"TAB1",#N/A,TRUE,"GENERAL";"TAB2",#N/A,TRUE,"GENERAL";"TAB3",#N/A,TRUE,"GENERAL";"TAB4",#N/A,TRUE,"GENERAL";"TAB5",#N/A,TRUE,"GENERAL"}</definedName>
    <definedName name="hjhjhg" hidden="1">{"TAB1",#N/A,TRUE,"GENERAL";"TAB2",#N/A,TRUE,"GENERAL";"TAB3",#N/A,TRUE,"GENERAL";"TAB4",#N/A,TRUE,"GENERAL";"TAB5",#N/A,TRUE,"GENERAL"}</definedName>
    <definedName name="HJKH" localSheetId="0" hidden="1">{"via1",#N/A,TRUE,"general";"via2",#N/A,TRUE,"general";"via3",#N/A,TRUE,"general"}</definedName>
    <definedName name="HJKH" hidden="1">{"via1",#N/A,TRUE,"general";"via2",#N/A,TRUE,"general";"via3",#N/A,TRUE,"general"}</definedName>
    <definedName name="hjkjk" localSheetId="0" hidden="1">{"via1",#N/A,TRUE,"general";"via2",#N/A,TRUE,"general";"via3",#N/A,TRUE,"general"}</definedName>
    <definedName name="hjkjk" hidden="1">{"via1",#N/A,TRUE,"general";"via2",#N/A,TRUE,"general";"via3",#N/A,TRUE,"general"}</definedName>
    <definedName name="hn" localSheetId="0" hidden="1">{"TAB1",#N/A,TRUE,"GENERAL";"TAB2",#N/A,TRUE,"GENERAL";"TAB3",#N/A,TRUE,"GENERAL";"TAB4",#N/A,TRUE,"GENERAL";"TAB5",#N/A,TRUE,"GENERAL"}</definedName>
    <definedName name="hn" hidden="1">{"TAB1",#N/A,TRUE,"GENERAL";"TAB2",#N/A,TRUE,"GENERAL";"TAB3",#N/A,TRUE,"GENERAL";"TAB4",#N/A,TRUE,"GENERAL";"TAB5",#N/A,TRUE,"GENERAL"}</definedName>
    <definedName name="hreer" localSheetId="0" hidden="1">{"TAB1",#N/A,TRUE,"GENERAL";"TAB2",#N/A,TRUE,"GENERAL";"TAB3",#N/A,TRUE,"GENERAL";"TAB4",#N/A,TRUE,"GENERAL";"TAB5",#N/A,TRUE,"GENERAL"}</definedName>
    <definedName name="hreer" hidden="1">{"TAB1",#N/A,TRUE,"GENERAL";"TAB2",#N/A,TRUE,"GENERAL";"TAB3",#N/A,TRUE,"GENERAL";"TAB4",#N/A,TRUE,"GENERAL";"TAB5",#N/A,TRUE,"GENERAL"}</definedName>
    <definedName name="hrhth" localSheetId="0" hidden="1">{"TAB1",#N/A,TRUE,"GENERAL";"TAB2",#N/A,TRUE,"GENERAL";"TAB3",#N/A,TRUE,"GENERAL";"TAB4",#N/A,TRUE,"GENERAL";"TAB5",#N/A,TRUE,"GENERAL"}</definedName>
    <definedName name="hrhth" hidden="1">{"TAB1",#N/A,TRUE,"GENERAL";"TAB2",#N/A,TRUE,"GENERAL";"TAB3",#N/A,TRUE,"GENERAL";"TAB4",#N/A,TRUE,"GENERAL";"TAB5",#N/A,TRUE,"GENERAL"}</definedName>
    <definedName name="hrthtrh" localSheetId="0" hidden="1">{"TAB1",#N/A,TRUE,"GENERAL";"TAB2",#N/A,TRUE,"GENERAL";"TAB3",#N/A,TRUE,"GENERAL";"TAB4",#N/A,TRUE,"GENERAL";"TAB5",#N/A,TRUE,"GENERAL"}</definedName>
    <definedName name="hrthtrh" hidden="1">{"TAB1",#N/A,TRUE,"GENERAL";"TAB2",#N/A,TRUE,"GENERAL";"TAB3",#N/A,TRUE,"GENERAL";"TAB4",#N/A,TRUE,"GENERAL";"TAB5",#N/A,TRUE,"GENERAL"}</definedName>
    <definedName name="hsfg" localSheetId="0" hidden="1">{"via1",#N/A,TRUE,"general";"via2",#N/A,TRUE,"general";"via3",#N/A,TRUE,"general"}</definedName>
    <definedName name="hsfg" hidden="1">{"via1",#N/A,TRUE,"general";"via2",#N/A,TRUE,"general";"via3",#N/A,TRUE,"general"}</definedName>
    <definedName name="hthdrf" localSheetId="0" hidden="1">{"TAB1",#N/A,TRUE,"GENERAL";"TAB2",#N/A,TRUE,"GENERAL";"TAB3",#N/A,TRUE,"GENERAL";"TAB4",#N/A,TRUE,"GENERAL";"TAB5",#N/A,TRUE,"GENERAL"}</definedName>
    <definedName name="hthdrf" hidden="1">{"TAB1",#N/A,TRUE,"GENERAL";"TAB2",#N/A,TRUE,"GENERAL";"TAB3",#N/A,TRUE,"GENERAL";"TAB4",#N/A,TRUE,"GENERAL";"TAB5",#N/A,TRUE,"GENERAL"}</definedName>
    <definedName name="htryrt7" localSheetId="0" hidden="1">{"via1",#N/A,TRUE,"general";"via2",#N/A,TRUE,"general";"via3",#N/A,TRUE,"general"}</definedName>
    <definedName name="htryrt7" hidden="1">{"via1",#N/A,TRUE,"general";"via2",#N/A,TRUE,"general";"via3",#N/A,TRUE,"general"}</definedName>
    <definedName name="hyhjop" localSheetId="0" hidden="1">{"TAB1",#N/A,TRUE,"GENERAL";"TAB2",#N/A,TRUE,"GENERAL";"TAB3",#N/A,TRUE,"GENERAL";"TAB4",#N/A,TRUE,"GENERAL";"TAB5",#N/A,TRUE,"GENERAL"}</definedName>
    <definedName name="hyhjop" hidden="1">{"TAB1",#N/A,TRUE,"GENERAL";"TAB2",#N/A,TRUE,"GENERAL";"TAB3",#N/A,TRUE,"GENERAL";"TAB4",#N/A,TRUE,"GENERAL";"TAB5",#N/A,TRUE,"GENERAL"}</definedName>
    <definedName name="hyhyh" localSheetId="0" hidden="1">{"TAB1",#N/A,TRUE,"GENERAL";"TAB2",#N/A,TRUE,"GENERAL";"TAB3",#N/A,TRUE,"GENERAL";"TAB4",#N/A,TRUE,"GENERAL";"TAB5",#N/A,TRUE,"GENERAL"}</definedName>
    <definedName name="hyhyh" hidden="1">{"TAB1",#N/A,TRUE,"GENERAL";"TAB2",#N/A,TRUE,"GENERAL";"TAB3",#N/A,TRUE,"GENERAL";"TAB4",#N/A,TRUE,"GENERAL";"TAB5",#N/A,TRUE,"GENERAL"}</definedName>
    <definedName name="hytirs" localSheetId="0" hidden="1">{"via1",#N/A,TRUE,"general";"via2",#N/A,TRUE,"general";"via3",#N/A,TRUE,"general"}</definedName>
    <definedName name="hytirs" hidden="1">{"via1",#N/A,TRUE,"general";"via2",#N/A,TRUE,"general";"via3",#N/A,TRUE,"general"}</definedName>
    <definedName name="i8i" localSheetId="0" hidden="1">{"TAB1",#N/A,TRUE,"GENERAL";"TAB2",#N/A,TRUE,"GENERAL";"TAB3",#N/A,TRUE,"GENERAL";"TAB4",#N/A,TRUE,"GENERAL";"TAB5",#N/A,TRUE,"GENERAL"}</definedName>
    <definedName name="i8i" hidden="1">{"TAB1",#N/A,TRUE,"GENERAL";"TAB2",#N/A,TRUE,"GENERAL";"TAB3",#N/A,TRUE,"GENERAL";"TAB4",#N/A,TRUE,"GENERAL";"TAB5",#N/A,TRUE,"GENERAL"}</definedName>
    <definedName name="ii" localSheetId="0" hidden="1">{"TAB1",#N/A,TRUE,"GENERAL";"TAB2",#N/A,TRUE,"GENERAL";"TAB3",#N/A,TRUE,"GENERAL";"TAB4",#N/A,TRUE,"GENERAL";"TAB5",#N/A,TRUE,"GENERAL"}</definedName>
    <definedName name="ii" hidden="1">{"TAB1",#N/A,TRUE,"GENERAL";"TAB2",#N/A,TRUE,"GENERAL";"TAB3",#N/A,TRUE,"GENERAL";"TAB4",#N/A,TRUE,"GENERAL";"TAB5",#N/A,TRUE,"GENERAL"}</definedName>
    <definedName name="iii" localSheetId="0" hidden="1">{"via1",#N/A,TRUE,"general";"via2",#N/A,TRUE,"general";"via3",#N/A,TRUE,"general"}</definedName>
    <definedName name="iii" hidden="1">{"via1",#N/A,TRUE,"general";"via2",#N/A,TRUE,"general";"via3",#N/A,TRUE,"general"}</definedName>
    <definedName name="iiii" localSheetId="0" hidden="1">{"via1",#N/A,TRUE,"general";"via2",#N/A,TRUE,"general";"via3",#N/A,TRUE,"general"}</definedName>
    <definedName name="iiii" hidden="1">{"via1",#N/A,TRUE,"general";"via2",#N/A,TRUE,"general";"via3",#N/A,TRUE,"general"}</definedName>
    <definedName name="iiiiiiik" localSheetId="0" hidden="1">{"via1",#N/A,TRUE,"general";"via2",#N/A,TRUE,"general";"via3",#N/A,TRUE,"general"}</definedName>
    <definedName name="iiiiiiik" hidden="1">{"via1",#N/A,TRUE,"general";"via2",#N/A,TRUE,"general";"via3",#N/A,TRUE,"general"}</definedName>
    <definedName name="iiiiuh" localSheetId="0" hidden="1">{"TAB1",#N/A,TRUE,"GENERAL";"TAB2",#N/A,TRUE,"GENERAL";"TAB3",#N/A,TRUE,"GENERAL";"TAB4",#N/A,TRUE,"GENERAL";"TAB5",#N/A,TRUE,"GENERAL"}</definedName>
    <definedName name="iiiiuh" hidden="1">{"TAB1",#N/A,TRUE,"GENERAL";"TAB2",#N/A,TRUE,"GENERAL";"TAB3",#N/A,TRUE,"GENERAL";"TAB4",#N/A,TRUE,"GENERAL";"TAB5",#N/A,TRUE,"GENERAL"}</definedName>
    <definedName name="iktgvfmu" localSheetId="0" hidden="1">{"TAB1",#N/A,TRUE,"GENERAL";"TAB2",#N/A,TRUE,"GENERAL";"TAB3",#N/A,TRUE,"GENERAL";"TAB4",#N/A,TRUE,"GENERAL";"TAB5",#N/A,TRUE,"GENERAL"}</definedName>
    <definedName name="iktgvfmu" hidden="1">{"TAB1",#N/A,TRUE,"GENERAL";"TAB2",#N/A,TRUE,"GENERAL";"TAB3",#N/A,TRUE,"GENERAL";"TAB4",#N/A,TRUE,"GENERAL";"TAB5",#N/A,TRUE,"GENERAL"}</definedName>
    <definedName name="INSUMOS">#REF!</definedName>
    <definedName name="IUI" localSheetId="0" hidden="1">{"TAB1",#N/A,TRUE,"GENERAL";"TAB2",#N/A,TRUE,"GENERAL";"TAB3",#N/A,TRUE,"GENERAL";"TAB4",#N/A,TRUE,"GENERAL";"TAB5",#N/A,TRUE,"GENERAL"}</definedName>
    <definedName name="IUI" hidden="1">{"TAB1",#N/A,TRUE,"GENERAL";"TAB2",#N/A,TRUE,"GENERAL";"TAB3",#N/A,TRUE,"GENERAL";"TAB4",#N/A,TRUE,"GENERAL";"TAB5",#N/A,TRUE,"GENERAL"}</definedName>
    <definedName name="iuit7" localSheetId="0" hidden="1">{"TAB1",#N/A,TRUE,"GENERAL";"TAB2",#N/A,TRUE,"GENERAL";"TAB3",#N/A,TRUE,"GENERAL";"TAB4",#N/A,TRUE,"GENERAL";"TAB5",#N/A,TRUE,"GENERAL"}</definedName>
    <definedName name="iuit7" hidden="1">{"TAB1",#N/A,TRUE,"GENERAL";"TAB2",#N/A,TRUE,"GENERAL";"TAB3",#N/A,TRUE,"GENERAL";"TAB4",#N/A,TRUE,"GENERAL";"TAB5",#N/A,TRUE,"GENERAL"}</definedName>
    <definedName name="iul" localSheetId="0" hidden="1">{"via1",#N/A,TRUE,"general";"via2",#N/A,TRUE,"general";"via3",#N/A,TRUE,"general"}</definedName>
    <definedName name="iul" hidden="1">{"via1",#N/A,TRUE,"general";"via2",#N/A,TRUE,"general";"via3",#N/A,TRUE,"general"}</definedName>
    <definedName name="iuouio" localSheetId="0" hidden="1">{"via1",#N/A,TRUE,"general";"via2",#N/A,TRUE,"general";"via3",#N/A,TRUE,"general"}</definedName>
    <definedName name="iuouio" hidden="1">{"via1",#N/A,TRUE,"general";"via2",#N/A,TRUE,"general";"via3",#N/A,TRUE,"general"}</definedName>
    <definedName name="iuyi9" localSheetId="0" hidden="1">{"TAB1",#N/A,TRUE,"GENERAL";"TAB2",#N/A,TRUE,"GENERAL";"TAB3",#N/A,TRUE,"GENERAL";"TAB4",#N/A,TRUE,"GENERAL";"TAB5",#N/A,TRUE,"GENERAL"}</definedName>
    <definedName name="iuyi9" hidden="1">{"TAB1",#N/A,TRUE,"GENERAL";"TAB2",#N/A,TRUE,"GENERAL";"TAB3",#N/A,TRUE,"GENERAL";"TAB4",#N/A,TRUE,"GENERAL";"TAB5",#N/A,TRUE,"GENERAL"}</definedName>
    <definedName name="iyuiuyi" localSheetId="0" hidden="1">{"via1",#N/A,TRUE,"general";"via2",#N/A,TRUE,"general";"via3",#N/A,TRUE,"general"}</definedName>
    <definedName name="iyuiuyi" hidden="1">{"via1",#N/A,TRUE,"general";"via2",#N/A,TRUE,"general";"via3",#N/A,TRUE,"general"}</definedName>
    <definedName name="j" localSheetId="0" hidden="1">{"TAB1",#N/A,TRUE,"GENERAL";"TAB2",#N/A,TRUE,"GENERAL";"TAB3",#N/A,TRUE,"GENERAL";"TAB4",#N/A,TRUE,"GENERAL";"TAB5",#N/A,TRUE,"GENERAL"}</definedName>
    <definedName name="j" hidden="1">{"TAB1",#N/A,TRUE,"GENERAL";"TAB2",#N/A,TRUE,"GENERAL";"TAB3",#N/A,TRUE,"GENERAL";"TAB4",#N/A,TRUE,"GENERAL";"TAB5",#N/A,TRUE,"GENERAL"}</definedName>
    <definedName name="jd" localSheetId="0" hidden="1">{"via1",#N/A,TRUE,"general";"via2",#N/A,TRUE,"general";"via3",#N/A,TRUE,"general"}</definedName>
    <definedName name="jd" hidden="1">{"via1",#N/A,TRUE,"general";"via2",#N/A,TRUE,"general";"via3",#N/A,TRUE,"general"}</definedName>
    <definedName name="jdh" localSheetId="0" hidden="1">{"TAB1",#N/A,TRUE,"GENERAL";"TAB2",#N/A,TRUE,"GENERAL";"TAB3",#N/A,TRUE,"GENERAL";"TAB4",#N/A,TRUE,"GENERAL";"TAB5",#N/A,TRUE,"GENERAL"}</definedName>
    <definedName name="jdh" hidden="1">{"TAB1",#N/A,TRUE,"GENERAL";"TAB2",#N/A,TRUE,"GENERAL";"TAB3",#N/A,TRUE,"GENERAL";"TAB4",#N/A,TRUE,"GENERAL";"TAB5",#N/A,TRUE,"GENERAL"}</definedName>
    <definedName name="jeytj" localSheetId="0" hidden="1">{"TAB1",#N/A,TRUE,"GENERAL";"TAB2",#N/A,TRUE,"GENERAL";"TAB3",#N/A,TRUE,"GENERAL";"TAB4",#N/A,TRUE,"GENERAL";"TAB5",#N/A,TRUE,"GENERAL"}</definedName>
    <definedName name="jeytj" hidden="1">{"TAB1",#N/A,TRUE,"GENERAL";"TAB2",#N/A,TRUE,"GENERAL";"TAB3",#N/A,TRUE,"GENERAL";"TAB4",#N/A,TRUE,"GENERAL";"TAB5",#N/A,TRUE,"GENERAL"}</definedName>
    <definedName name="jfhjfrt" localSheetId="0" hidden="1">{"TAB1",#N/A,TRUE,"GENERAL";"TAB2",#N/A,TRUE,"GENERAL";"TAB3",#N/A,TRUE,"GENERAL";"TAB4",#N/A,TRUE,"GENERAL";"TAB5",#N/A,TRUE,"GENERAL"}</definedName>
    <definedName name="jfhjfrt" hidden="1">{"TAB1",#N/A,TRUE,"GENERAL";"TAB2",#N/A,TRUE,"GENERAL";"TAB3",#N/A,TRUE,"GENERAL";"TAB4",#N/A,TRUE,"GENERAL";"TAB5",#N/A,TRUE,"GENERAL"}</definedName>
    <definedName name="jgfj" localSheetId="0" hidden="1">{"via1",#N/A,TRUE,"general";"via2",#N/A,TRUE,"general";"via3",#N/A,TRUE,"general"}</definedName>
    <definedName name="jgfj" hidden="1">{"via1",#N/A,TRUE,"general";"via2",#N/A,TRUE,"general";"via3",#N/A,TRUE,"general"}</definedName>
    <definedName name="jghj" localSheetId="0" hidden="1">{"TAB1",#N/A,TRUE,"GENERAL";"TAB2",#N/A,TRUE,"GENERAL";"TAB3",#N/A,TRUE,"GENERAL";"TAB4",#N/A,TRUE,"GENERAL";"TAB5",#N/A,TRUE,"GENERAL"}</definedName>
    <definedName name="jghj" hidden="1">{"TAB1",#N/A,TRUE,"GENERAL";"TAB2",#N/A,TRUE,"GENERAL";"TAB3",#N/A,TRUE,"GENERAL";"TAB4",#N/A,TRUE,"GENERAL";"TAB5",#N/A,TRUE,"GENERAL"}</definedName>
    <definedName name="jgj" localSheetId="0" hidden="1">{"TAB1",#N/A,TRUE,"GENERAL";"TAB2",#N/A,TRUE,"GENERAL";"TAB3",#N/A,TRUE,"GENERAL";"TAB4",#N/A,TRUE,"GENERAL";"TAB5",#N/A,TRUE,"GENERAL"}</definedName>
    <definedName name="jgj" hidden="1">{"TAB1",#N/A,TRUE,"GENERAL";"TAB2",#N/A,TRUE,"GENERAL";"TAB3",#N/A,TRUE,"GENERAL";"TAB4",#N/A,TRUE,"GENERAL";"TAB5",#N/A,TRUE,"GENERAL"}</definedName>
    <definedName name="jhg" localSheetId="0" hidden="1">{"TAB1",#N/A,TRUE,"GENERAL";"TAB2",#N/A,TRUE,"GENERAL";"TAB3",#N/A,TRUE,"GENERAL";"TAB4",#N/A,TRUE,"GENERAL";"TAB5",#N/A,TRUE,"GENERAL"}</definedName>
    <definedName name="jhg" hidden="1">{"TAB1",#N/A,TRUE,"GENERAL";"TAB2",#N/A,TRUE,"GENERAL";"TAB3",#N/A,TRUE,"GENERAL";"TAB4",#N/A,TRUE,"GENERAL";"TAB5",#N/A,TRUE,"GENERAL"}</definedName>
    <definedName name="jhjyj" localSheetId="0" hidden="1">{"via1",#N/A,TRUE,"general";"via2",#N/A,TRUE,"general";"via3",#N/A,TRUE,"general"}</definedName>
    <definedName name="jhjyj" hidden="1">{"via1",#N/A,TRUE,"general";"via2",#N/A,TRUE,"general";"via3",#N/A,TRUE,"general"}</definedName>
    <definedName name="JHK" localSheetId="0" hidden="1">{"TAB1",#N/A,TRUE,"GENERAL";"TAB2",#N/A,TRUE,"GENERAL";"TAB3",#N/A,TRUE,"GENERAL";"TAB4",#N/A,TRUE,"GENERAL";"TAB5",#N/A,TRUE,"GENERAL"}</definedName>
    <definedName name="JHK" hidden="1">{"TAB1",#N/A,TRUE,"GENERAL";"TAB2",#N/A,TRUE,"GENERAL";"TAB3",#N/A,TRUE,"GENERAL";"TAB4",#N/A,TRUE,"GENERAL";"TAB5",#N/A,TRUE,"GENERAL"}</definedName>
    <definedName name="jhkgjkvf" localSheetId="0" hidden="1">{"TAB1",#N/A,TRUE,"GENERAL";"TAB2",#N/A,TRUE,"GENERAL";"TAB3",#N/A,TRUE,"GENERAL";"TAB4",#N/A,TRUE,"GENERAL";"TAB5",#N/A,TRUE,"GENERAL"}</definedName>
    <definedName name="jhkgjkvf" hidden="1">{"TAB1",#N/A,TRUE,"GENERAL";"TAB2",#N/A,TRUE,"GENERAL";"TAB3",#N/A,TRUE,"GENERAL";"TAB4",#N/A,TRUE,"GENERAL";"TAB5",#N/A,TRUE,"GENERAL"}</definedName>
    <definedName name="jj" localSheetId="0" hidden="1">{"via1",#N/A,TRUE,"general";"via2",#N/A,TRUE,"general";"via3",#N/A,TRUE,"general"}</definedName>
    <definedName name="jj" hidden="1">{"via1",#N/A,TRUE,"general";"via2",#N/A,TRUE,"general";"via3",#N/A,TRUE,"general"}</definedName>
    <definedName name="jjfq" localSheetId="0" hidden="1">{"via1",#N/A,TRUE,"general";"via2",#N/A,TRUE,"general";"via3",#N/A,TRUE,"general"}</definedName>
    <definedName name="jjfq" hidden="1">{"via1",#N/A,TRUE,"general";"via2",#N/A,TRUE,"general";"via3",#N/A,TRUE,"general"}</definedName>
    <definedName name="jjjhjddfg" localSheetId="0" hidden="1">{"via1",#N/A,TRUE,"general";"via2",#N/A,TRUE,"general";"via3",#N/A,TRUE,"general"}</definedName>
    <definedName name="jjjhjddfg" hidden="1">{"via1",#N/A,TRUE,"general";"via2",#N/A,TRUE,"general";"via3",#N/A,TRUE,"general"}</definedName>
    <definedName name="jjjjju" localSheetId="0" hidden="1">{"via1",#N/A,TRUE,"general";"via2",#N/A,TRUE,"general";"via3",#N/A,TRUE,"general"}</definedName>
    <definedName name="jjjjju" hidden="1">{"via1",#N/A,TRUE,"general";"via2",#N/A,TRUE,"general";"via3",#N/A,TRUE,"general"}</definedName>
    <definedName name="jjujujty" localSheetId="0" hidden="1">{"TAB1",#N/A,TRUE,"GENERAL";"TAB2",#N/A,TRUE,"GENERAL";"TAB3",#N/A,TRUE,"GENERAL";"TAB4",#N/A,TRUE,"GENERAL";"TAB5",#N/A,TRUE,"GENERAL"}</definedName>
    <definedName name="jjujujty" hidden="1">{"TAB1",#N/A,TRUE,"GENERAL";"TAB2",#N/A,TRUE,"GENERAL";"TAB3",#N/A,TRUE,"GENERAL";"TAB4",#N/A,TRUE,"GENERAL";"TAB5",#N/A,TRUE,"GENERAL"}</definedName>
    <definedName name="jjyjy" localSheetId="0" hidden="1">{"via1",#N/A,TRUE,"general";"via2",#N/A,TRUE,"general";"via3",#N/A,TRUE,"general"}</definedName>
    <definedName name="jjyjy" hidden="1">{"via1",#N/A,TRUE,"general";"via2",#N/A,TRUE,"general";"via3",#N/A,TRUE,"general"}</definedName>
    <definedName name="jkk" localSheetId="0" hidden="1">{"TAB1",#N/A,TRUE,"GENERAL";"TAB2",#N/A,TRUE,"GENERAL";"TAB3",#N/A,TRUE,"GENERAL";"TAB4",#N/A,TRUE,"GENERAL";"TAB5",#N/A,TRUE,"GENERAL"}</definedName>
    <definedName name="jkk" hidden="1">{"TAB1",#N/A,TRUE,"GENERAL";"TAB2",#N/A,TRUE,"GENERAL";"TAB3",#N/A,TRUE,"GENERAL";"TAB4",#N/A,TRUE,"GENERAL";"TAB5",#N/A,TRUE,"GENERAL"}</definedName>
    <definedName name="jkl" localSheetId="0" hidden="1">{"TAB1",#N/A,TRUE,"GENERAL";"TAB2",#N/A,TRUE,"GENERAL";"TAB3",#N/A,TRUE,"GENERAL";"TAB4",#N/A,TRUE,"GENERAL";"TAB5",#N/A,TRUE,"GENERAL"}</definedName>
    <definedName name="jkl" hidden="1">{"TAB1",#N/A,TRUE,"GENERAL";"TAB2",#N/A,TRUE,"GENERAL";"TAB3",#N/A,TRUE,"GENERAL";"TAB4",#N/A,TRUE,"GENERAL";"TAB5",#N/A,TRUE,"GENERAL"}</definedName>
    <definedName name="JRYJ" localSheetId="0" hidden="1">{"via1",#N/A,TRUE,"general";"via2",#N/A,TRUE,"general";"via3",#N/A,TRUE,"general"}</definedName>
    <definedName name="JRYJ" hidden="1">{"via1",#N/A,TRUE,"general";"via2",#N/A,TRUE,"general";"via3",#N/A,TRUE,"general"}</definedName>
    <definedName name="jtyj" localSheetId="0" hidden="1">{"TAB1",#N/A,TRUE,"GENERAL";"TAB2",#N/A,TRUE,"GENERAL";"TAB3",#N/A,TRUE,"GENERAL";"TAB4",#N/A,TRUE,"GENERAL";"TAB5",#N/A,TRUE,"GENERAL"}</definedName>
    <definedName name="jtyj" hidden="1">{"TAB1",#N/A,TRUE,"GENERAL";"TAB2",#N/A,TRUE,"GENERAL";"TAB3",#N/A,TRUE,"GENERAL";"TAB4",#N/A,TRUE,"GENERAL";"TAB5",#N/A,TRUE,"GENERAL"}</definedName>
    <definedName name="jtyry" localSheetId="0" hidden="1">{"TAB1",#N/A,TRUE,"GENERAL";"TAB2",#N/A,TRUE,"GENERAL";"TAB3",#N/A,TRUE,"GENERAL";"TAB4",#N/A,TRUE,"GENERAL";"TAB5",#N/A,TRUE,"GENERAL"}</definedName>
    <definedName name="jtyry" hidden="1">{"TAB1",#N/A,TRUE,"GENERAL";"TAB2",#N/A,TRUE,"GENERAL";"TAB3",#N/A,TRUE,"GENERAL";"TAB4",#N/A,TRUE,"GENERAL";"TAB5",#N/A,TRUE,"GENERAL"}</definedName>
    <definedName name="juj" localSheetId="0" hidden="1">{"via1",#N/A,TRUE,"general";"via2",#N/A,TRUE,"general";"via3",#N/A,TRUE,"general"}</definedName>
    <definedName name="juj" hidden="1">{"via1",#N/A,TRUE,"general";"via2",#N/A,TRUE,"general";"via3",#N/A,TRUE,"general"}</definedName>
    <definedName name="jujcx" localSheetId="0" hidden="1">{"via1",#N/A,TRUE,"general";"via2",#N/A,TRUE,"general";"via3",#N/A,TRUE,"general"}</definedName>
    <definedName name="jujcx" hidden="1">{"via1",#N/A,TRUE,"general";"via2",#N/A,TRUE,"general";"via3",#N/A,TRUE,"general"}</definedName>
    <definedName name="jujuj" localSheetId="0" hidden="1">{"via1",#N/A,TRUE,"general";"via2",#N/A,TRUE,"general";"via3",#N/A,TRUE,"general"}</definedName>
    <definedName name="jujuj" hidden="1">{"via1",#N/A,TRUE,"general";"via2",#N/A,TRUE,"general";"via3",#N/A,TRUE,"general"}</definedName>
    <definedName name="jujujuju" localSheetId="0" hidden="1">{"TAB1",#N/A,TRUE,"GENERAL";"TAB2",#N/A,TRUE,"GENERAL";"TAB3",#N/A,TRUE,"GENERAL";"TAB4",#N/A,TRUE,"GENERAL";"TAB5",#N/A,TRUE,"GENERAL"}</definedName>
    <definedName name="jujujuju" hidden="1">{"TAB1",#N/A,TRUE,"GENERAL";"TAB2",#N/A,TRUE,"GENERAL";"TAB3",#N/A,TRUE,"GENERAL";"TAB4",#N/A,TRUE,"GENERAL";"TAB5",#N/A,TRUE,"GENERAL"}</definedName>
    <definedName name="juuuhb" localSheetId="0" hidden="1">{"TAB1",#N/A,TRUE,"GENERAL";"TAB2",#N/A,TRUE,"GENERAL";"TAB3",#N/A,TRUE,"GENERAL";"TAB4",#N/A,TRUE,"GENERAL";"TAB5",#N/A,TRUE,"GENERAL"}</definedName>
    <definedName name="juuuhb" hidden="1">{"TAB1",#N/A,TRUE,"GENERAL";"TAB2",#N/A,TRUE,"GENERAL";"TAB3",#N/A,TRUE,"GENERAL";"TAB4",#N/A,TRUE,"GENERAL";"TAB5",#N/A,TRUE,"GENERAL"}</definedName>
    <definedName name="jyjt7" localSheetId="0" hidden="1">{"via1",#N/A,TRUE,"general";"via2",#N/A,TRUE,"general";"via3",#N/A,TRUE,"general"}</definedName>
    <definedName name="jyjt7" hidden="1">{"via1",#N/A,TRUE,"general";"via2",#N/A,TRUE,"general";"via3",#N/A,TRUE,"general"}</definedName>
    <definedName name="jyt" localSheetId="0" hidden="1">{"via1",#N/A,TRUE,"general";"via2",#N/A,TRUE,"general";"via3",#N/A,TRUE,"general"}</definedName>
    <definedName name="jyt" hidden="1">{"via1",#N/A,TRUE,"general";"via2",#N/A,TRUE,"general";"via3",#N/A,TRUE,"general"}</definedName>
    <definedName name="jytj" localSheetId="0" hidden="1">{"via1",#N/A,TRUE,"general";"via2",#N/A,TRUE,"general";"via3",#N/A,TRUE,"general"}</definedName>
    <definedName name="jytj" hidden="1">{"via1",#N/A,TRUE,"general";"via2",#N/A,TRUE,"general";"via3",#N/A,TRUE,"general"}</definedName>
    <definedName name="jyuju" localSheetId="0" hidden="1">{"via1",#N/A,TRUE,"general";"via2",#N/A,TRUE,"general";"via3",#N/A,TRUE,"general"}</definedName>
    <definedName name="jyuju" hidden="1">{"via1",#N/A,TRUE,"general";"via2",#N/A,TRUE,"general";"via3",#N/A,TRUE,"general"}</definedName>
    <definedName name="jyujyuj" localSheetId="0" hidden="1">{"via1",#N/A,TRUE,"general";"via2",#N/A,TRUE,"general";"via3",#N/A,TRUE,"general"}</definedName>
    <definedName name="jyujyuj" hidden="1">{"via1",#N/A,TRUE,"general";"via2",#N/A,TRUE,"general";"via3",#N/A,TRUE,"general"}</definedName>
    <definedName name="KHGGH" localSheetId="0" hidden="1">{"via1",#N/A,TRUE,"general";"via2",#N/A,TRUE,"general";"via3",#N/A,TRUE,"general"}</definedName>
    <definedName name="KHGGH" hidden="1">{"via1",#N/A,TRUE,"general";"via2",#N/A,TRUE,"general";"via3",#N/A,TRUE,"general"}</definedName>
    <definedName name="khjk7" localSheetId="0" hidden="1">{"TAB1",#N/A,TRUE,"GENERAL";"TAB2",#N/A,TRUE,"GENERAL";"TAB3",#N/A,TRUE,"GENERAL";"TAB4",#N/A,TRUE,"GENERAL";"TAB5",#N/A,TRUE,"GENERAL"}</definedName>
    <definedName name="khjk7" hidden="1">{"TAB1",#N/A,TRUE,"GENERAL";"TAB2",#N/A,TRUE,"GENERAL";"TAB3",#N/A,TRUE,"GENERAL";"TAB4",#N/A,TRUE,"GENERAL";"TAB5",#N/A,TRUE,"GENERAL"}</definedName>
    <definedName name="kikik" localSheetId="0" hidden="1">{"via1",#N/A,TRUE,"general";"via2",#N/A,TRUE,"general";"via3",#N/A,TRUE,"general"}</definedName>
    <definedName name="kikik" hidden="1">{"via1",#N/A,TRUE,"general";"via2",#N/A,TRUE,"general";"via3",#N/A,TRUE,"general"}</definedName>
    <definedName name="kjhkd" localSheetId="0" hidden="1">{"via1",#N/A,TRUE,"general";"via2",#N/A,TRUE,"general";"via3",#N/A,TRUE,"general"}</definedName>
    <definedName name="kjhkd" hidden="1">{"via1",#N/A,TRUE,"general";"via2",#N/A,TRUE,"general";"via3",#N/A,TRUE,"general"}</definedName>
    <definedName name="kjk" localSheetId="0" hidden="1">{"via1",#N/A,TRUE,"general";"via2",#N/A,TRUE,"general";"via3",#N/A,TRUE,"general"}</definedName>
    <definedName name="kjk" hidden="1">{"via1",#N/A,TRUE,"general";"via2",#N/A,TRUE,"general";"via3",#N/A,TRUE,"general"}</definedName>
    <definedName name="kjtrkjr" localSheetId="0" hidden="1">{"via1",#N/A,TRUE,"general";"via2",#N/A,TRUE,"general";"via3",#N/A,TRUE,"general"}</definedName>
    <definedName name="kjtrkjr" hidden="1">{"via1",#N/A,TRUE,"general";"via2",#N/A,TRUE,"general";"via3",#N/A,TRUE,"general"}</definedName>
    <definedName name="kkkki" localSheetId="0" hidden="1">{"via1",#N/A,TRUE,"general";"via2",#N/A,TRUE,"general";"via3",#N/A,TRUE,"general"}</definedName>
    <definedName name="kkkki" hidden="1">{"via1",#N/A,TRUE,"general";"via2",#N/A,TRUE,"general";"via3",#N/A,TRUE,"general"}</definedName>
    <definedName name="kkkkkki" localSheetId="0" hidden="1">{"TAB1",#N/A,TRUE,"GENERAL";"TAB2",#N/A,TRUE,"GENERAL";"TAB3",#N/A,TRUE,"GENERAL";"TAB4",#N/A,TRUE,"GENERAL";"TAB5",#N/A,TRUE,"GENERAL"}</definedName>
    <definedName name="kkkkkki" hidden="1">{"TAB1",#N/A,TRUE,"GENERAL";"TAB2",#N/A,TRUE,"GENERAL";"TAB3",#N/A,TRUE,"GENERAL";"TAB4",#N/A,TRUE,"GENERAL";"TAB5",#N/A,TRUE,"GENERAL"}</definedName>
    <definedName name="krtrk" localSheetId="0" hidden="1">{"via1",#N/A,TRUE,"general";"via2",#N/A,TRUE,"general";"via3",#N/A,TRUE,"general"}</definedName>
    <definedName name="krtrk" hidden="1">{"via1",#N/A,TRUE,"general";"via2",#N/A,TRUE,"general";"via3",#N/A,TRUE,"general"}</definedName>
    <definedName name="kyr" localSheetId="0" hidden="1">{"TAB1",#N/A,TRUE,"GENERAL";"TAB2",#N/A,TRUE,"GENERAL";"TAB3",#N/A,TRUE,"GENERAL";"TAB4",#N/A,TRUE,"GENERAL";"TAB5",#N/A,TRUE,"GENERAL"}</definedName>
    <definedName name="kyr" hidden="1">{"TAB1",#N/A,TRUE,"GENERAL";"TAB2",#N/A,TRUE,"GENERAL";"TAB3",#N/A,TRUE,"GENERAL";"TAB4",#N/A,TRUE,"GENERAL";"TAB5",#N/A,TRUE,"GENERAL"}</definedName>
    <definedName name="Leh">[2]Ins_EH!$B$2:$B$33</definedName>
    <definedName name="LiMo">[2]Ins_MO!$B$2:$B$14</definedName>
    <definedName name="liuoo" localSheetId="0" hidden="1">{"TAB1",#N/A,TRUE,"GENERAL";"TAB2",#N/A,TRUE,"GENERAL";"TAB3",#N/A,TRUE,"GENERAL";"TAB4",#N/A,TRUE,"GENERAL";"TAB5",#N/A,TRUE,"GENERAL"}</definedName>
    <definedName name="liuoo" hidden="1">{"TAB1",#N/A,TRUE,"GENERAL";"TAB2",#N/A,TRUE,"GENERAL";"TAB3",#N/A,TRUE,"GENERAL";"TAB4",#N/A,TRUE,"GENERAL";"TAB5",#N/A,TRUE,"GENERAL"}</definedName>
    <definedName name="lkj" localSheetId="0" hidden="1">{"via1",#N/A,TRUE,"general";"via2",#N/A,TRUE,"general";"via3",#N/A,TRUE,"general"}</definedName>
    <definedName name="lkj" hidden="1">{"via1",#N/A,TRUE,"general";"via2",#N/A,TRUE,"general";"via3",#N/A,TRUE,"general"}</definedName>
    <definedName name="LKJLJK" localSheetId="0" hidden="1">{"TAB1",#N/A,TRUE,"GENERAL";"TAB2",#N/A,TRUE,"GENERAL";"TAB3",#N/A,TRUE,"GENERAL";"TAB4",#N/A,TRUE,"GENERAL";"TAB5",#N/A,TRUE,"GENERAL"}</definedName>
    <definedName name="LKJLJK" hidden="1">{"TAB1",#N/A,TRUE,"GENERAL";"TAB2",#N/A,TRUE,"GENERAL";"TAB3",#N/A,TRUE,"GENERAL";"TAB4",#N/A,TRUE,"GENERAL";"TAB5",#N/A,TRUE,"GENERAL"}</definedName>
    <definedName name="lllllh" localSheetId="0" hidden="1">{"via1",#N/A,TRUE,"general";"via2",#N/A,TRUE,"general";"via3",#N/A,TRUE,"general"}</definedName>
    <definedName name="lllllh" hidden="1">{"via1",#N/A,TRUE,"general";"via2",#N/A,TRUE,"general";"via3",#N/A,TRUE,"general"}</definedName>
    <definedName name="lllllllo" localSheetId="0" hidden="1">{"via1",#N/A,TRUE,"general";"via2",#N/A,TRUE,"general";"via3",#N/A,TRUE,"general"}</definedName>
    <definedName name="lllllllo" hidden="1">{"via1",#N/A,TRUE,"general";"via2",#N/A,TRUE,"general";"via3",#N/A,TRUE,"general"}</definedName>
    <definedName name="lolol" localSheetId="0" hidden="1">{"TAB1",#N/A,TRUE,"GENERAL";"TAB2",#N/A,TRUE,"GENERAL";"TAB3",#N/A,TRUE,"GENERAL";"TAB4",#N/A,TRUE,"GENERAL";"TAB5",#N/A,TRUE,"GENERAL"}</definedName>
    <definedName name="lolol" hidden="1">{"TAB1",#N/A,TRUE,"GENERAL";"TAB2",#N/A,TRUE,"GENERAL";"TAB3",#N/A,TRUE,"GENERAL";"TAB4",#N/A,TRUE,"GENERAL";"TAB5",#N/A,TRUE,"GENERAL"}</definedName>
    <definedName name="lplpl" localSheetId="0" hidden="1">{"via1",#N/A,TRUE,"general";"via2",#N/A,TRUE,"general";"via3",#N/A,TRUE,"general"}</definedName>
    <definedName name="lplpl" hidden="1">{"via1",#N/A,TRUE,"general";"via2",#N/A,TRUE,"general";"via3",#N/A,TRUE,"general"}</definedName>
    <definedName name="Ltr">[2]Ins_TR!$B$2:$B$12</definedName>
    <definedName name="mafdsf" localSheetId="0" hidden="1">{"via1",#N/A,TRUE,"general";"via2",#N/A,TRUE,"general";"via3",#N/A,TRUE,"general"}</definedName>
    <definedName name="mafdsf" hidden="1">{"via1",#N/A,TRUE,"general";"via2",#N/A,TRUE,"general";"via3",#N/A,TRUE,"general"}</definedName>
    <definedName name="mao" localSheetId="0" hidden="1">{"TAB1",#N/A,TRUE,"GENERAL";"TAB2",#N/A,TRUE,"GENERAL";"TAB3",#N/A,TRUE,"GENERAL";"TAB4",#N/A,TRUE,"GENERAL";"TAB5",#N/A,TRUE,"GENERAL"}</definedName>
    <definedName name="mao" hidden="1">{"TAB1",#N/A,TRUE,"GENERAL";"TAB2",#N/A,TRUE,"GENERAL";"TAB3",#N/A,TRUE,"GENERAL";"TAB4",#N/A,TRUE,"GENERAL";"TAB5",#N/A,TRUE,"GENERAL"}</definedName>
    <definedName name="maow" localSheetId="0" hidden="1">{"via1",#N/A,TRUE,"general";"via2",#N/A,TRUE,"general";"via3",#N/A,TRUE,"general"}</definedName>
    <definedName name="maow" hidden="1">{"via1",#N/A,TRUE,"general";"via2",#N/A,TRUE,"general";"via3",#N/A,TRUE,"general"}</definedName>
    <definedName name="masor" localSheetId="0" hidden="1">{"via1",#N/A,TRUE,"general";"via2",#N/A,TRUE,"general";"via3",#N/A,TRUE,"general"}</definedName>
    <definedName name="masor" hidden="1">{"via1",#N/A,TRUE,"general";"via2",#N/A,TRUE,"general";"via3",#N/A,TRUE,"general"}</definedName>
    <definedName name="mdd" localSheetId="0" hidden="1">{"via1",#N/A,TRUE,"general";"via2",#N/A,TRUE,"general";"via3",#N/A,TRUE,"general"}</definedName>
    <definedName name="mdd" hidden="1">{"via1",#N/A,TRUE,"general";"via2",#N/A,TRUE,"general";"via3",#N/A,TRUE,"general"}</definedName>
    <definedName name="meg" localSheetId="0" hidden="1">{"TAB1",#N/A,TRUE,"GENERAL";"TAB2",#N/A,TRUE,"GENERAL";"TAB3",#N/A,TRUE,"GENERAL";"TAB4",#N/A,TRUE,"GENERAL";"TAB5",#N/A,TRUE,"GENERAL"}</definedName>
    <definedName name="meg" hidden="1">{"TAB1",#N/A,TRUE,"GENERAL";"TAB2",#N/A,TRUE,"GENERAL";"TAB3",#N/A,TRUE,"GENERAL";"TAB4",#N/A,TRUE,"GENERAL";"TAB5",#N/A,TRUE,"GENERAL"}</definedName>
    <definedName name="mfgjrdt" localSheetId="0" hidden="1">{"TAB1",#N/A,TRUE,"GENERAL";"TAB2",#N/A,TRUE,"GENERAL";"TAB3",#N/A,TRUE,"GENERAL";"TAB4",#N/A,TRUE,"GENERAL";"TAB5",#N/A,TRUE,"GENERAL"}</definedName>
    <definedName name="mfgjrdt" hidden="1">{"TAB1",#N/A,TRUE,"GENERAL";"TAB2",#N/A,TRUE,"GENERAL";"TAB3",#N/A,TRUE,"GENERAL";"TAB4",#N/A,TRUE,"GENERAL";"TAB5",#N/A,TRUE,"GENERAL"}</definedName>
    <definedName name="mghm" localSheetId="0" hidden="1">{"via1",#N/A,TRUE,"general";"via2",#N/A,TRUE,"general";"via3",#N/A,TRUE,"general"}</definedName>
    <definedName name="mghm" hidden="1">{"via1",#N/A,TRUE,"general";"via2",#N/A,TRUE,"general";"via3",#N/A,TRUE,"general"}</definedName>
    <definedName name="mjmj" localSheetId="0" hidden="1">{"via1",#N/A,TRUE,"general";"via2",#N/A,TRUE,"general";"via3",#N/A,TRUE,"general"}</definedName>
    <definedName name="mjmj" hidden="1">{"via1",#N/A,TRUE,"general";"via2",#N/A,TRUE,"general";"via3",#N/A,TRUE,"general"}</definedName>
    <definedName name="mjmjmn" localSheetId="0" hidden="1">{"via1",#N/A,TRUE,"general";"via2",#N/A,TRUE,"general";"via3",#N/A,TRUE,"general"}</definedName>
    <definedName name="mjmjmn" hidden="1">{"via1",#N/A,TRUE,"general";"via2",#N/A,TRUE,"general";"via3",#N/A,TRUE,"general"}</definedName>
    <definedName name="mjnhgkio" localSheetId="0" hidden="1">{"via1",#N/A,TRUE,"general";"via2",#N/A,TRUE,"general";"via3",#N/A,TRUE,"general"}</definedName>
    <definedName name="mjnhgkio" hidden="1">{"via1",#N/A,TRUE,"general";"via2",#N/A,TRUE,"general";"via3",#N/A,TRUE,"general"}</definedName>
    <definedName name="mmjmjh" localSheetId="0" hidden="1">{"TAB1",#N/A,TRUE,"GENERAL";"TAB2",#N/A,TRUE,"GENERAL";"TAB3",#N/A,TRUE,"GENERAL";"TAB4",#N/A,TRUE,"GENERAL";"TAB5",#N/A,TRUE,"GENERAL"}</definedName>
    <definedName name="mmjmjh" hidden="1">{"TAB1",#N/A,TRUE,"GENERAL";"TAB2",#N/A,TRUE,"GENERAL";"TAB3",#N/A,TRUE,"GENERAL";"TAB4",#N/A,TRUE,"GENERAL";"TAB5",#N/A,TRUE,"GENERAL"}</definedName>
    <definedName name="mmm" localSheetId="0" hidden="1">{"TAB1",#N/A,TRUE,"GENERAL";"TAB2",#N/A,TRUE,"GENERAL";"TAB3",#N/A,TRUE,"GENERAL";"TAB4",#N/A,TRUE,"GENERAL";"TAB5",#N/A,TRUE,"GENERAL"}</definedName>
    <definedName name="mmm" hidden="1">{"TAB1",#N/A,TRUE,"GENERAL";"TAB2",#N/A,TRUE,"GENERAL";"TAB3",#N/A,TRUE,"GENERAL";"TAB4",#N/A,TRUE,"GENERAL";"TAB5",#N/A,TRUE,"GENERAL"}</definedName>
    <definedName name="mmmh" localSheetId="0" hidden="1">{"via1",#N/A,TRUE,"general";"via2",#N/A,TRUE,"general";"via3",#N/A,TRUE,"general"}</definedName>
    <definedName name="mmmh" hidden="1">{"via1",#N/A,TRUE,"general";"via2",#N/A,TRUE,"general";"via3",#N/A,TRUE,"general"}</definedName>
    <definedName name="mmmmmjyt" localSheetId="0" hidden="1">{"TAB1",#N/A,TRUE,"GENERAL";"TAB2",#N/A,TRUE,"GENERAL";"TAB3",#N/A,TRUE,"GENERAL";"TAB4",#N/A,TRUE,"GENERAL";"TAB5",#N/A,TRUE,"GENERAL"}</definedName>
    <definedName name="mmmmmjyt" hidden="1">{"TAB1",#N/A,TRUE,"GENERAL";"TAB2",#N/A,TRUE,"GENERAL";"TAB3",#N/A,TRUE,"GENERAL";"TAB4",#N/A,TRUE,"GENERAL";"TAB5",#N/A,TRUE,"GENERAL"}</definedName>
    <definedName name="mmmmmmg" localSheetId="0" hidden="1">{"via1",#N/A,TRUE,"general";"via2",#N/A,TRUE,"general";"via3",#N/A,TRUE,"general"}</definedName>
    <definedName name="mmmmmmg" hidden="1">{"via1",#N/A,TRUE,"general";"via2",#N/A,TRUE,"general";"via3",#N/A,TRUE,"general"}</definedName>
    <definedName name="MN" localSheetId="0" hidden="1">{"via1",#N/A,TRUE,"general";"via2",#N/A,TRUE,"general";"via3",#N/A,TRUE,"general"}</definedName>
    <definedName name="MN" hidden="1">{"via1",#N/A,TRUE,"general";"via2",#N/A,TRUE,"general";"via3",#N/A,TRUE,"general"}</definedName>
    <definedName name="n" localSheetId="0" hidden="1">{"via1",#N/A,TRUE,"general";"via2",#N/A,TRUE,"general";"via3",#N/A,TRUE,"general"}</definedName>
    <definedName name="n" hidden="1">{"via1",#N/A,TRUE,"general";"via2",#N/A,TRUE,"general";"via3",#N/A,TRUE,"general"}</definedName>
    <definedName name="nbvnv" localSheetId="0" hidden="1">{"via1",#N/A,TRUE,"general";"via2",#N/A,TRUE,"general";"via3",#N/A,TRUE,"general"}</definedName>
    <definedName name="nbvnv" hidden="1">{"via1",#N/A,TRUE,"general";"via2",#N/A,TRUE,"general";"via3",#N/A,TRUE,"general"}</definedName>
    <definedName name="NDHS" localSheetId="0" hidden="1">{"TAB1",#N/A,TRUE,"GENERAL";"TAB2",#N/A,TRUE,"GENERAL";"TAB3",#N/A,TRUE,"GENERAL";"TAB4",#N/A,TRUE,"GENERAL";"TAB5",#N/A,TRUE,"GENERAL"}</definedName>
    <definedName name="NDHS" hidden="1">{"TAB1",#N/A,TRUE,"GENERAL";"TAB2",#N/A,TRUE,"GENERAL";"TAB3",#N/A,TRUE,"GENERAL";"TAB4",#N/A,TRUE,"GENERAL";"TAB5",#N/A,TRUE,"GENERAL"}</definedName>
    <definedName name="nf" localSheetId="0" hidden="1">{"TAB1",#N/A,TRUE,"GENERAL";"TAB2",#N/A,TRUE,"GENERAL";"TAB3",#N/A,TRUE,"GENERAL";"TAB4",#N/A,TRUE,"GENERAL";"TAB5",#N/A,TRUE,"GENERAL"}</definedName>
    <definedName name="nf" hidden="1">{"TAB1",#N/A,TRUE,"GENERAL";"TAB2",#N/A,TRUE,"GENERAL";"TAB3",#N/A,TRUE,"GENERAL";"TAB4",#N/A,TRUE,"GENERAL";"TAB5",#N/A,TRUE,"GENERAL"}</definedName>
    <definedName name="nfg" localSheetId="0" hidden="1">{"via1",#N/A,TRUE,"general";"via2",#N/A,TRUE,"general";"via3",#N/A,TRUE,"general"}</definedName>
    <definedName name="nfg" hidden="1">{"via1",#N/A,TRUE,"general";"via2",#N/A,TRUE,"general";"via3",#N/A,TRUE,"general"}</definedName>
    <definedName name="nfgn" localSheetId="0" hidden="1">{"via1",#N/A,TRUE,"general";"via2",#N/A,TRUE,"general";"via3",#N/A,TRUE,"general"}</definedName>
    <definedName name="nfgn" hidden="1">{"via1",#N/A,TRUE,"general";"via2",#N/A,TRUE,"general";"via3",#N/A,TRUE,"general"}</definedName>
    <definedName name="ngdn" localSheetId="0" hidden="1">{"TAB1",#N/A,TRUE,"GENERAL";"TAB2",#N/A,TRUE,"GENERAL";"TAB3",#N/A,TRUE,"GENERAL";"TAB4",#N/A,TRUE,"GENERAL";"TAB5",#N/A,TRUE,"GENERAL"}</definedName>
    <definedName name="ngdn" hidden="1">{"TAB1",#N/A,TRUE,"GENERAL";"TAB2",#N/A,TRUE,"GENERAL";"TAB3",#N/A,TRUE,"GENERAL";"TAB4",#N/A,TRUE,"GENERAL";"TAB5",#N/A,TRUE,"GENERAL"}</definedName>
    <definedName name="ngfh" localSheetId="0" hidden="1">{"via1",#N/A,TRUE,"general";"via2",#N/A,TRUE,"general";"via3",#N/A,TRUE,"general"}</definedName>
    <definedName name="ngfh" hidden="1">{"via1",#N/A,TRUE,"general";"via2",#N/A,TRUE,"general";"via3",#N/A,TRUE,"general"}</definedName>
    <definedName name="nhn" localSheetId="0" hidden="1">{"via1",#N/A,TRUE,"general";"via2",#N/A,TRUE,"general";"via3",#N/A,TRUE,"general"}</definedName>
    <definedName name="nhn" hidden="1">{"via1",#N/A,TRUE,"general";"via2",#N/A,TRUE,"general";"via3",#N/A,TRUE,"general"}</definedName>
    <definedName name="nhncfgn" localSheetId="0" hidden="1">{"TAB1",#N/A,TRUE,"GENERAL";"TAB2",#N/A,TRUE,"GENERAL";"TAB3",#N/A,TRUE,"GENERAL";"TAB4",#N/A,TRUE,"GENERAL";"TAB5",#N/A,TRUE,"GENERAL"}</definedName>
    <definedName name="nhncfgn" hidden="1">{"TAB1",#N/A,TRUE,"GENERAL";"TAB2",#N/A,TRUE,"GENERAL";"TAB3",#N/A,TRUE,"GENERAL";"TAB4",#N/A,TRUE,"GENERAL";"TAB5",#N/A,TRUE,"GENERAL"}</definedName>
    <definedName name="nhndr" localSheetId="0" hidden="1">{"via1",#N/A,TRUE,"general";"via2",#N/A,TRUE,"general";"via3",#N/A,TRUE,"general"}</definedName>
    <definedName name="nhndr" hidden="1">{"via1",#N/A,TRUE,"general";"via2",#N/A,TRUE,"general";"via3",#N/A,TRUE,"general"}</definedName>
    <definedName name="nmmmm" localSheetId="0" hidden="1">{"via1",#N/A,TRUE,"general";"via2",#N/A,TRUE,"general";"via3",#N/A,TRUE,"general"}</definedName>
    <definedName name="nmmmm" hidden="1">{"via1",#N/A,TRUE,"general";"via2",#N/A,TRUE,"general";"via3",#N/A,TRUE,"general"}</definedName>
    <definedName name="NN" localSheetId="0" hidden="1">{"TAB1",#N/A,TRUE,"GENERAL";"TAB2",#N/A,TRUE,"GENERAL";"TAB3",#N/A,TRUE,"GENERAL";"TAB4",#N/A,TRUE,"GENERAL";"TAB5",#N/A,TRUE,"GENERAL"}</definedName>
    <definedName name="NN" hidden="1">{"TAB1",#N/A,TRUE,"GENERAL";"TAB2",#N/A,TRUE,"GENERAL";"TAB3",#N/A,TRUE,"GENERAL";"TAB4",#N/A,TRUE,"GENERAL";"TAB5",#N/A,TRUE,"GENERAL"}</definedName>
    <definedName name="nndng" localSheetId="0" hidden="1">{"TAB1",#N/A,TRUE,"GENERAL";"TAB2",#N/A,TRUE,"GENERAL";"TAB3",#N/A,TRUE,"GENERAL";"TAB4",#N/A,TRUE,"GENERAL";"TAB5",#N/A,TRUE,"GENERAL"}</definedName>
    <definedName name="nndng" hidden="1">{"TAB1",#N/A,TRUE,"GENERAL";"TAB2",#N/A,TRUE,"GENERAL";"TAB3",#N/A,TRUE,"GENERAL";"TAB4",#N/A,TRUE,"GENERAL";"TAB5",#N/A,TRUE,"GENERAL"}</definedName>
    <definedName name="nnnhd" localSheetId="0" hidden="1">{"via1",#N/A,TRUE,"general";"via2",#N/A,TRUE,"general";"via3",#N/A,TRUE,"general"}</definedName>
    <definedName name="nnnhd" hidden="1">{"via1",#N/A,TRUE,"general";"via2",#N/A,TRUE,"general";"via3",#N/A,TRUE,"general"}</definedName>
    <definedName name="nnnnn" localSheetId="0" hidden="1">{"via1",#N/A,TRUE,"general";"via2",#N/A,TRUE,"general";"via3",#N/A,TRUE,"general"}</definedName>
    <definedName name="nnnnn" hidden="1">{"via1",#N/A,TRUE,"general";"via2",#N/A,TRUE,"general";"via3",#N/A,TRUE,"general"}</definedName>
    <definedName name="nnnnnd" localSheetId="0" hidden="1">{"TAB1",#N/A,TRUE,"GENERAL";"TAB2",#N/A,TRUE,"GENERAL";"TAB3",#N/A,TRUE,"GENERAL";"TAB4",#N/A,TRUE,"GENERAL";"TAB5",#N/A,TRUE,"GENERAL"}</definedName>
    <definedName name="nnnnnd" hidden="1">{"TAB1",#N/A,TRUE,"GENERAL";"TAB2",#N/A,TRUE,"GENERAL";"TAB3",#N/A,TRUE,"GENERAL";"TAB4",#N/A,TRUE,"GENERAL";"TAB5",#N/A,TRUE,"GENERAL"}</definedName>
    <definedName name="nnnnnf" localSheetId="0" hidden="1">{"TAB1",#N/A,TRUE,"GENERAL";"TAB2",#N/A,TRUE,"GENERAL";"TAB3",#N/A,TRUE,"GENERAL";"TAB4",#N/A,TRUE,"GENERAL";"TAB5",#N/A,TRUE,"GENERAL"}</definedName>
    <definedName name="nnnnnf" hidden="1">{"TAB1",#N/A,TRUE,"GENERAL";"TAB2",#N/A,TRUE,"GENERAL";"TAB3",#N/A,TRUE,"GENERAL";"TAB4",#N/A,TRUE,"GENERAL";"TAB5",#N/A,TRUE,"GENERAL"}</definedName>
    <definedName name="nnnnnh" localSheetId="0" hidden="1">{"via1",#N/A,TRUE,"general";"via2",#N/A,TRUE,"general";"via3",#N/A,TRUE,"general"}</definedName>
    <definedName name="nnnnnh" hidden="1">{"via1",#N/A,TRUE,"general";"via2",#N/A,TRUE,"general";"via3",#N/A,TRUE,"general"}</definedName>
    <definedName name="nxn" localSheetId="0" hidden="1">{"via1",#N/A,TRUE,"general";"via2",#N/A,TRUE,"general";"via3",#N/A,TRUE,"general"}</definedName>
    <definedName name="nxn" hidden="1">{"via1",#N/A,TRUE,"general";"via2",#N/A,TRUE,"general";"via3",#N/A,TRUE,"general"}</definedName>
    <definedName name="ñpñpñ" localSheetId="0" hidden="1">{"via1",#N/A,TRUE,"general";"via2",#N/A,TRUE,"general";"via3",#N/A,TRUE,"general"}</definedName>
    <definedName name="ñpñpñ" hidden="1">{"via1",#N/A,TRUE,"general";"via2",#N/A,TRUE,"general";"via3",#N/A,TRUE,"general"}</definedName>
    <definedName name="o9o9" localSheetId="0" hidden="1">{"via1",#N/A,TRUE,"general";"via2",#N/A,TRUE,"general";"via3",#N/A,TRUE,"general"}</definedName>
    <definedName name="o9o9" hidden="1">{"via1",#N/A,TRUE,"general";"via2",#N/A,TRUE,"general";"via3",#N/A,TRUE,"general"}</definedName>
    <definedName name="oiret" localSheetId="0" hidden="1">{"TAB1",#N/A,TRUE,"GENERAL";"TAB2",#N/A,TRUE,"GENERAL";"TAB3",#N/A,TRUE,"GENERAL";"TAB4",#N/A,TRUE,"GENERAL";"TAB5",#N/A,TRUE,"GENERAL"}</definedName>
    <definedName name="oiret" hidden="1">{"TAB1",#N/A,TRUE,"GENERAL";"TAB2",#N/A,TRUE,"GENERAL";"TAB3",#N/A,TRUE,"GENERAL";"TAB4",#N/A,TRUE,"GENERAL";"TAB5",#N/A,TRUE,"GENERAL"}</definedName>
    <definedName name="oirgrth" localSheetId="0" hidden="1">{"TAB1",#N/A,TRUE,"GENERAL";"TAB2",#N/A,TRUE,"GENERAL";"TAB3",#N/A,TRUE,"GENERAL";"TAB4",#N/A,TRUE,"GENERAL";"TAB5",#N/A,TRUE,"GENERAL"}</definedName>
    <definedName name="oirgrth" hidden="1">{"TAB1",#N/A,TRUE,"GENERAL";"TAB2",#N/A,TRUE,"GENERAL";"TAB3",#N/A,TRUE,"GENERAL";"TAB4",#N/A,TRUE,"GENERAL";"TAB5",#N/A,TRUE,"GENERAL"}</definedName>
    <definedName name="OIUOIU" localSheetId="0" hidden="1">{"via1",#N/A,TRUE,"general";"via2",#N/A,TRUE,"general";"via3",#N/A,TRUE,"general"}</definedName>
    <definedName name="OIUOIU" hidden="1">{"via1",#N/A,TRUE,"general";"via2",#N/A,TRUE,"general";"via3",#N/A,TRUE,"general"}</definedName>
    <definedName name="ooooiii" localSheetId="0" hidden="1">{"TAB1",#N/A,TRUE,"GENERAL";"TAB2",#N/A,TRUE,"GENERAL";"TAB3",#N/A,TRUE,"GENERAL";"TAB4",#N/A,TRUE,"GENERAL";"TAB5",#N/A,TRUE,"GENERAL"}</definedName>
    <definedName name="ooooiii" hidden="1">{"TAB1",#N/A,TRUE,"GENERAL";"TAB2",#N/A,TRUE,"GENERAL";"TAB3",#N/A,TRUE,"GENERAL";"TAB4",#N/A,TRUE,"GENERAL";"TAB5",#N/A,TRUE,"GENERAL"}</definedName>
    <definedName name="oooos" localSheetId="0" hidden="1">{"via1",#N/A,TRUE,"general";"via2",#N/A,TRUE,"general";"via3",#N/A,TRUE,"general"}</definedName>
    <definedName name="oooos" hidden="1">{"via1",#N/A,TRUE,"general";"via2",#N/A,TRUE,"general";"via3",#N/A,TRUE,"general"}</definedName>
    <definedName name="p0p0" localSheetId="0" hidden="1">{"via1",#N/A,TRUE,"general";"via2",#N/A,TRUE,"general";"via3",#N/A,TRUE,"general"}</definedName>
    <definedName name="p0p0" hidden="1">{"via1",#N/A,TRUE,"general";"via2",#N/A,TRUE,"general";"via3",#N/A,TRUE,"general"}</definedName>
    <definedName name="PKHK" localSheetId="0" hidden="1">{"TAB1",#N/A,TRUE,"GENERAL";"TAB2",#N/A,TRUE,"GENERAL";"TAB3",#N/A,TRUE,"GENERAL";"TAB4",#N/A,TRUE,"GENERAL";"TAB5",#N/A,TRUE,"GENERAL"}</definedName>
    <definedName name="PKHK" hidden="1">{"TAB1",#N/A,TRUE,"GENERAL";"TAB2",#N/A,TRUE,"GENERAL";"TAB3",#N/A,TRUE,"GENERAL";"TAB4",#N/A,TRUE,"GENERAL";"TAB5",#N/A,TRUE,"GENERAL"}</definedName>
    <definedName name="pkj" localSheetId="0" hidden="1">{"TAB1",#N/A,TRUE,"GENERAL";"TAB2",#N/A,TRUE,"GENERAL";"TAB3",#N/A,TRUE,"GENERAL";"TAB4",#N/A,TRUE,"GENERAL";"TAB5",#N/A,TRUE,"GENERAL"}</definedName>
    <definedName name="pkj" hidden="1">{"TAB1",#N/A,TRUE,"GENERAL";"TAB2",#N/A,TRUE,"GENERAL";"TAB3",#N/A,TRUE,"GENERAL";"TAB4",#N/A,TRUE,"GENERAL";"TAB5",#N/A,TRUE,"GENERAL"}</definedName>
    <definedName name="PLAD" localSheetId="0" hidden="1">{"TAB1",#N/A,TRUE,"GENERAL";"TAB2",#N/A,TRUE,"GENERAL";"TAB3",#N/A,TRUE,"GENERAL";"TAB4",#N/A,TRUE,"GENERAL";"TAB5",#N/A,TRUE,"GENERAL"}</definedName>
    <definedName name="PLAD" hidden="1">{"TAB1",#N/A,TRUE,"GENERAL";"TAB2",#N/A,TRUE,"GENERAL";"TAB3",#N/A,TRUE,"GENERAL";"TAB4",#N/A,TRUE,"GENERAL";"TAB5",#N/A,TRUE,"GENERAL"}</definedName>
    <definedName name="PLPLUNN" localSheetId="0" hidden="1">{"TAB1",#N/A,TRUE,"GENERAL";"TAB2",#N/A,TRUE,"GENERAL";"TAB3",#N/A,TRUE,"GENERAL";"TAB4",#N/A,TRUE,"GENERAL";"TAB5",#N/A,TRUE,"GENERAL"}</definedName>
    <definedName name="PLPLUNN" hidden="1">{"TAB1",#N/A,TRUE,"GENERAL";"TAB2",#N/A,TRUE,"GENERAL";"TAB3",#N/A,TRUE,"GENERAL";"TAB4",#N/A,TRUE,"GENERAL";"TAB5",#N/A,TRUE,"GENERAL"}</definedName>
    <definedName name="POIUP" localSheetId="0" hidden="1">{"via1",#N/A,TRUE,"general";"via2",#N/A,TRUE,"general";"via3",#N/A,TRUE,"general"}</definedName>
    <definedName name="POIUP" hidden="1">{"via1",#N/A,TRUE,"general";"via2",#N/A,TRUE,"general";"via3",#N/A,TRUE,"general"}</definedName>
    <definedName name="popop" localSheetId="0" hidden="1">{"via1",#N/A,TRUE,"general";"via2",#N/A,TRUE,"general";"via3",#N/A,TRUE,"general"}</definedName>
    <definedName name="popop" hidden="1">{"via1",#N/A,TRUE,"general";"via2",#N/A,TRUE,"general";"via3",#N/A,TRUE,"general"}</definedName>
    <definedName name="popp" localSheetId="0" hidden="1">{"via1",#N/A,TRUE,"general";"via2",#N/A,TRUE,"general";"via3",#N/A,TRUE,"general"}</definedName>
    <definedName name="popp" hidden="1">{"via1",#N/A,TRUE,"general";"via2",#N/A,TRUE,"general";"via3",#N/A,TRUE,"general"}</definedName>
    <definedName name="popvds" localSheetId="0" hidden="1">{"TAB1",#N/A,TRUE,"GENERAL";"TAB2",#N/A,TRUE,"GENERAL";"TAB3",#N/A,TRUE,"GENERAL";"TAB4",#N/A,TRUE,"GENERAL";"TAB5",#N/A,TRUE,"GENERAL"}</definedName>
    <definedName name="popvds" hidden="1">{"TAB1",#N/A,TRUE,"GENERAL";"TAB2",#N/A,TRUE,"GENERAL";"TAB3",#N/A,TRUE,"GENERAL";"TAB4",#N/A,TRUE,"GENERAL";"TAB5",#N/A,TRUE,"GENERAL"}</definedName>
    <definedName name="pouig" localSheetId="0" hidden="1">{"via1",#N/A,TRUE,"general";"via2",#N/A,TRUE,"general";"via3",#N/A,TRUE,"general"}</definedName>
    <definedName name="pouig" hidden="1">{"via1",#N/A,TRUE,"general";"via2",#N/A,TRUE,"general";"via3",#N/A,TRUE,"general"}</definedName>
    <definedName name="ppppp9" localSheetId="0" hidden="1">{"via1",#N/A,TRUE,"general";"via2",#N/A,TRUE,"general";"via3",#N/A,TRUE,"general"}</definedName>
    <definedName name="ppppp9" hidden="1">{"via1",#N/A,TRUE,"general";"via2",#N/A,TRUE,"general";"via3",#N/A,TRUE,"general"}</definedName>
    <definedName name="pppppd" localSheetId="0" hidden="1">{"TAB1",#N/A,TRUE,"GENERAL";"TAB2",#N/A,TRUE,"GENERAL";"TAB3",#N/A,TRUE,"GENERAL";"TAB4",#N/A,TRUE,"GENERAL";"TAB5",#N/A,TRUE,"GENERAL"}</definedName>
    <definedName name="pppppd" hidden="1">{"TAB1",#N/A,TRUE,"GENERAL";"TAB2",#N/A,TRUE,"GENERAL";"TAB3",#N/A,TRUE,"GENERAL";"TAB4",#N/A,TRUE,"GENERAL";"TAB5",#N/A,TRUE,"GENERAL"}</definedName>
    <definedName name="pqroj" localSheetId="0" hidden="1">{"via1",#N/A,TRUE,"general";"via2",#N/A,TRUE,"general";"via3",#N/A,TRUE,"general"}</definedName>
    <definedName name="pqroj" hidden="1">{"via1",#N/A,TRUE,"general";"via2",#N/A,TRUE,"general";"via3",#N/A,TRUE,"general"}</definedName>
    <definedName name="PRIMER" localSheetId="0" hidden="1">{"via1",#N/A,TRUE,"general";"via2",#N/A,TRUE,"general";"via3",#N/A,TRUE,"general"}</definedName>
    <definedName name="PRIMER" hidden="1">{"via1",#N/A,TRUE,"general";"via2",#N/A,TRUE,"general";"via3",#N/A,TRUE,"general"}</definedName>
    <definedName name="PRIMET" localSheetId="0" hidden="1">{"TAB1",#N/A,TRUE,"GENERAL";"TAB2",#N/A,TRUE,"GENERAL";"TAB3",#N/A,TRUE,"GENERAL";"TAB4",#N/A,TRUE,"GENERAL";"TAB5",#N/A,TRUE,"GENERAL"}</definedName>
    <definedName name="PRIMET" hidden="1">{"TAB1",#N/A,TRUE,"GENERAL";"TAB2",#N/A,TRUE,"GENERAL";"TAB3",#N/A,TRUE,"GENERAL";"TAB4",#N/A,TRUE,"GENERAL";"TAB5",#N/A,TRUE,"GENERAL"}</definedName>
    <definedName name="PROG" localSheetId="0" hidden="1">#REF!</definedName>
    <definedName name="PROG" hidden="1">#REF!</definedName>
    <definedName name="PROGRAMADO">#REF!</definedName>
    <definedName name="ptope" localSheetId="0" hidden="1">{"TAB1",#N/A,TRUE,"GENERAL";"TAB2",#N/A,TRUE,"GENERAL";"TAB3",#N/A,TRUE,"GENERAL";"TAB4",#N/A,TRUE,"GENERAL";"TAB5",#N/A,TRUE,"GENERAL"}</definedName>
    <definedName name="ptope" hidden="1">{"TAB1",#N/A,TRUE,"GENERAL";"TAB2",#N/A,TRUE,"GENERAL";"TAB3",#N/A,TRUE,"GENERAL";"TAB4",#N/A,TRUE,"GENERAL";"TAB5",#N/A,TRUE,"GENERAL"}</definedName>
    <definedName name="ptopes" localSheetId="0" hidden="1">{"via1",#N/A,TRUE,"general";"via2",#N/A,TRUE,"general";"via3",#N/A,TRUE,"general"}</definedName>
    <definedName name="ptopes" hidden="1">{"via1",#N/A,TRUE,"general";"via2",#N/A,TRUE,"general";"via3",#N/A,TRUE,"general"}</definedName>
    <definedName name="q1q1q" localSheetId="0" hidden="1">{"via1",#N/A,TRUE,"general";"via2",#N/A,TRUE,"general";"via3",#N/A,TRUE,"general"}</definedName>
    <definedName name="q1q1q" hidden="1">{"via1",#N/A,TRUE,"general";"via2",#N/A,TRUE,"general";"via3",#N/A,TRUE,"general"}</definedName>
    <definedName name="qaedtguj" localSheetId="0" hidden="1">{"via1",#N/A,TRUE,"general";"via2",#N/A,TRUE,"general";"via3",#N/A,TRUE,"general"}</definedName>
    <definedName name="qaedtguj" hidden="1">{"via1",#N/A,TRUE,"general";"via2",#N/A,TRUE,"general";"via3",#N/A,TRUE,"general"}</definedName>
    <definedName name="QAQSWS" localSheetId="0" hidden="1">{"via1",#N/A,TRUE,"general";"via2",#N/A,TRUE,"general";"via3",#N/A,TRUE,"general"}</definedName>
    <definedName name="QAQSWS" hidden="1">{"via1",#N/A,TRUE,"general";"via2",#N/A,TRUE,"general";"via3",#N/A,TRUE,"general"}</definedName>
    <definedName name="qaqwwxcr" localSheetId="0" hidden="1">{"via1",#N/A,TRUE,"general";"via2",#N/A,TRUE,"general";"via3",#N/A,TRUE,"general"}</definedName>
    <definedName name="qaqwwxcr" hidden="1">{"via1",#N/A,TRUE,"general";"via2",#N/A,TRUE,"general";"via3",#N/A,TRUE,"general"}</definedName>
    <definedName name="qedcd" localSheetId="0" hidden="1">{"via1",#N/A,TRUE,"general";"via2",#N/A,TRUE,"general";"via3",#N/A,TRUE,"general"}</definedName>
    <definedName name="qedcd" hidden="1">{"via1",#N/A,TRUE,"general";"via2",#N/A,TRUE,"general";"via3",#N/A,TRUE,"general"}</definedName>
    <definedName name="qeqewe" localSheetId="0" hidden="1">{"TAB1",#N/A,TRUE,"GENERAL";"TAB2",#N/A,TRUE,"GENERAL";"TAB3",#N/A,TRUE,"GENERAL";"TAB4",#N/A,TRUE,"GENERAL";"TAB5",#N/A,TRUE,"GENERAL"}</definedName>
    <definedName name="qeqewe" hidden="1">{"TAB1",#N/A,TRUE,"GENERAL";"TAB2",#N/A,TRUE,"GENERAL";"TAB3",#N/A,TRUE,"GENERAL";"TAB4",#N/A,TRUE,"GENERAL";"TAB5",#N/A,TRUE,"GENERAL"}</definedName>
    <definedName name="qewj" localSheetId="0" hidden="1">{"via1",#N/A,TRUE,"general";"via2",#N/A,TRUE,"general";"via3",#N/A,TRUE,"general"}</definedName>
    <definedName name="qewj" hidden="1">{"via1",#N/A,TRUE,"general";"via2",#N/A,TRUE,"general";"via3",#N/A,TRUE,"general"}</definedName>
    <definedName name="qqqqqw" localSheetId="0" hidden="1">{"via1",#N/A,TRUE,"general";"via2",#N/A,TRUE,"general";"via3",#N/A,TRUE,"general"}</definedName>
    <definedName name="qqqqqw" hidden="1">{"via1",#N/A,TRUE,"general";"via2",#N/A,TRUE,"general";"via3",#N/A,TRUE,"general"}</definedName>
    <definedName name="qw" localSheetId="0" hidden="1">{"via1",#N/A,TRUE,"general";"via2",#N/A,TRUE,"general";"via3",#N/A,TRUE,"general"}</definedName>
    <definedName name="qw" hidden="1">{"via1",#N/A,TRUE,"general";"via2",#N/A,TRUE,"general";"via3",#N/A,TRUE,"general"}</definedName>
    <definedName name="qwdas2" localSheetId="0" hidden="1">{"via1",#N/A,TRUE,"general";"via2",#N/A,TRUE,"general";"via3",#N/A,TRUE,"general"}</definedName>
    <definedName name="qwdas2" hidden="1">{"via1",#N/A,TRUE,"general";"via2",#N/A,TRUE,"general";"via3",#N/A,TRUE,"general"}</definedName>
    <definedName name="qweqe" localSheetId="0" hidden="1">{"TAB1",#N/A,TRUE,"GENERAL";"TAB2",#N/A,TRUE,"GENERAL";"TAB3",#N/A,TRUE,"GENERAL";"TAB4",#N/A,TRUE,"GENERAL";"TAB5",#N/A,TRUE,"GENERAL"}</definedName>
    <definedName name="qweqe" hidden="1">{"TAB1",#N/A,TRUE,"GENERAL";"TAB2",#N/A,TRUE,"GENERAL";"TAB3",#N/A,TRUE,"GENERAL";"TAB4",#N/A,TRUE,"GENERAL";"TAB5",#N/A,TRUE,"GENERAL"}</definedName>
    <definedName name="qwqwqwj" localSheetId="0" hidden="1">{"TAB1",#N/A,TRUE,"GENERAL";"TAB2",#N/A,TRUE,"GENERAL";"TAB3",#N/A,TRUE,"GENERAL";"TAB4",#N/A,TRUE,"GENERAL";"TAB5",#N/A,TRUE,"GENERAL"}</definedName>
    <definedName name="qwqwqwj" hidden="1">{"TAB1",#N/A,TRUE,"GENERAL";"TAB2",#N/A,TRUE,"GENERAL";"TAB3",#N/A,TRUE,"GENERAL";"TAB4",#N/A,TRUE,"GENERAL";"TAB5",#N/A,TRUE,"GENERAL"}</definedName>
    <definedName name="rege" localSheetId="0" hidden="1">{"TAB1",#N/A,TRUE,"GENERAL";"TAB2",#N/A,TRUE,"GENERAL";"TAB3",#N/A,TRUE,"GENERAL";"TAB4",#N/A,TRUE,"GENERAL";"TAB5",#N/A,TRUE,"GENERAL"}</definedName>
    <definedName name="rege" hidden="1">{"TAB1",#N/A,TRUE,"GENERAL";"TAB2",#N/A,TRUE,"GENERAL";"TAB3",#N/A,TRUE,"GENERAL";"TAB4",#N/A,TRUE,"GENERAL";"TAB5",#N/A,TRUE,"GENERAL"}</definedName>
    <definedName name="regresd" localSheetId="0" hidden="1">{"TAB1",#N/A,TRUE,"GENERAL";"TAB2",#N/A,TRUE,"GENERAL";"TAB3",#N/A,TRUE,"GENERAL";"TAB4",#N/A,TRUE,"GENERAL";"TAB5",#N/A,TRUE,"GENERAL"}</definedName>
    <definedName name="regresd" hidden="1">{"TAB1",#N/A,TRUE,"GENERAL";"TAB2",#N/A,TRUE,"GENERAL";"TAB3",#N/A,TRUE,"GENERAL";"TAB4",#N/A,TRUE,"GENERAL";"TAB5",#N/A,TRUE,"GENERAL"}</definedName>
    <definedName name="regthio" localSheetId="0" hidden="1">{"TAB1",#N/A,TRUE,"GENERAL";"TAB2",#N/A,TRUE,"GENERAL";"TAB3",#N/A,TRUE,"GENERAL";"TAB4",#N/A,TRUE,"GENERAL";"TAB5",#N/A,TRUE,"GENERAL"}</definedName>
    <definedName name="regthio" hidden="1">{"TAB1",#N/A,TRUE,"GENERAL";"TAB2",#N/A,TRUE,"GENERAL";"TAB3",#N/A,TRUE,"GENERAL";"TAB4",#N/A,TRUE,"GENERAL";"TAB5",#N/A,TRUE,"GENERAL"}</definedName>
    <definedName name="REJHE" localSheetId="0" hidden="1">{"via1",#N/A,TRUE,"general";"via2",#N/A,TRUE,"general";"via3",#N/A,TRUE,"general"}</definedName>
    <definedName name="REJHE" hidden="1">{"via1",#N/A,TRUE,"general";"via2",#N/A,TRUE,"general";"via3",#N/A,TRUE,"general"}</definedName>
    <definedName name="rer" localSheetId="0" hidden="1">{"via1",#N/A,TRUE,"general";"via2",#N/A,TRUE,"general";"via3",#N/A,TRUE,"general"}</definedName>
    <definedName name="rer" hidden="1">{"via1",#N/A,TRUE,"general";"via2",#N/A,TRUE,"general";"via3",#N/A,TRUE,"general"}</definedName>
    <definedName name="rererw" localSheetId="0" hidden="1">{"TAB1",#N/A,TRUE,"GENERAL";"TAB2",#N/A,TRUE,"GENERAL";"TAB3",#N/A,TRUE,"GENERAL";"TAB4",#N/A,TRUE,"GENERAL";"TAB5",#N/A,TRUE,"GENERAL"}</definedName>
    <definedName name="rererw" hidden="1">{"TAB1",#N/A,TRUE,"GENERAL";"TAB2",#N/A,TRUE,"GENERAL";"TAB3",#N/A,TRUE,"GENERAL";"TAB4",#N/A,TRUE,"GENERAL";"TAB5",#N/A,TRUE,"GENERAL"}</definedName>
    <definedName name="rerg" localSheetId="0" hidden="1">{"TAB1",#N/A,TRUE,"GENERAL";"TAB2",#N/A,TRUE,"GENERAL";"TAB3",#N/A,TRUE,"GENERAL";"TAB4",#N/A,TRUE,"GENERAL";"TAB5",#N/A,TRUE,"GENERAL"}</definedName>
    <definedName name="rerg" hidden="1">{"TAB1",#N/A,TRUE,"GENERAL";"TAB2",#N/A,TRUE,"GENERAL";"TAB3",#N/A,TRUE,"GENERAL";"TAB4",#N/A,TRUE,"GENERAL";"TAB5",#N/A,TRUE,"GENERAL"}</definedName>
    <definedName name="rerrrrw" localSheetId="0" hidden="1">{"TAB1",#N/A,TRUE,"GENERAL";"TAB2",#N/A,TRUE,"GENERAL";"TAB3",#N/A,TRUE,"GENERAL";"TAB4",#N/A,TRUE,"GENERAL";"TAB5",#N/A,TRUE,"GENERAL"}</definedName>
    <definedName name="rerrrrw" hidden="1">{"TAB1",#N/A,TRUE,"GENERAL";"TAB2",#N/A,TRUE,"GENERAL";"TAB3",#N/A,TRUE,"GENERAL";"TAB4",#N/A,TRUE,"GENERAL";"TAB5",#N/A,TRUE,"GENERAL"}</definedName>
    <definedName name="RETTRE" localSheetId="0" hidden="1">{"via1",#N/A,TRUE,"general";"via2",#N/A,TRUE,"general";"via3",#N/A,TRUE,"general"}</definedName>
    <definedName name="RETTRE" hidden="1">{"via1",#N/A,TRUE,"general";"via2",#N/A,TRUE,"general";"via3",#N/A,TRUE,"general"}</definedName>
    <definedName name="rety" localSheetId="0" hidden="1">{"TAB1",#N/A,TRUE,"GENERAL";"TAB2",#N/A,TRUE,"GENERAL";"TAB3",#N/A,TRUE,"GENERAL";"TAB4",#N/A,TRUE,"GENERAL";"TAB5",#N/A,TRUE,"GENERAL"}</definedName>
    <definedName name="rety" hidden="1">{"TAB1",#N/A,TRUE,"GENERAL";"TAB2",#N/A,TRUE,"GENERAL";"TAB3",#N/A,TRUE,"GENERAL";"TAB4",#N/A,TRUE,"GENERAL";"TAB5",#N/A,TRUE,"GENERAL"}</definedName>
    <definedName name="rewfreg" localSheetId="0" hidden="1">{"via1",#N/A,TRUE,"general";"via2",#N/A,TRUE,"general";"via3",#N/A,TRUE,"general"}</definedName>
    <definedName name="rewfreg" hidden="1">{"via1",#N/A,TRUE,"general";"via2",#N/A,TRUE,"general";"via3",#N/A,TRUE,"general"}</definedName>
    <definedName name="rewr" localSheetId="0" hidden="1">{"via1",#N/A,TRUE,"general";"via2",#N/A,TRUE,"general";"via3",#N/A,TRUE,"general"}</definedName>
    <definedName name="rewr" hidden="1">{"via1",#N/A,TRUE,"general";"via2",#N/A,TRUE,"general";"via3",#N/A,TRUE,"general"}</definedName>
    <definedName name="REWWER" localSheetId="0" hidden="1">{"TAB1",#N/A,TRUE,"GENERAL";"TAB2",#N/A,TRUE,"GENERAL";"TAB3",#N/A,TRUE,"GENERAL";"TAB4",#N/A,TRUE,"GENERAL";"TAB5",#N/A,TRUE,"GENERAL"}</definedName>
    <definedName name="REWWER" hidden="1">{"TAB1",#N/A,TRUE,"GENERAL";"TAB2",#N/A,TRUE,"GENERAL";"TAB3",#N/A,TRUE,"GENERAL";"TAB4",#N/A,TRUE,"GENERAL";"TAB5",#N/A,TRUE,"GENERAL"}</definedName>
    <definedName name="reyepoi" localSheetId="0" hidden="1">{"TAB1",#N/A,TRUE,"GENERAL";"TAB2",#N/A,TRUE,"GENERAL";"TAB3",#N/A,TRUE,"GENERAL";"TAB4",#N/A,TRUE,"GENERAL";"TAB5",#N/A,TRUE,"GENERAL"}</definedName>
    <definedName name="reyepoi" hidden="1">{"TAB1",#N/A,TRUE,"GENERAL";"TAB2",#N/A,TRUE,"GENERAL";"TAB3",#N/A,TRUE,"GENERAL";"TAB4",#N/A,TRUE,"GENERAL";"TAB5",#N/A,TRUE,"GENERAL"}</definedName>
    <definedName name="reyety" localSheetId="0" hidden="1">{"via1",#N/A,TRUE,"general";"via2",#N/A,TRUE,"general";"via3",#N/A,TRUE,"general"}</definedName>
    <definedName name="reyety" hidden="1">{"via1",#N/A,TRUE,"general";"via2",#N/A,TRUE,"general";"via3",#N/A,TRUE,"general"}</definedName>
    <definedName name="reyty" localSheetId="0" hidden="1">{"via1",#N/A,TRUE,"general";"via2",#N/A,TRUE,"general";"via3",#N/A,TRUE,"general"}</definedName>
    <definedName name="reyty" hidden="1">{"via1",#N/A,TRUE,"general";"via2",#N/A,TRUE,"general";"via3",#N/A,TRUE,"general"}</definedName>
    <definedName name="reyyt" localSheetId="0" hidden="1">{"via1",#N/A,TRUE,"general";"via2",#N/A,TRUE,"general";"via3",#N/A,TRUE,"general"}</definedName>
    <definedName name="reyyt" hidden="1">{"via1",#N/A,TRUE,"general";"via2",#N/A,TRUE,"general";"via3",#N/A,TRUE,"general"}</definedName>
    <definedName name="rfhnhjyu" localSheetId="0" hidden="1">{"TAB1",#N/A,TRUE,"GENERAL";"TAB2",#N/A,TRUE,"GENERAL";"TAB3",#N/A,TRUE,"GENERAL";"TAB4",#N/A,TRUE,"GENERAL";"TAB5",#N/A,TRUE,"GENERAL"}</definedName>
    <definedName name="rfhnhjyu" hidden="1">{"TAB1",#N/A,TRUE,"GENERAL";"TAB2",#N/A,TRUE,"GENERAL";"TAB3",#N/A,TRUE,"GENERAL";"TAB4",#N/A,TRUE,"GENERAL";"TAB5",#N/A,TRUE,"GENERAL"}</definedName>
    <definedName name="rfrf" localSheetId="0" hidden="1">{"via1",#N/A,TRUE,"general";"via2",#N/A,TRUE,"general";"via3",#N/A,TRUE,"general"}</definedName>
    <definedName name="rfrf" hidden="1">{"via1",#N/A,TRUE,"general";"via2",#N/A,TRUE,"general";"via3",#N/A,TRUE,"general"}</definedName>
    <definedName name="rge" localSheetId="0" hidden="1">{"via1",#N/A,TRUE,"general";"via2",#N/A,TRUE,"general";"via3",#N/A,TRUE,"general"}</definedName>
    <definedName name="rge" hidden="1">{"via1",#N/A,TRUE,"general";"via2",#N/A,TRUE,"general";"via3",#N/A,TRUE,"general"}</definedName>
    <definedName name="rgegg" localSheetId="0" hidden="1">{"via1",#N/A,TRUE,"general";"via2",#N/A,TRUE,"general";"via3",#N/A,TRUE,"general"}</definedName>
    <definedName name="rgegg" hidden="1">{"via1",#N/A,TRUE,"general";"via2",#N/A,TRUE,"general";"via3",#N/A,TRUE,"general"}</definedName>
    <definedName name="rhh" localSheetId="0" hidden="1">{"TAB1",#N/A,TRUE,"GENERAL";"TAB2",#N/A,TRUE,"GENERAL";"TAB3",#N/A,TRUE,"GENERAL";"TAB4",#N/A,TRUE,"GENERAL";"TAB5",#N/A,TRUE,"GENERAL"}</definedName>
    <definedName name="rhh" hidden="1">{"TAB1",#N/A,TRUE,"GENERAL";"TAB2",#N/A,TRUE,"GENERAL";"TAB3",#N/A,TRUE,"GENERAL";"TAB4",#N/A,TRUE,"GENERAL";"TAB5",#N/A,TRUE,"GENERAL"}</definedName>
    <definedName name="rhrtd" localSheetId="0" hidden="1">{"TAB1",#N/A,TRUE,"GENERAL";"TAB2",#N/A,TRUE,"GENERAL";"TAB3",#N/A,TRUE,"GENERAL";"TAB4",#N/A,TRUE,"GENERAL";"TAB5",#N/A,TRUE,"GENERAL"}</definedName>
    <definedName name="rhrtd" hidden="1">{"TAB1",#N/A,TRUE,"GENERAL";"TAB2",#N/A,TRUE,"GENERAL";"TAB3",#N/A,TRUE,"GENERAL";"TAB4",#N/A,TRUE,"GENERAL";"TAB5",#N/A,TRUE,"GENERAL"}</definedName>
    <definedName name="rhtry" localSheetId="0" hidden="1">{"TAB1",#N/A,TRUE,"GENERAL";"TAB2",#N/A,TRUE,"GENERAL";"TAB3",#N/A,TRUE,"GENERAL";"TAB4",#N/A,TRUE,"GENERAL";"TAB5",#N/A,TRUE,"GENERAL"}</definedName>
    <definedName name="rhtry" hidden="1">{"TAB1",#N/A,TRUE,"GENERAL";"TAB2",#N/A,TRUE,"GENERAL";"TAB3",#N/A,TRUE,"GENERAL";"TAB4",#N/A,TRUE,"GENERAL";"TAB5",#N/A,TRUE,"GENERAL"}</definedName>
    <definedName name="rj" localSheetId="0" hidden="1">{"TAB1",#N/A,TRUE,"GENERAL";"TAB2",#N/A,TRUE,"GENERAL";"TAB3",#N/A,TRUE,"GENERAL";"TAB4",#N/A,TRUE,"GENERAL";"TAB5",#N/A,TRUE,"GENERAL"}</definedName>
    <definedName name="rj" hidden="1">{"TAB1",#N/A,TRUE,"GENERAL";"TAB2",#N/A,TRUE,"GENERAL";"TAB3",#N/A,TRUE,"GENERAL";"TAB4",#N/A,TRUE,"GENERAL";"TAB5",#N/A,TRUE,"GENERAL"}</definedName>
    <definedName name="rjjth" localSheetId="0" hidden="1">{"TAB1",#N/A,TRUE,"GENERAL";"TAB2",#N/A,TRUE,"GENERAL";"TAB3",#N/A,TRUE,"GENERAL";"TAB4",#N/A,TRUE,"GENERAL";"TAB5",#N/A,TRUE,"GENERAL"}</definedName>
    <definedName name="rjjth" hidden="1">{"TAB1",#N/A,TRUE,"GENERAL";"TAB2",#N/A,TRUE,"GENERAL";"TAB3",#N/A,TRUE,"GENERAL";"TAB4",#N/A,TRUE,"GENERAL";"TAB5",#N/A,TRUE,"GENERAL"}</definedName>
    <definedName name="rjy" localSheetId="0" hidden="1">{"via1",#N/A,TRUE,"general";"via2",#N/A,TRUE,"general";"via3",#N/A,TRUE,"general"}</definedName>
    <definedName name="rjy" hidden="1">{"via1",#N/A,TRUE,"general";"via2",#N/A,TRUE,"general";"via3",#N/A,TRUE,"general"}</definedName>
    <definedName name="rkjyk" localSheetId="0" hidden="1">{"TAB1",#N/A,TRUE,"GENERAL";"TAB2",#N/A,TRUE,"GENERAL";"TAB3",#N/A,TRUE,"GENERAL";"TAB4",#N/A,TRUE,"GENERAL";"TAB5",#N/A,TRUE,"GENERAL"}</definedName>
    <definedName name="rkjyk" hidden="1">{"TAB1",#N/A,TRUE,"GENERAL";"TAB2",#N/A,TRUE,"GENERAL";"TAB3",#N/A,TRUE,"GENERAL";"TAB4",#N/A,TRUE,"GENERAL";"TAB5",#N/A,TRUE,"GENERAL"}</definedName>
    <definedName name="rkru" localSheetId="0" hidden="1">{"via1",#N/A,TRUE,"general";"via2",#N/A,TRUE,"general";"via3",#N/A,TRUE,"general"}</definedName>
    <definedName name="rkru" hidden="1">{"via1",#N/A,TRUE,"general";"via2",#N/A,TRUE,"general";"via3",#N/A,TRUE,"general"}</definedName>
    <definedName name="rky" localSheetId="0" hidden="1">{"TAB1",#N/A,TRUE,"GENERAL";"TAB2",#N/A,TRUE,"GENERAL";"TAB3",#N/A,TRUE,"GENERAL";"TAB4",#N/A,TRUE,"GENERAL";"TAB5",#N/A,TRUE,"GENERAL"}</definedName>
    <definedName name="rky" hidden="1">{"TAB1",#N/A,TRUE,"GENERAL";"TAB2",#N/A,TRUE,"GENERAL";"TAB3",#N/A,TRUE,"GENERAL";"TAB4",#N/A,TRUE,"GENERAL";"TAB5",#N/A,TRUE,"GENERAL"}</definedName>
    <definedName name="rrr" localSheetId="0" hidden="1">{"via1",#N/A,TRUE,"general";"via2",#N/A,TRUE,"general";"via3",#N/A,TRUE,"general"}</definedName>
    <definedName name="rrr" hidden="1">{"via1",#N/A,TRUE,"general";"via2",#N/A,TRUE,"general";"via3",#N/A,TRUE,"general"}</definedName>
    <definedName name="rrrrrb" localSheetId="0" hidden="1">{"via1",#N/A,TRUE,"general";"via2",#N/A,TRUE,"general";"via3",#N/A,TRUE,"general"}</definedName>
    <definedName name="rrrrrb" hidden="1">{"via1",#N/A,TRUE,"general";"via2",#N/A,TRUE,"general";"via3",#N/A,TRUE,"general"}</definedName>
    <definedName name="rrrrrrre" localSheetId="0" hidden="1">{"TAB1",#N/A,TRUE,"GENERAL";"TAB2",#N/A,TRUE,"GENERAL";"TAB3",#N/A,TRUE,"GENERAL";"TAB4",#N/A,TRUE,"GENERAL";"TAB5",#N/A,TRUE,"GENERAL"}</definedName>
    <definedName name="rrrrrrre" hidden="1">{"TAB1",#N/A,TRUE,"GENERAL";"TAB2",#N/A,TRUE,"GENERAL";"TAB3",#N/A,TRUE,"GENERAL";"TAB4",#N/A,TRUE,"GENERAL";"TAB5",#N/A,TRUE,"GENERAL"}</definedName>
    <definedName name="rrrrt" localSheetId="0" hidden="1">{"via1",#N/A,TRUE,"general";"via2",#N/A,TRUE,"general";"via3",#N/A,TRUE,"general"}</definedName>
    <definedName name="rrrrt" hidden="1">{"via1",#N/A,TRUE,"general";"via2",#N/A,TRUE,"general";"via3",#N/A,TRUE,"general"}</definedName>
    <definedName name="rsdgsd5" localSheetId="0" hidden="1">{"TAB1",#N/A,TRUE,"GENERAL";"TAB2",#N/A,TRUE,"GENERAL";"TAB3",#N/A,TRUE,"GENERAL";"TAB4",#N/A,TRUE,"GENERAL";"TAB5",#N/A,TRUE,"GENERAL"}</definedName>
    <definedName name="rsdgsd5" hidden="1">{"TAB1",#N/A,TRUE,"GENERAL";"TAB2",#N/A,TRUE,"GENERAL";"TAB3",#N/A,TRUE,"GENERAL";"TAB4",#N/A,TRUE,"GENERAL";"TAB5",#N/A,TRUE,"GENERAL"}</definedName>
    <definedName name="rt" localSheetId="0" hidden="1">{"TAB1",#N/A,TRUE,"GENERAL";"TAB2",#N/A,TRUE,"GENERAL";"TAB3",#N/A,TRUE,"GENERAL";"TAB4",#N/A,TRUE,"GENERAL";"TAB5",#N/A,TRUE,"GENERAL"}</definedName>
    <definedName name="rt" hidden="1">{"TAB1",#N/A,TRUE,"GENERAL";"TAB2",#N/A,TRUE,"GENERAL";"TAB3",#N/A,TRUE,"GENERAL";"TAB4",#N/A,TRUE,"GENERAL";"TAB5",#N/A,TRUE,"GENERAL"}</definedName>
    <definedName name="rte" localSheetId="0" hidden="1">{"TAB1",#N/A,TRUE,"GENERAL";"TAB2",#N/A,TRUE,"GENERAL";"TAB3",#N/A,TRUE,"GENERAL";"TAB4",#N/A,TRUE,"GENERAL";"TAB5",#N/A,TRUE,"GENERAL"}</definedName>
    <definedName name="rte" hidden="1">{"TAB1",#N/A,TRUE,"GENERAL";"TAB2",#N/A,TRUE,"GENERAL";"TAB3",#N/A,TRUE,"GENERAL";"TAB4",#N/A,TRUE,"GENERAL";"TAB5",#N/A,TRUE,"GENERAL"}</definedName>
    <definedName name="rteg" localSheetId="0" hidden="1">{"via1",#N/A,TRUE,"general";"via2",#N/A,TRUE,"general";"via3",#N/A,TRUE,"general"}</definedName>
    <definedName name="rteg" hidden="1">{"via1",#N/A,TRUE,"general";"via2",#N/A,TRUE,"general";"via3",#N/A,TRUE,"general"}</definedName>
    <definedName name="rtert" localSheetId="0" hidden="1">{"TAB1",#N/A,TRUE,"GENERAL";"TAB2",#N/A,TRUE,"GENERAL";"TAB3",#N/A,TRUE,"GENERAL";"TAB4",#N/A,TRUE,"GENERAL";"TAB5",#N/A,TRUE,"GENERAL"}</definedName>
    <definedName name="rtert" hidden="1">{"TAB1",#N/A,TRUE,"GENERAL";"TAB2",#N/A,TRUE,"GENERAL";"TAB3",#N/A,TRUE,"GENERAL";"TAB4",#N/A,TRUE,"GENERAL";"TAB5",#N/A,TRUE,"GENERAL"}</definedName>
    <definedName name="rtes" localSheetId="0" hidden="1">{"via1",#N/A,TRUE,"general";"via2",#N/A,TRUE,"general";"via3",#N/A,TRUE,"general"}</definedName>
    <definedName name="rtes" hidden="1">{"via1",#N/A,TRUE,"general";"via2",#N/A,TRUE,"general";"via3",#N/A,TRUE,"general"}</definedName>
    <definedName name="rtewth" localSheetId="0" hidden="1">{"TAB1",#N/A,TRUE,"GENERAL";"TAB2",#N/A,TRUE,"GENERAL";"TAB3",#N/A,TRUE,"GENERAL";"TAB4",#N/A,TRUE,"GENERAL";"TAB5",#N/A,TRUE,"GENERAL"}</definedName>
    <definedName name="rtewth" hidden="1">{"TAB1",#N/A,TRUE,"GENERAL";"TAB2",#N/A,TRUE,"GENERAL";"TAB3",#N/A,TRUE,"GENERAL";"TAB4",#N/A,TRUE,"GENERAL";"TAB5",#N/A,TRUE,"GENERAL"}</definedName>
    <definedName name="rthjtj" localSheetId="0" hidden="1">{"TAB1",#N/A,TRUE,"GENERAL";"TAB2",#N/A,TRUE,"GENERAL";"TAB3",#N/A,TRUE,"GENERAL";"TAB4",#N/A,TRUE,"GENERAL";"TAB5",#N/A,TRUE,"GENERAL"}</definedName>
    <definedName name="rthjtj" hidden="1">{"TAB1",#N/A,TRUE,"GENERAL";"TAB2",#N/A,TRUE,"GENERAL";"TAB3",#N/A,TRUE,"GENERAL";"TAB4",#N/A,TRUE,"GENERAL";"TAB5",#N/A,TRUE,"GENERAL"}</definedName>
    <definedName name="rthrthg" localSheetId="0" hidden="1">{"via1",#N/A,TRUE,"general";"via2",#N/A,TRUE,"general";"via3",#N/A,TRUE,"general"}</definedName>
    <definedName name="rthrthg" hidden="1">{"via1",#N/A,TRUE,"general";"via2",#N/A,TRUE,"general";"via3",#N/A,TRUE,"general"}</definedName>
    <definedName name="rthtrh" localSheetId="0" hidden="1">{"via1",#N/A,TRUE,"general";"via2",#N/A,TRUE,"general";"via3",#N/A,TRUE,"general"}</definedName>
    <definedName name="rthtrh" hidden="1">{"via1",#N/A,TRUE,"general";"via2",#N/A,TRUE,"general";"via3",#N/A,TRUE,"general"}</definedName>
    <definedName name="rtkk" localSheetId="0" hidden="1">{"via1",#N/A,TRUE,"general";"via2",#N/A,TRUE,"general";"via3",#N/A,TRUE,"general"}</definedName>
    <definedName name="rtkk" hidden="1">{"via1",#N/A,TRUE,"general";"via2",#N/A,TRUE,"general";"via3",#N/A,TRUE,"general"}</definedName>
    <definedName name="rttthy" localSheetId="0" hidden="1">{"via1",#N/A,TRUE,"general";"via2",#N/A,TRUE,"general";"via3",#N/A,TRUE,"general"}</definedName>
    <definedName name="rttthy" hidden="1">{"via1",#N/A,TRUE,"general";"via2",#N/A,TRUE,"general";"via3",#N/A,TRUE,"general"}</definedName>
    <definedName name="rtu" localSheetId="0" hidden="1">{"via1",#N/A,TRUE,"general";"via2",#N/A,TRUE,"general";"via3",#N/A,TRUE,"general"}</definedName>
    <definedName name="rtu" hidden="1">{"via1",#N/A,TRUE,"general";"via2",#N/A,TRUE,"general";"via3",#N/A,TRUE,"general"}</definedName>
    <definedName name="rtug" localSheetId="0" hidden="1">{"TAB1",#N/A,TRUE,"GENERAL";"TAB2",#N/A,TRUE,"GENERAL";"TAB3",#N/A,TRUE,"GENERAL";"TAB4",#N/A,TRUE,"GENERAL";"TAB5",#N/A,TRUE,"GENERAL"}</definedName>
    <definedName name="rtug" hidden="1">{"TAB1",#N/A,TRUE,"GENERAL";"TAB2",#N/A,TRUE,"GENERAL";"TAB3",#N/A,TRUE,"GENERAL";"TAB4",#N/A,TRUE,"GENERAL";"TAB5",#N/A,TRUE,"GENERAL"}</definedName>
    <definedName name="rtugsd" localSheetId="0" hidden="1">{"TAB1",#N/A,TRUE,"GENERAL";"TAB2",#N/A,TRUE,"GENERAL";"TAB3",#N/A,TRUE,"GENERAL";"TAB4",#N/A,TRUE,"GENERAL";"TAB5",#N/A,TRUE,"GENERAL"}</definedName>
    <definedName name="rtugsd" hidden="1">{"TAB1",#N/A,TRUE,"GENERAL";"TAB2",#N/A,TRUE,"GENERAL";"TAB3",#N/A,TRUE,"GENERAL";"TAB4",#N/A,TRUE,"GENERAL";"TAB5",#N/A,TRUE,"GENERAL"}</definedName>
    <definedName name="rturtu" localSheetId="0" hidden="1">{"via1",#N/A,TRUE,"general";"via2",#N/A,TRUE,"general";"via3",#N/A,TRUE,"general"}</definedName>
    <definedName name="rturtu" hidden="1">{"via1",#N/A,TRUE,"general";"via2",#N/A,TRUE,"general";"via3",#N/A,TRUE,"general"}</definedName>
    <definedName name="rturu" localSheetId="0" hidden="1">{"via1",#N/A,TRUE,"general";"via2",#N/A,TRUE,"general";"via3",#N/A,TRUE,"general"}</definedName>
    <definedName name="rturu" hidden="1">{"via1",#N/A,TRUE,"general";"via2",#N/A,TRUE,"general";"via3",#N/A,TRUE,"general"}</definedName>
    <definedName name="rtut" localSheetId="0" hidden="1">{"via1",#N/A,TRUE,"general";"via2",#N/A,TRUE,"general";"via3",#N/A,TRUE,"general"}</definedName>
    <definedName name="rtut" hidden="1">{"via1",#N/A,TRUE,"general";"via2",#N/A,TRUE,"general";"via3",#N/A,TRUE,"general"}</definedName>
    <definedName name="rtutru" localSheetId="0" hidden="1">{"via1",#N/A,TRUE,"general";"via2",#N/A,TRUE,"general";"via3",#N/A,TRUE,"general"}</definedName>
    <definedName name="rtutru" hidden="1">{"via1",#N/A,TRUE,"general";"via2",#N/A,TRUE,"general";"via3",#N/A,TRUE,"general"}</definedName>
    <definedName name="rtuy" localSheetId="0" hidden="1">{"via1",#N/A,TRUE,"general";"via2",#N/A,TRUE,"general";"via3",#N/A,TRUE,"general"}</definedName>
    <definedName name="rtuy" hidden="1">{"via1",#N/A,TRUE,"general";"via2",#N/A,TRUE,"general";"via3",#N/A,TRUE,"general"}</definedName>
    <definedName name="rtyhr" localSheetId="0" hidden="1">{"TAB1",#N/A,TRUE,"GENERAL";"TAB2",#N/A,TRUE,"GENERAL";"TAB3",#N/A,TRUE,"GENERAL";"TAB4",#N/A,TRUE,"GENERAL";"TAB5",#N/A,TRUE,"GENERAL"}</definedName>
    <definedName name="rtyhr" hidden="1">{"TAB1",#N/A,TRUE,"GENERAL";"TAB2",#N/A,TRUE,"GENERAL";"TAB3",#N/A,TRUE,"GENERAL";"TAB4",#N/A,TRUE,"GENERAL";"TAB5",#N/A,TRUE,"GENERAL"}</definedName>
    <definedName name="rtym" localSheetId="0" hidden="1">{"via1",#N/A,TRUE,"general";"via2",#N/A,TRUE,"general";"via3",#N/A,TRUE,"general"}</definedName>
    <definedName name="rtym" hidden="1">{"via1",#N/A,TRUE,"general";"via2",#N/A,TRUE,"general";"via3",#N/A,TRUE,"general"}</definedName>
    <definedName name="rtyrey" localSheetId="0" hidden="1">{"TAB1",#N/A,TRUE,"GENERAL";"TAB2",#N/A,TRUE,"GENERAL";"TAB3",#N/A,TRUE,"GENERAL";"TAB4",#N/A,TRUE,"GENERAL";"TAB5",#N/A,TRUE,"GENERAL"}</definedName>
    <definedName name="rtyrey" hidden="1">{"TAB1",#N/A,TRUE,"GENERAL";"TAB2",#N/A,TRUE,"GENERAL";"TAB3",#N/A,TRUE,"GENERAL";"TAB4",#N/A,TRUE,"GENERAL";"TAB5",#N/A,TRUE,"GENERAL"}</definedName>
    <definedName name="rtyrh" localSheetId="0" hidden="1">{"via1",#N/A,TRUE,"general";"via2",#N/A,TRUE,"general";"via3",#N/A,TRUE,"general"}</definedName>
    <definedName name="rtyrh" hidden="1">{"via1",#N/A,TRUE,"general";"via2",#N/A,TRUE,"general";"via3",#N/A,TRUE,"general"}</definedName>
    <definedName name="RTYRTY" localSheetId="0" hidden="1">{"via1",#N/A,TRUE,"general";"via2",#N/A,TRUE,"general";"via3",#N/A,TRUE,"general"}</definedName>
    <definedName name="RTYRTY" hidden="1">{"via1",#N/A,TRUE,"general";"via2",#N/A,TRUE,"general";"via3",#N/A,TRUE,"general"}</definedName>
    <definedName name="rtyt" localSheetId="0" hidden="1">{"TAB1",#N/A,TRUE,"GENERAL";"TAB2",#N/A,TRUE,"GENERAL";"TAB3",#N/A,TRUE,"GENERAL";"TAB4",#N/A,TRUE,"GENERAL";"TAB5",#N/A,TRUE,"GENERAL"}</definedName>
    <definedName name="rtyt" hidden="1">{"TAB1",#N/A,TRUE,"GENERAL";"TAB2",#N/A,TRUE,"GENERAL";"TAB3",#N/A,TRUE,"GENERAL";"TAB4",#N/A,TRUE,"GENERAL";"TAB5",#N/A,TRUE,"GENERAL"}</definedName>
    <definedName name="rtytry" localSheetId="0" hidden="1">{"via1",#N/A,TRUE,"general";"via2",#N/A,TRUE,"general";"via3",#N/A,TRUE,"general"}</definedName>
    <definedName name="rtytry" hidden="1">{"via1",#N/A,TRUE,"general";"via2",#N/A,TRUE,"general";"via3",#N/A,TRUE,"general"}</definedName>
    <definedName name="ruru" localSheetId="0" hidden="1">{"TAB1",#N/A,TRUE,"GENERAL";"TAB2",#N/A,TRUE,"GENERAL";"TAB3",#N/A,TRUE,"GENERAL";"TAB4",#N/A,TRUE,"GENERAL";"TAB5",#N/A,TRUE,"GENERAL"}</definedName>
    <definedName name="ruru" hidden="1">{"TAB1",#N/A,TRUE,"GENERAL";"TAB2",#N/A,TRUE,"GENERAL";"TAB3",#N/A,TRUE,"GENERAL";"TAB4",#N/A,TRUE,"GENERAL";"TAB5",#N/A,TRUE,"GENERAL"}</definedName>
    <definedName name="rutu" localSheetId="0" hidden="1">{"via1",#N/A,TRUE,"general";"via2",#N/A,TRUE,"general";"via3",#N/A,TRUE,"general"}</definedName>
    <definedName name="rutu" hidden="1">{"via1",#N/A,TRUE,"general";"via2",#N/A,TRUE,"general";"via3",#N/A,TRUE,"general"}</definedName>
    <definedName name="rwt" localSheetId="0" hidden="1">{"via1",#N/A,TRUE,"general";"via2",#N/A,TRUE,"general";"via3",#N/A,TRUE,"general"}</definedName>
    <definedName name="rwt" hidden="1">{"via1",#N/A,TRUE,"general";"via2",#N/A,TRUE,"general";"via3",#N/A,TRUE,"general"}</definedName>
    <definedName name="ry" localSheetId="0" hidden="1">{"via1",#N/A,TRUE,"general";"via2",#N/A,TRUE,"general";"via3",#N/A,TRUE,"general"}</definedName>
    <definedName name="ry" hidden="1">{"via1",#N/A,TRUE,"general";"via2",#N/A,TRUE,"general";"via3",#N/A,TRUE,"general"}</definedName>
    <definedName name="ryeryb" localSheetId="0" hidden="1">{"TAB1",#N/A,TRUE,"GENERAL";"TAB2",#N/A,TRUE,"GENERAL";"TAB3",#N/A,TRUE,"GENERAL";"TAB4",#N/A,TRUE,"GENERAL";"TAB5",#N/A,TRUE,"GENERAL"}</definedName>
    <definedName name="ryeryb" hidden="1">{"TAB1",#N/A,TRUE,"GENERAL";"TAB2",#N/A,TRUE,"GENERAL";"TAB3",#N/A,TRUE,"GENERAL";"TAB4",#N/A,TRUE,"GENERAL";"TAB5",#N/A,TRUE,"GENERAL"}</definedName>
    <definedName name="rytrsdg" localSheetId="0" hidden="1">{"via1",#N/A,TRUE,"general";"via2",#N/A,TRUE,"general";"via3",#N/A,TRUE,"general"}</definedName>
    <definedName name="rytrsdg" hidden="1">{"via1",#N/A,TRUE,"general";"via2",#N/A,TRUE,"general";"via3",#N/A,TRUE,"general"}</definedName>
    <definedName name="saa" localSheetId="0" hidden="1">{"via1",#N/A,TRUE,"general";"via2",#N/A,TRUE,"general";"via3",#N/A,TRUE,"general"}</definedName>
    <definedName name="saa" hidden="1">{"via1",#N/A,TRUE,"general";"via2",#N/A,TRUE,"general";"via3",#N/A,TRUE,"general"}</definedName>
    <definedName name="SAD" localSheetId="0" hidden="1">{"via1",#N/A,TRUE,"general";"via2",#N/A,TRUE,"general";"via3",#N/A,TRUE,"general"}</definedName>
    <definedName name="SAD" hidden="1">{"via1",#N/A,TRUE,"general";"via2",#N/A,TRUE,"general";"via3",#N/A,TRUE,"general"}</definedName>
    <definedName name="SADF" localSheetId="0" hidden="1">{"via1",#N/A,TRUE,"general";"via2",#N/A,TRUE,"general";"via3",#N/A,TRUE,"general"}</definedName>
    <definedName name="SADF" hidden="1">{"via1",#N/A,TRUE,"general";"via2",#N/A,TRUE,"general";"via3",#N/A,TRUE,"general"}</definedName>
    <definedName name="sadff" localSheetId="0" hidden="1">{"TAB1",#N/A,TRUE,"GENERAL";"TAB2",#N/A,TRUE,"GENERAL";"TAB3",#N/A,TRUE,"GENERAL";"TAB4",#N/A,TRUE,"GENERAL";"TAB5",#N/A,TRUE,"GENERAL"}</definedName>
    <definedName name="sadff" hidden="1">{"TAB1",#N/A,TRUE,"GENERAL";"TAB2",#N/A,TRUE,"GENERAL";"TAB3",#N/A,TRUE,"GENERAL";"TAB4",#N/A,TRUE,"GENERAL";"TAB5",#N/A,TRUE,"GENERAL"}</definedName>
    <definedName name="sadfo" localSheetId="0" hidden="1">{"via1",#N/A,TRUE,"general";"via2",#N/A,TRUE,"general";"via3",#N/A,TRUE,"general"}</definedName>
    <definedName name="sadfo" hidden="1">{"via1",#N/A,TRUE,"general";"via2",#N/A,TRUE,"general";"via3",#N/A,TRUE,"general"}</definedName>
    <definedName name="safdp" localSheetId="0" hidden="1">{"TAB1",#N/A,TRUE,"GENERAL";"TAB2",#N/A,TRUE,"GENERAL";"TAB3",#N/A,TRUE,"GENERAL";"TAB4",#N/A,TRUE,"GENERAL";"TAB5",#N/A,TRUE,"GENERAL"}</definedName>
    <definedName name="safdp" hidden="1">{"TAB1",#N/A,TRUE,"GENERAL";"TAB2",#N/A,TRUE,"GENERAL";"TAB3",#N/A,TRUE,"GENERAL";"TAB4",#N/A,TRUE,"GENERAL";"TAB5",#N/A,TRUE,"GENERAL"}</definedName>
    <definedName name="sbgfbgdr" localSheetId="0" hidden="1">{"via1",#N/A,TRUE,"general";"via2",#N/A,TRUE,"general";"via3",#N/A,TRUE,"general"}</definedName>
    <definedName name="sbgfbgdr" hidden="1">{"via1",#N/A,TRUE,"general";"via2",#N/A,TRUE,"general";"via3",#N/A,TRUE,"general"}</definedName>
    <definedName name="sd" localSheetId="0" hidden="1">{"TAB1",#N/A,TRUE,"GENERAL";"TAB2",#N/A,TRUE,"GENERAL";"TAB3",#N/A,TRUE,"GENERAL";"TAB4",#N/A,TRUE,"GENERAL";"TAB5",#N/A,TRUE,"GENERAL"}</definedName>
    <definedName name="sd" hidden="1">{"TAB1",#N/A,TRUE,"GENERAL";"TAB2",#N/A,TRUE,"GENERAL";"TAB3",#N/A,TRUE,"GENERAL";"TAB4",#N/A,TRUE,"GENERAL";"TAB5",#N/A,TRUE,"GENERAL"}</definedName>
    <definedName name="sdaf" localSheetId="0" hidden="1">{"via1",#N/A,TRUE,"general";"via2",#N/A,TRUE,"general";"via3",#N/A,TRUE,"general"}</definedName>
    <definedName name="sdaf" hidden="1">{"via1",#N/A,TRUE,"general";"via2",#N/A,TRUE,"general";"via3",#N/A,TRUE,"general"}</definedName>
    <definedName name="sdas" localSheetId="0" hidden="1">{"via1",#N/A,TRUE,"general";"via2",#N/A,TRUE,"general";"via3",#N/A,TRUE,"general"}</definedName>
    <definedName name="sdas" hidden="1">{"via1",#N/A,TRUE,"general";"via2",#N/A,TRUE,"general";"via3",#N/A,TRUE,"general"}</definedName>
    <definedName name="sdasdf" localSheetId="0" hidden="1">{"via1",#N/A,TRUE,"general";"via2",#N/A,TRUE,"general";"via3",#N/A,TRUE,"general"}</definedName>
    <definedName name="sdasdf" hidden="1">{"via1",#N/A,TRUE,"general";"via2",#N/A,TRUE,"general";"via3",#N/A,TRUE,"general"}</definedName>
    <definedName name="SDCDSCT" localSheetId="0" hidden="1">{"TAB1",#N/A,TRUE,"GENERAL";"TAB2",#N/A,TRUE,"GENERAL";"TAB3",#N/A,TRUE,"GENERAL";"TAB4",#N/A,TRUE,"GENERAL";"TAB5",#N/A,TRUE,"GENERAL"}</definedName>
    <definedName name="SDCDSCT" hidden="1">{"TAB1",#N/A,TRUE,"GENERAL";"TAB2",#N/A,TRUE,"GENERAL";"TAB3",#N/A,TRUE,"GENERAL";"TAB4",#N/A,TRUE,"GENERAL";"TAB5",#N/A,TRUE,"GENERAL"}</definedName>
    <definedName name="SDFCE" localSheetId="0" hidden="1">{"TAB1",#N/A,TRUE,"GENERAL";"TAB2",#N/A,TRUE,"GENERAL";"TAB3",#N/A,TRUE,"GENERAL";"TAB4",#N/A,TRUE,"GENERAL";"TAB5",#N/A,TRUE,"GENERAL"}</definedName>
    <definedName name="SDFCE" hidden="1">{"TAB1",#N/A,TRUE,"GENERAL";"TAB2",#N/A,TRUE,"GENERAL";"TAB3",#N/A,TRUE,"GENERAL";"TAB4",#N/A,TRUE,"GENERAL";"TAB5",#N/A,TRUE,"GENERAL"}</definedName>
    <definedName name="sdfd" localSheetId="0" hidden="1">{"via1",#N/A,TRUE,"general";"via2",#N/A,TRUE,"general";"via3",#N/A,TRUE,"general"}</definedName>
    <definedName name="sdfd" hidden="1">{"via1",#N/A,TRUE,"general";"via2",#N/A,TRUE,"general";"via3",#N/A,TRUE,"general"}</definedName>
    <definedName name="sdfds" localSheetId="0" hidden="1">{"via1",#N/A,TRUE,"general";"via2",#N/A,TRUE,"general";"via3",#N/A,TRUE,"general"}</definedName>
    <definedName name="sdfds" hidden="1">{"via1",#N/A,TRUE,"general";"via2",#N/A,TRUE,"general";"via3",#N/A,TRUE,"general"}</definedName>
    <definedName name="SDFDSO" localSheetId="0" hidden="1">{"via1",#N/A,TRUE,"general";"via2",#N/A,TRUE,"general";"via3",#N/A,TRUE,"general"}</definedName>
    <definedName name="SDFDSO" hidden="1">{"via1",#N/A,TRUE,"general";"via2",#N/A,TRUE,"general";"via3",#N/A,TRUE,"general"}</definedName>
    <definedName name="sdfdstp" localSheetId="0" hidden="1">{"TAB1",#N/A,TRUE,"GENERAL";"TAB2",#N/A,TRUE,"GENERAL";"TAB3",#N/A,TRUE,"GENERAL";"TAB4",#N/A,TRUE,"GENERAL";"TAB5",#N/A,TRUE,"GENERAL"}</definedName>
    <definedName name="sdfdstp" hidden="1">{"TAB1",#N/A,TRUE,"GENERAL";"TAB2",#N/A,TRUE,"GENERAL";"TAB3",#N/A,TRUE,"GENERAL";"TAB4",#N/A,TRUE,"GENERAL";"TAB5",#N/A,TRUE,"GENERAL"}</definedName>
    <definedName name="SDFEO" localSheetId="0" hidden="1">{"via1",#N/A,TRUE,"general";"via2",#N/A,TRUE,"general";"via3",#N/A,TRUE,"general"}</definedName>
    <definedName name="SDFEO" hidden="1">{"via1",#N/A,TRUE,"general";"via2",#N/A,TRUE,"general";"via3",#N/A,TRUE,"general"}</definedName>
    <definedName name="sdfg" localSheetId="0" hidden="1">{"TAB1",#N/A,TRUE,"GENERAL";"TAB2",#N/A,TRUE,"GENERAL";"TAB3",#N/A,TRUE,"GENERAL";"TAB4",#N/A,TRUE,"GENERAL";"TAB5",#N/A,TRUE,"GENERAL"}</definedName>
    <definedName name="sdfg" hidden="1">{"TAB1",#N/A,TRUE,"GENERAL";"TAB2",#N/A,TRUE,"GENERAL";"TAB3",#N/A,TRUE,"GENERAL";"TAB4",#N/A,TRUE,"GENERAL";"TAB5",#N/A,TRUE,"GENERAL"}</definedName>
    <definedName name="sdfgdsfk" localSheetId="0" hidden="1">{"via1",#N/A,TRUE,"general";"via2",#N/A,TRUE,"general";"via3",#N/A,TRUE,"general"}</definedName>
    <definedName name="sdfgdsfk" hidden="1">{"via1",#N/A,TRUE,"general";"via2",#N/A,TRUE,"general";"via3",#N/A,TRUE,"general"}</definedName>
    <definedName name="sdfgsg" localSheetId="0" hidden="1">{"via1",#N/A,TRUE,"general";"via2",#N/A,TRUE,"general";"via3",#N/A,TRUE,"general"}</definedName>
    <definedName name="sdfgsg" hidden="1">{"via1",#N/A,TRUE,"general";"via2",#N/A,TRUE,"general";"via3",#N/A,TRUE,"general"}</definedName>
    <definedName name="SDFLJK" localSheetId="0" hidden="1">{"TAB1",#N/A,TRUE,"GENERAL";"TAB2",#N/A,TRUE,"GENERAL";"TAB3",#N/A,TRUE,"GENERAL";"TAB4",#N/A,TRUE,"GENERAL";"TAB5",#N/A,TRUE,"GENERAL"}</definedName>
    <definedName name="SDFLJK" hidden="1">{"TAB1",#N/A,TRUE,"GENERAL";"TAB2",#N/A,TRUE,"GENERAL";"TAB3",#N/A,TRUE,"GENERAL";"TAB4",#N/A,TRUE,"GENERAL";"TAB5",#N/A,TRUE,"GENERAL"}</definedName>
    <definedName name="sdfsd4" localSheetId="0" hidden="1">{"via1",#N/A,TRUE,"general";"via2",#N/A,TRUE,"general";"via3",#N/A,TRUE,"general"}</definedName>
    <definedName name="sdfsd4" hidden="1">{"via1",#N/A,TRUE,"general";"via2",#N/A,TRUE,"general";"via3",#N/A,TRUE,"general"}</definedName>
    <definedName name="SDFSDF" localSheetId="0" hidden="1">{"TAB1",#N/A,TRUE,"GENERAL";"TAB2",#N/A,TRUE,"GENERAL";"TAB3",#N/A,TRUE,"GENERAL";"TAB4",#N/A,TRUE,"GENERAL";"TAB5",#N/A,TRUE,"GENERAL"}</definedName>
    <definedName name="SDFSDF" hidden="1">{"TAB1",#N/A,TRUE,"GENERAL";"TAB2",#N/A,TRUE,"GENERAL";"TAB3",#N/A,TRUE,"GENERAL";"TAB4",#N/A,TRUE,"GENERAL";"TAB5",#N/A,TRUE,"GENERAL"}</definedName>
    <definedName name="sdfsdfb" localSheetId="0" hidden="1">{"via1",#N/A,TRUE,"general";"via2",#N/A,TRUE,"general";"via3",#N/A,TRUE,"general"}</definedName>
    <definedName name="sdfsdfb" hidden="1">{"via1",#N/A,TRUE,"general";"via2",#N/A,TRUE,"general";"via3",#N/A,TRUE,"general"}</definedName>
    <definedName name="SDFSF" localSheetId="0" hidden="1">{"TAB1",#N/A,TRUE,"GENERAL";"TAB2",#N/A,TRUE,"GENERAL";"TAB3",#N/A,TRUE,"GENERAL";"TAB4",#N/A,TRUE,"GENERAL";"TAB5",#N/A,TRUE,"GENERAL"}</definedName>
    <definedName name="SDFSF" hidden="1">{"TAB1",#N/A,TRUE,"GENERAL";"TAB2",#N/A,TRUE,"GENERAL";"TAB3",#N/A,TRUE,"GENERAL";"TAB4",#N/A,TRUE,"GENERAL";"TAB5",#N/A,TRUE,"GENERAL"}</definedName>
    <definedName name="sdfsv" localSheetId="0" hidden="1">{"TAB1",#N/A,TRUE,"GENERAL";"TAB2",#N/A,TRUE,"GENERAL";"TAB3",#N/A,TRUE,"GENERAL";"TAB4",#N/A,TRUE,"GENERAL";"TAB5",#N/A,TRUE,"GENERAL"}</definedName>
    <definedName name="sdfsv" hidden="1">{"TAB1",#N/A,TRUE,"GENERAL";"TAB2",#N/A,TRUE,"GENERAL";"TAB3",#N/A,TRUE,"GENERAL";"TAB4",#N/A,TRUE,"GENERAL";"TAB5",#N/A,TRUE,"GENERAL"}</definedName>
    <definedName name="sdgfd" localSheetId="0" hidden="1">{"TAB1",#N/A,TRUE,"GENERAL";"TAB2",#N/A,TRUE,"GENERAL";"TAB3",#N/A,TRUE,"GENERAL";"TAB4",#N/A,TRUE,"GENERAL";"TAB5",#N/A,TRUE,"GENERAL"}</definedName>
    <definedName name="sdgfd" hidden="1">{"TAB1",#N/A,TRUE,"GENERAL";"TAB2",#N/A,TRUE,"GENERAL";"TAB3",#N/A,TRUE,"GENERAL";"TAB4",#N/A,TRUE,"GENERAL";"TAB5",#N/A,TRUE,"GENERAL"}</definedName>
    <definedName name="sdgfgp" localSheetId="0" hidden="1">{"via1",#N/A,TRUE,"general";"via2",#N/A,TRUE,"general";"via3",#N/A,TRUE,"general"}</definedName>
    <definedName name="sdgfgp" hidden="1">{"via1",#N/A,TRUE,"general";"via2",#N/A,TRUE,"general";"via3",#N/A,TRUE,"general"}</definedName>
    <definedName name="sdgfiu" localSheetId="0" hidden="1">{"via1",#N/A,TRUE,"general";"via2",#N/A,TRUE,"general";"via3",#N/A,TRUE,"general"}</definedName>
    <definedName name="sdgfiu" hidden="1">{"via1",#N/A,TRUE,"general";"via2",#N/A,TRUE,"general";"via3",#N/A,TRUE,"general"}</definedName>
    <definedName name="sdgsd" localSheetId="0" hidden="1">{"TAB1",#N/A,TRUE,"GENERAL";"TAB2",#N/A,TRUE,"GENERAL";"TAB3",#N/A,TRUE,"GENERAL";"TAB4",#N/A,TRUE,"GENERAL";"TAB5",#N/A,TRUE,"GENERAL"}</definedName>
    <definedName name="sdgsd" hidden="1">{"TAB1",#N/A,TRUE,"GENERAL";"TAB2",#N/A,TRUE,"GENERAL";"TAB3",#N/A,TRUE,"GENERAL";"TAB4",#N/A,TRUE,"GENERAL";"TAB5",#N/A,TRUE,"GENERAL"}</definedName>
    <definedName name="sdgsg" localSheetId="0" hidden="1">{"via1",#N/A,TRUE,"general";"via2",#N/A,TRUE,"general";"via3",#N/A,TRUE,"general"}</definedName>
    <definedName name="sdgsg" hidden="1">{"via1",#N/A,TRUE,"general";"via2",#N/A,TRUE,"general";"via3",#N/A,TRUE,"general"}</definedName>
    <definedName name="SDIKOM" localSheetId="0" hidden="1">{"TAB1",#N/A,TRUE,"GENERAL";"TAB2",#N/A,TRUE,"GENERAL";"TAB3",#N/A,TRUE,"GENERAL";"TAB4",#N/A,TRUE,"GENERAL";"TAB5",#N/A,TRUE,"GENERAL"}</definedName>
    <definedName name="SDIKOM" hidden="1">{"TAB1",#N/A,TRUE,"GENERAL";"TAB2",#N/A,TRUE,"GENERAL";"TAB3",#N/A,TRUE,"GENERAL";"TAB4",#N/A,TRUE,"GENERAL";"TAB5",#N/A,TRUE,"GENERAL"}</definedName>
    <definedName name="sdsdfh" localSheetId="0" hidden="1">{"via1",#N/A,TRUE,"general";"via2",#N/A,TRUE,"general";"via3",#N/A,TRUE,"general"}</definedName>
    <definedName name="sdsdfh" hidden="1">{"via1",#N/A,TRUE,"general";"via2",#N/A,TRUE,"general";"via3",#N/A,TRUE,"general"}</definedName>
    <definedName name="setrj" localSheetId="0" hidden="1">{"via1",#N/A,TRUE,"general";"via2",#N/A,TRUE,"general";"via3",#N/A,TRUE,"general"}</definedName>
    <definedName name="setrj" hidden="1">{"via1",#N/A,TRUE,"general";"via2",#N/A,TRUE,"general";"via3",#N/A,TRUE,"general"}</definedName>
    <definedName name="sett" localSheetId="0" hidden="1">{"via1",#N/A,TRUE,"general";"via2",#N/A,TRUE,"general";"via3",#N/A,TRUE,"general"}</definedName>
    <definedName name="sett" hidden="1">{"via1",#N/A,TRUE,"general";"via2",#N/A,TRUE,"general";"via3",#N/A,TRUE,"general"}</definedName>
    <definedName name="sfasf" localSheetId="0" hidden="1">{"TAB1",#N/A,TRUE,"GENERAL";"TAB2",#N/A,TRUE,"GENERAL";"TAB3",#N/A,TRUE,"GENERAL";"TAB4",#N/A,TRUE,"GENERAL";"TAB5",#N/A,TRUE,"GENERAL"}</definedName>
    <definedName name="sfasf" hidden="1">{"TAB1",#N/A,TRUE,"GENERAL";"TAB2",#N/A,TRUE,"GENERAL";"TAB3",#N/A,TRUE,"GENERAL";"TAB4",#N/A,TRUE,"GENERAL";"TAB5",#N/A,TRUE,"GENERAL"}</definedName>
    <definedName name="SFHSGFH" localSheetId="0" hidden="1">{"TAB1",#N/A,TRUE,"GENERAL";"TAB2",#N/A,TRUE,"GENERAL";"TAB3",#N/A,TRUE,"GENERAL";"TAB4",#N/A,TRUE,"GENERAL";"TAB5",#N/A,TRUE,"GENERAL"}</definedName>
    <definedName name="SFHSGFH" hidden="1">{"TAB1",#N/A,TRUE,"GENERAL";"TAB2",#N/A,TRUE,"GENERAL";"TAB3",#N/A,TRUE,"GENERAL";"TAB4",#N/A,TRUE,"GENERAL";"TAB5",#N/A,TRUE,"GENERAL"}</definedName>
    <definedName name="sfsd" localSheetId="0" hidden="1">{"via1",#N/A,TRUE,"general";"via2",#N/A,TRUE,"general";"via3",#N/A,TRUE,"general"}</definedName>
    <definedName name="sfsd" hidden="1">{"via1",#N/A,TRUE,"general";"via2",#N/A,TRUE,"general";"via3",#N/A,TRUE,"general"}</definedName>
    <definedName name="sfsdf" localSheetId="0" hidden="1">{"TAB1",#N/A,TRUE,"GENERAL";"TAB2",#N/A,TRUE,"GENERAL";"TAB3",#N/A,TRUE,"GENERAL";"TAB4",#N/A,TRUE,"GENERAL";"TAB5",#N/A,TRUE,"GENERAL"}</definedName>
    <definedName name="sfsdf" hidden="1">{"TAB1",#N/A,TRUE,"GENERAL";"TAB2",#N/A,TRUE,"GENERAL";"TAB3",#N/A,TRUE,"GENERAL";"TAB4",#N/A,TRUE,"GENERAL";"TAB5",#N/A,TRUE,"GENERAL"}</definedName>
    <definedName name="sfsdferg" localSheetId="0" hidden="1">{"TAB1",#N/A,TRUE,"GENERAL";"TAB2",#N/A,TRUE,"GENERAL";"TAB3",#N/A,TRUE,"GENERAL";"TAB4",#N/A,TRUE,"GENERAL";"TAB5",#N/A,TRUE,"GENERAL"}</definedName>
    <definedName name="sfsdferg" hidden="1">{"TAB1",#N/A,TRUE,"GENERAL";"TAB2",#N/A,TRUE,"GENERAL";"TAB3",#N/A,TRUE,"GENERAL";"TAB4",#N/A,TRUE,"GENERAL";"TAB5",#N/A,TRUE,"GENERAL"}</definedName>
    <definedName name="sfsdfs" localSheetId="0" hidden="1">{"TAB1",#N/A,TRUE,"GENERAL";"TAB2",#N/A,TRUE,"GENERAL";"TAB3",#N/A,TRUE,"GENERAL";"TAB4",#N/A,TRUE,"GENERAL";"TAB5",#N/A,TRUE,"GENERAL"}</definedName>
    <definedName name="sfsdfs" hidden="1">{"TAB1",#N/A,TRUE,"GENERAL";"TAB2",#N/A,TRUE,"GENERAL";"TAB3",#N/A,TRUE,"GENERAL";"TAB4",#N/A,TRUE,"GENERAL";"TAB5",#N/A,TRUE,"GENERAL"}</definedName>
    <definedName name="srwrwr" localSheetId="0" hidden="1">{"TAB1",#N/A,TRUE,"GENERAL";"TAB2",#N/A,TRUE,"GENERAL";"TAB3",#N/A,TRUE,"GENERAL";"TAB4",#N/A,TRUE,"GENERAL";"TAB5",#N/A,TRUE,"GENERAL"}</definedName>
    <definedName name="srwrwr" hidden="1">{"TAB1",#N/A,TRUE,"GENERAL";"TAB2",#N/A,TRUE,"GENERAL";"TAB3",#N/A,TRUE,"GENERAL";"TAB4",#N/A,TRUE,"GENERAL";"TAB5",#N/A,TRUE,"GENERAL"}</definedName>
    <definedName name="sssss" localSheetId="0" hidden="1">{"TAB1",#N/A,TRUE,"GENERAL";"TAB2",#N/A,TRUE,"GENERAL";"TAB3",#N/A,TRUE,"GENERAL";"TAB4",#N/A,TRUE,"GENERAL";"TAB5",#N/A,TRUE,"GENERAL"}</definedName>
    <definedName name="sssss" hidden="1">{"TAB1",#N/A,TRUE,"GENERAL";"TAB2",#N/A,TRUE,"GENERAL";"TAB3",#N/A,TRUE,"GENERAL";"TAB4",#N/A,TRUE,"GENERAL";"TAB5",#N/A,TRUE,"GENERAL"}</definedName>
    <definedName name="sssss7" localSheetId="0" hidden="1">{"via1",#N/A,TRUE,"general";"via2",#N/A,TRUE,"general";"via3",#N/A,TRUE,"general"}</definedName>
    <definedName name="sssss7" hidden="1">{"via1",#N/A,TRUE,"general";"via2",#N/A,TRUE,"general";"via3",#N/A,TRUE,"general"}</definedName>
    <definedName name="sssssa" localSheetId="0" hidden="1">{"TAB1",#N/A,TRUE,"GENERAL";"TAB2",#N/A,TRUE,"GENERAL";"TAB3",#N/A,TRUE,"GENERAL";"TAB4",#N/A,TRUE,"GENERAL";"TAB5",#N/A,TRUE,"GENERAL"}</definedName>
    <definedName name="sssssa" hidden="1">{"TAB1",#N/A,TRUE,"GENERAL";"TAB2",#N/A,TRUE,"GENERAL";"TAB3",#N/A,TRUE,"GENERAL";"TAB4",#N/A,TRUE,"GENERAL";"TAB5",#N/A,TRUE,"GENERAL"}</definedName>
    <definedName name="sssssy" localSheetId="0" hidden="1">{"via1",#N/A,TRUE,"general";"via2",#N/A,TRUE,"general";"via3",#N/A,TRUE,"general"}</definedName>
    <definedName name="sssssy" hidden="1">{"via1",#N/A,TRUE,"general";"via2",#N/A,TRUE,"general";"via3",#N/A,TRUE,"general"}</definedName>
    <definedName name="stt" localSheetId="0" hidden="1">{"via1",#N/A,TRUE,"general";"via2",#N/A,TRUE,"general";"via3",#N/A,TRUE,"general"}</definedName>
    <definedName name="stt" hidden="1">{"via1",#N/A,TRUE,"general";"via2",#N/A,TRUE,"general";"via3",#N/A,TRUE,"general"}</definedName>
    <definedName name="swsw" localSheetId="0" hidden="1">{"via1",#N/A,TRUE,"general";"via2",#N/A,TRUE,"general";"via3",#N/A,TRUE,"general"}</definedName>
    <definedName name="swsw" hidden="1">{"via1",#N/A,TRUE,"general";"via2",#N/A,TRUE,"general";"via3",#N/A,TRUE,"general"}</definedName>
    <definedName name="swsw3" localSheetId="0" hidden="1">{"TAB1",#N/A,TRUE,"GENERAL";"TAB2",#N/A,TRUE,"GENERAL";"TAB3",#N/A,TRUE,"GENERAL";"TAB4",#N/A,TRUE,"GENERAL";"TAB5",#N/A,TRUE,"GENERAL"}</definedName>
    <definedName name="swsw3" hidden="1">{"TAB1",#N/A,TRUE,"GENERAL";"TAB2",#N/A,TRUE,"GENERAL";"TAB3",#N/A,TRUE,"GENERAL";"TAB4",#N/A,TRUE,"GENERAL";"TAB5",#N/A,TRUE,"GENERAL"}</definedName>
    <definedName name="t5t5" localSheetId="0" hidden="1">{"TAB1",#N/A,TRUE,"GENERAL";"TAB2",#N/A,TRUE,"GENERAL";"TAB3",#N/A,TRUE,"GENERAL";"TAB4",#N/A,TRUE,"GENERAL";"TAB5",#N/A,TRUE,"GENERAL"}</definedName>
    <definedName name="t5t5" hidden="1">{"TAB1",#N/A,TRUE,"GENERAL";"TAB2",#N/A,TRUE,"GENERAL";"TAB3",#N/A,TRUE,"GENERAL";"TAB4",#N/A,TRUE,"GENERAL";"TAB5",#N/A,TRUE,"GENERAL"}</definedName>
    <definedName name="TARIFAS">[3]TARIFAS!$A$1:$F$52</definedName>
    <definedName name="tdy" localSheetId="0" hidden="1">{"TAB1",#N/A,TRUE,"GENERAL";"TAB2",#N/A,TRUE,"GENERAL";"TAB3",#N/A,TRUE,"GENERAL";"TAB4",#N/A,TRUE,"GENERAL";"TAB5",#N/A,TRUE,"GENERAL"}</definedName>
    <definedName name="tdy" hidden="1">{"TAB1",#N/A,TRUE,"GENERAL";"TAB2",#N/A,TRUE,"GENERAL";"TAB3",#N/A,TRUE,"GENERAL";"TAB4",#N/A,TRUE,"GENERAL";"TAB5",#N/A,TRUE,"GENERAL"}</definedName>
    <definedName name="tewst" localSheetId="0" hidden="1">{"TAB1",#N/A,TRUE,"GENERAL";"TAB2",#N/A,TRUE,"GENERAL";"TAB3",#N/A,TRUE,"GENERAL";"TAB4",#N/A,TRUE,"GENERAL";"TAB5",#N/A,TRUE,"GENERAL"}</definedName>
    <definedName name="tewst" hidden="1">{"TAB1",#N/A,TRUE,"GENERAL";"TAB2",#N/A,TRUE,"GENERAL";"TAB3",#N/A,TRUE,"GENERAL";"TAB4",#N/A,TRUE,"GENERAL";"TAB5",#N/A,TRUE,"GENERAL"}</definedName>
    <definedName name="teytrh" localSheetId="0" hidden="1">{"via1",#N/A,TRUE,"general";"via2",#N/A,TRUE,"general";"via3",#N/A,TRUE,"general"}</definedName>
    <definedName name="teytrh" hidden="1">{"via1",#N/A,TRUE,"general";"via2",#N/A,TRUE,"general";"via3",#N/A,TRUE,"general"}</definedName>
    <definedName name="thdh" localSheetId="0" hidden="1">{"TAB1",#N/A,TRUE,"GENERAL";"TAB2",#N/A,TRUE,"GENERAL";"TAB3",#N/A,TRUE,"GENERAL";"TAB4",#N/A,TRUE,"GENERAL";"TAB5",#N/A,TRUE,"GENERAL"}</definedName>
    <definedName name="thdh" hidden="1">{"TAB1",#N/A,TRUE,"GENERAL";"TAB2",#N/A,TRUE,"GENERAL";"TAB3",#N/A,TRUE,"GENERAL";"TAB4",#N/A,TRUE,"GENERAL";"TAB5",#N/A,TRUE,"GENERAL"}</definedName>
    <definedName name="thtj" localSheetId="0" hidden="1">{"via1",#N/A,TRUE,"general";"via2",#N/A,TRUE,"general";"via3",#N/A,TRUE,"general"}</definedName>
    <definedName name="thtj" hidden="1">{"via1",#N/A,TRUE,"general";"via2",#N/A,TRUE,"general";"via3",#N/A,TRUE,"general"}</definedName>
    <definedName name="_xlnm.Print_Titles" localSheetId="2">Acta!$1:$20</definedName>
    <definedName name="tortas" localSheetId="0" hidden="1">{"TAB1",#N/A,TRUE,"GENERAL";"TAB2",#N/A,TRUE,"GENERAL";"TAB3",#N/A,TRUE,"GENERAL";"TAB4",#N/A,TRUE,"GENERAL";"TAB5",#N/A,TRUE,"GENERAL"}</definedName>
    <definedName name="tortas" hidden="1">{"TAB1",#N/A,TRUE,"GENERAL";"TAB2",#N/A,TRUE,"GENERAL";"TAB3",#N/A,TRUE,"GENERAL";"TAB4",#N/A,TRUE,"GENERAL";"TAB5",#N/A,TRUE,"GENERAL"}</definedName>
    <definedName name="tortas2" localSheetId="0" hidden="1">{"via1",#N/A,TRUE,"general";"via2",#N/A,TRUE,"general";"via3",#N/A,TRUE,"general"}</definedName>
    <definedName name="tortas2" hidden="1">{"via1",#N/A,TRUE,"general";"via2",#N/A,TRUE,"general";"via3",#N/A,TRUE,"general"}</definedName>
    <definedName name="tr" localSheetId="0" hidden="1">{"TAB1",#N/A,TRUE,"GENERAL";"TAB2",#N/A,TRUE,"GENERAL";"TAB3",#N/A,TRUE,"GENERAL";"TAB4",#N/A,TRUE,"GENERAL";"TAB5",#N/A,TRUE,"GENERAL"}</definedName>
    <definedName name="tr" hidden="1">{"TAB1",#N/A,TRUE,"GENERAL";"TAB2",#N/A,TRUE,"GENERAL";"TAB3",#N/A,TRUE,"GENERAL";"TAB4",#N/A,TRUE,"GENERAL";"TAB5",#N/A,TRUE,"GENERAL"}</definedName>
    <definedName name="trest" localSheetId="0" hidden="1">{"TAB1",#N/A,TRUE,"GENERAL";"TAB2",#N/A,TRUE,"GENERAL";"TAB3",#N/A,TRUE,"GENERAL";"TAB4",#N/A,TRUE,"GENERAL";"TAB5",#N/A,TRUE,"GENERAL"}</definedName>
    <definedName name="trest" hidden="1">{"TAB1",#N/A,TRUE,"GENERAL";"TAB2",#N/A,TRUE,"GENERAL";"TAB3",#N/A,TRUE,"GENERAL";"TAB4",#N/A,TRUE,"GENERAL";"TAB5",#N/A,TRUE,"GENERAL"}</definedName>
    <definedName name="tret" localSheetId="0" hidden="1">{"TAB1",#N/A,TRUE,"GENERAL";"TAB2",#N/A,TRUE,"GENERAL";"TAB3",#N/A,TRUE,"GENERAL";"TAB4",#N/A,TRUE,"GENERAL";"TAB5",#N/A,TRUE,"GENERAL"}</definedName>
    <definedName name="tret" hidden="1">{"TAB1",#N/A,TRUE,"GENERAL";"TAB2",#N/A,TRUE,"GENERAL";"TAB3",#N/A,TRUE,"GENERAL";"TAB4",#N/A,TRUE,"GENERAL";"TAB5",#N/A,TRUE,"GENERAL"}</definedName>
    <definedName name="trh" localSheetId="0" hidden="1">{"via1",#N/A,TRUE,"general";"via2",#N/A,TRUE,"general";"via3",#N/A,TRUE,"general"}</definedName>
    <definedName name="trh" hidden="1">{"via1",#N/A,TRUE,"general";"via2",#N/A,TRUE,"general";"via3",#N/A,TRUE,"general"}</definedName>
    <definedName name="trhfh" localSheetId="0" hidden="1">{"via1",#N/A,TRUE,"general";"via2",#N/A,TRUE,"general";"via3",#N/A,TRUE,"general"}</definedName>
    <definedName name="trhfh" hidden="1">{"via1",#N/A,TRUE,"general";"via2",#N/A,TRUE,"general";"via3",#N/A,TRUE,"general"}</definedName>
    <definedName name="trjfgjh" localSheetId="0" hidden="1">{"via1",#N/A,TRUE,"general";"via2",#N/A,TRUE,"general";"via3",#N/A,TRUE,"general"}</definedName>
    <definedName name="trjfgjh" hidden="1">{"via1",#N/A,TRUE,"general";"via2",#N/A,TRUE,"general";"via3",#N/A,TRUE,"general"}</definedName>
    <definedName name="tru" localSheetId="0" hidden="1">{"via1",#N/A,TRUE,"general";"via2",#N/A,TRUE,"general";"via3",#N/A,TRUE,"general"}</definedName>
    <definedName name="tru" hidden="1">{"via1",#N/A,TRUE,"general";"via2",#N/A,TRUE,"general";"via3",#N/A,TRUE,"general"}</definedName>
    <definedName name="truds" localSheetId="0" hidden="1">{"via1",#N/A,TRUE,"general";"via2",#N/A,TRUE,"general";"via3",#N/A,TRUE,"general"}</definedName>
    <definedName name="truds" hidden="1">{"via1",#N/A,TRUE,"general";"via2",#N/A,TRUE,"general";"via3",#N/A,TRUE,"general"}</definedName>
    <definedName name="trutu" localSheetId="0" hidden="1">{"via1",#N/A,TRUE,"general";"via2",#N/A,TRUE,"general";"via3",#N/A,TRUE,"general"}</definedName>
    <definedName name="trutu" hidden="1">{"via1",#N/A,TRUE,"general";"via2",#N/A,TRUE,"general";"via3",#N/A,TRUE,"general"}</definedName>
    <definedName name="trydfg" localSheetId="0" hidden="1">{"via1",#N/A,TRUE,"general";"via2",#N/A,TRUE,"general";"via3",#N/A,TRUE,"general"}</definedName>
    <definedName name="trydfg" hidden="1">{"via1",#N/A,TRUE,"general";"via2",#N/A,TRUE,"general";"via3",#N/A,TRUE,"general"}</definedName>
    <definedName name="trydtrygf" localSheetId="0" hidden="1">{"via1",#N/A,TRUE,"general";"via2",#N/A,TRUE,"general";"via3",#N/A,TRUE,"general"}</definedName>
    <definedName name="trydtrygf" hidden="1">{"via1",#N/A,TRUE,"general";"via2",#N/A,TRUE,"general";"via3",#N/A,TRUE,"general"}</definedName>
    <definedName name="tryery" localSheetId="0" hidden="1">{"TAB1",#N/A,TRUE,"GENERAL";"TAB2",#N/A,TRUE,"GENERAL";"TAB3",#N/A,TRUE,"GENERAL";"TAB4",#N/A,TRUE,"GENERAL";"TAB5",#N/A,TRUE,"GENERAL"}</definedName>
    <definedName name="tryery" hidden="1">{"TAB1",#N/A,TRUE,"GENERAL";"TAB2",#N/A,TRUE,"GENERAL";"TAB3",#N/A,TRUE,"GENERAL";"TAB4",#N/A,TRUE,"GENERAL";"TAB5",#N/A,TRUE,"GENERAL"}</definedName>
    <definedName name="tryi6" localSheetId="0" hidden="1">{"TAB1",#N/A,TRUE,"GENERAL";"TAB2",#N/A,TRUE,"GENERAL";"TAB3",#N/A,TRUE,"GENERAL";"TAB4",#N/A,TRUE,"GENERAL";"TAB5",#N/A,TRUE,"GENERAL"}</definedName>
    <definedName name="tryi6" hidden="1">{"TAB1",#N/A,TRUE,"GENERAL";"TAB2",#N/A,TRUE,"GENERAL";"TAB3",#N/A,TRUE,"GENERAL";"TAB4",#N/A,TRUE,"GENERAL";"TAB5",#N/A,TRUE,"GENERAL"}</definedName>
    <definedName name="tryrth" localSheetId="0" hidden="1">{"via1",#N/A,TRUE,"general";"via2",#N/A,TRUE,"general";"via3",#N/A,TRUE,"general"}</definedName>
    <definedName name="tryrth" hidden="1">{"via1",#N/A,TRUE,"general";"via2",#N/A,TRUE,"general";"via3",#N/A,TRUE,"general"}</definedName>
    <definedName name="tsert" localSheetId="0" hidden="1">{"TAB1",#N/A,TRUE,"GENERAL";"TAB2",#N/A,TRUE,"GENERAL";"TAB3",#N/A,TRUE,"GENERAL";"TAB4",#N/A,TRUE,"GENERAL";"TAB5",#N/A,TRUE,"GENERAL"}</definedName>
    <definedName name="tsert" hidden="1">{"TAB1",#N/A,TRUE,"GENERAL";"TAB2",#N/A,TRUE,"GENERAL";"TAB3",#N/A,TRUE,"GENERAL";"TAB4",#N/A,TRUE,"GENERAL";"TAB5",#N/A,TRUE,"GENERAL"}</definedName>
    <definedName name="TTR" localSheetId="0" hidden="1">{"via1",#N/A,TRUE,"general";"via2",#N/A,TRUE,"general";"via3",#N/A,TRUE,"general"}</definedName>
    <definedName name="TTR" hidden="1">{"via1",#N/A,TRUE,"general";"via2",#N/A,TRUE,"general";"via3",#N/A,TRUE,"general"}</definedName>
    <definedName name="ttrff" localSheetId="0" hidden="1">{"via1",#N/A,TRUE,"general";"via2",#N/A,TRUE,"general";"via3",#N/A,TRUE,"general"}</definedName>
    <definedName name="ttrff" hidden="1">{"via1",#N/A,TRUE,"general";"via2",#N/A,TRUE,"general";"via3",#N/A,TRUE,"general"}</definedName>
    <definedName name="ttt" localSheetId="0" hidden="1">{"TAB1",#N/A,TRUE,"GENERAL";"TAB2",#N/A,TRUE,"GENERAL";"TAB3",#N/A,TRUE,"GENERAL";"TAB4",#N/A,TRUE,"GENERAL";"TAB5",#N/A,TRUE,"GENERAL"}</definedName>
    <definedName name="ttt" hidden="1">{"TAB1",#N/A,TRUE,"GENERAL";"TAB2",#N/A,TRUE,"GENERAL";"TAB3",#N/A,TRUE,"GENERAL";"TAB4",#N/A,TRUE,"GENERAL";"TAB5",#N/A,TRUE,"GENERAL"}</definedName>
    <definedName name="tttt7" localSheetId="0" hidden="1">{"via1",#N/A,TRUE,"general";"via2",#N/A,TRUE,"general";"via3",#N/A,TRUE,"general"}</definedName>
    <definedName name="tttt7" hidden="1">{"via1",#N/A,TRUE,"general";"via2",#N/A,TRUE,"general";"via3",#N/A,TRUE,"general"}</definedName>
    <definedName name="tttthy" localSheetId="0" hidden="1">{"TAB1",#N/A,TRUE,"GENERAL";"TAB2",#N/A,TRUE,"GENERAL";"TAB3",#N/A,TRUE,"GENERAL";"TAB4",#N/A,TRUE,"GENERAL";"TAB5",#N/A,TRUE,"GENERAL"}</definedName>
    <definedName name="tttthy" hidden="1">{"TAB1",#N/A,TRUE,"GENERAL";"TAB2",#N/A,TRUE,"GENERAL";"TAB3",#N/A,TRUE,"GENERAL";"TAB4",#N/A,TRUE,"GENERAL";"TAB5",#N/A,TRUE,"GENERAL"}</definedName>
    <definedName name="ttttr" localSheetId="0" hidden="1">{"via1",#N/A,TRUE,"general";"via2",#N/A,TRUE,"general";"via3",#N/A,TRUE,"general"}</definedName>
    <definedName name="ttttr" hidden="1">{"via1",#N/A,TRUE,"general";"via2",#N/A,TRUE,"general";"via3",#N/A,TRUE,"general"}</definedName>
    <definedName name="ttttt" localSheetId="0" hidden="1">{"TAB1",#N/A,TRUE,"GENERAL";"TAB2",#N/A,TRUE,"GENERAL";"TAB3",#N/A,TRUE,"GENERAL";"TAB4",#N/A,TRUE,"GENERAL";"TAB5",#N/A,TRUE,"GENERAL"}</definedName>
    <definedName name="ttttt" hidden="1">{"TAB1",#N/A,TRUE,"GENERAL";"TAB2",#N/A,TRUE,"GENERAL";"TAB3",#N/A,TRUE,"GENERAL";"TAB4",#N/A,TRUE,"GENERAL";"TAB5",#N/A,TRUE,"GENERAL"}</definedName>
    <definedName name="tu" localSheetId="0" hidden="1">{"via1",#N/A,TRUE,"general";"via2",#N/A,TRUE,"general";"via3",#N/A,TRUE,"general"}</definedName>
    <definedName name="tu" hidden="1">{"via1",#N/A,TRUE,"general";"via2",#N/A,TRUE,"general";"via3",#N/A,TRUE,"general"}</definedName>
    <definedName name="tur" localSheetId="0" hidden="1">{"TAB1",#N/A,TRUE,"GENERAL";"TAB2",#N/A,TRUE,"GENERAL";"TAB3",#N/A,TRUE,"GENERAL";"TAB4",#N/A,TRUE,"GENERAL";"TAB5",#N/A,TRUE,"GENERAL"}</definedName>
    <definedName name="tur" hidden="1">{"TAB1",#N/A,TRUE,"GENERAL";"TAB2",#N/A,TRUE,"GENERAL";"TAB3",#N/A,TRUE,"GENERAL";"TAB4",#N/A,TRUE,"GENERAL";"TAB5",#N/A,TRUE,"GENERAL"}</definedName>
    <definedName name="turu" localSheetId="0" hidden="1">{"TAB1",#N/A,TRUE,"GENERAL";"TAB2",#N/A,TRUE,"GENERAL";"TAB3",#N/A,TRUE,"GENERAL";"TAB4",#N/A,TRUE,"GENERAL";"TAB5",#N/A,TRUE,"GENERAL"}</definedName>
    <definedName name="turu" hidden="1">{"TAB1",#N/A,TRUE,"GENERAL";"TAB2",#N/A,TRUE,"GENERAL";"TAB3",#N/A,TRUE,"GENERAL";"TAB4",#N/A,TRUE,"GENERAL";"TAB5",#N/A,TRUE,"GENERAL"}</definedName>
    <definedName name="twer" localSheetId="0" hidden="1">{"TAB1",#N/A,TRUE,"GENERAL";"TAB2",#N/A,TRUE,"GENERAL";"TAB3",#N/A,TRUE,"GENERAL";"TAB4",#N/A,TRUE,"GENERAL";"TAB5",#N/A,TRUE,"GENERAL"}</definedName>
    <definedName name="twer" hidden="1">{"TAB1",#N/A,TRUE,"GENERAL";"TAB2",#N/A,TRUE,"GENERAL";"TAB3",#N/A,TRUE,"GENERAL";"TAB4",#N/A,TRUE,"GENERAL";"TAB5",#N/A,TRUE,"GENERAL"}</definedName>
    <definedName name="twet" localSheetId="0" hidden="1">{"TAB1",#N/A,TRUE,"GENERAL";"TAB2",#N/A,TRUE,"GENERAL";"TAB3",#N/A,TRUE,"GENERAL";"TAB4",#N/A,TRUE,"GENERAL";"TAB5",#N/A,TRUE,"GENERAL"}</definedName>
    <definedName name="twet" hidden="1">{"TAB1",#N/A,TRUE,"GENERAL";"TAB2",#N/A,TRUE,"GENERAL";"TAB3",#N/A,TRUE,"GENERAL";"TAB4",#N/A,TRUE,"GENERAL";"TAB5",#N/A,TRUE,"GENERAL"}</definedName>
    <definedName name="tyery" localSheetId="0" hidden="1">{"via1",#N/A,TRUE,"general";"via2",#N/A,TRUE,"general";"via3",#N/A,TRUE,"general"}</definedName>
    <definedName name="tyery" hidden="1">{"via1",#N/A,TRUE,"general";"via2",#N/A,TRUE,"general";"via3",#N/A,TRUE,"general"}</definedName>
    <definedName name="tyj" localSheetId="0" hidden="1">{"TAB1",#N/A,TRUE,"GENERAL";"TAB2",#N/A,TRUE,"GENERAL";"TAB3",#N/A,TRUE,"GENERAL";"TAB4",#N/A,TRUE,"GENERAL";"TAB5",#N/A,TRUE,"GENERAL"}</definedName>
    <definedName name="tyj" hidden="1">{"TAB1",#N/A,TRUE,"GENERAL";"TAB2",#N/A,TRUE,"GENERAL";"TAB3",#N/A,TRUE,"GENERAL";"TAB4",#N/A,TRUE,"GENERAL";"TAB5",#N/A,TRUE,"GENERAL"}</definedName>
    <definedName name="tyjtyj" localSheetId="0" hidden="1">{"TAB1",#N/A,TRUE,"GENERAL";"TAB2",#N/A,TRUE,"GENERAL";"TAB3",#N/A,TRUE,"GENERAL";"TAB4",#N/A,TRUE,"GENERAL";"TAB5",#N/A,TRUE,"GENERAL"}</definedName>
    <definedName name="tyjtyj" hidden="1">{"TAB1",#N/A,TRUE,"GENERAL";"TAB2",#N/A,TRUE,"GENERAL";"TAB3",#N/A,TRUE,"GENERAL";"TAB4",#N/A,TRUE,"GENERAL";"TAB5",#N/A,TRUE,"GENERAL"}</definedName>
    <definedName name="tyjytjuyjuy" localSheetId="0" hidden="1">{"TAB1",#N/A,TRUE,"GENERAL";"TAB2",#N/A,TRUE,"GENERAL";"TAB3",#N/A,TRUE,"GENERAL";"TAB4",#N/A,TRUE,"GENERAL";"TAB5",#N/A,TRUE,"GENERAL"}</definedName>
    <definedName name="tyjytjuyjuy" hidden="1">{"TAB1",#N/A,TRUE,"GENERAL";"TAB2",#N/A,TRUE,"GENERAL";"TAB3",#N/A,TRUE,"GENERAL";"TAB4",#N/A,TRUE,"GENERAL";"TAB5",#N/A,TRUE,"GENERAL"}</definedName>
    <definedName name="tyk" localSheetId="0" hidden="1">{"via1",#N/A,TRUE,"general";"via2",#N/A,TRUE,"general";"via3",#N/A,TRUE,"general"}</definedName>
    <definedName name="tyk" hidden="1">{"via1",#N/A,TRUE,"general";"via2",#N/A,TRUE,"general";"via3",#N/A,TRUE,"general"}</definedName>
    <definedName name="tym" localSheetId="0" hidden="1">{"via1",#N/A,TRUE,"general";"via2",#N/A,TRUE,"general";"via3",#N/A,TRUE,"general"}</definedName>
    <definedName name="tym" hidden="1">{"via1",#N/A,TRUE,"general";"via2",#N/A,TRUE,"general";"via3",#N/A,TRUE,"general"}</definedName>
    <definedName name="tyr" localSheetId="0" hidden="1">{"via1",#N/A,TRUE,"general";"via2",#N/A,TRUE,"general";"via3",#N/A,TRUE,"general"}</definedName>
    <definedName name="tyr" hidden="1">{"via1",#N/A,TRUE,"general";"via2",#N/A,TRUE,"general";"via3",#N/A,TRUE,"general"}</definedName>
    <definedName name="tytgfhgfh" localSheetId="0" hidden="1">{"TAB1",#N/A,TRUE,"GENERAL";"TAB2",#N/A,TRUE,"GENERAL";"TAB3",#N/A,TRUE,"GENERAL";"TAB4",#N/A,TRUE,"GENERAL";"TAB5",#N/A,TRUE,"GENERAL"}</definedName>
    <definedName name="tytgfhgfh" hidden="1">{"TAB1",#N/A,TRUE,"GENERAL";"TAB2",#N/A,TRUE,"GENERAL";"TAB3",#N/A,TRUE,"GENERAL";"TAB4",#N/A,TRUE,"GENERAL";"TAB5",#N/A,TRUE,"GENERAL"}</definedName>
    <definedName name="tyty" localSheetId="0" hidden="1">{"TAB1",#N/A,TRUE,"GENERAL";"TAB2",#N/A,TRUE,"GENERAL";"TAB3",#N/A,TRUE,"GENERAL";"TAB4",#N/A,TRUE,"GENERAL";"TAB5",#N/A,TRUE,"GENERAL"}</definedName>
    <definedName name="tyty" hidden="1">{"TAB1",#N/A,TRUE,"GENERAL";"TAB2",#N/A,TRUE,"GENERAL";"TAB3",#N/A,TRUE,"GENERAL";"TAB4",#N/A,TRUE,"GENERAL";"TAB5",#N/A,TRUE,"GENERAL"}</definedName>
    <definedName name="TYUIYI" localSheetId="0" hidden="1">{"TAB1",#N/A,TRUE,"GENERAL";"TAB2",#N/A,TRUE,"GENERAL";"TAB3",#N/A,TRUE,"GENERAL";"TAB4",#N/A,TRUE,"GENERAL";"TAB5",#N/A,TRUE,"GENERAL"}</definedName>
    <definedName name="TYUIYI" hidden="1">{"TAB1",#N/A,TRUE,"GENERAL";"TAB2",#N/A,TRUE,"GENERAL";"TAB3",#N/A,TRUE,"GENERAL";"TAB4",#N/A,TRUE,"GENERAL";"TAB5",#N/A,TRUE,"GENERAL"}</definedName>
    <definedName name="tyujh" localSheetId="0" hidden="1">{"TAB1",#N/A,TRUE,"GENERAL";"TAB2",#N/A,TRUE,"GENERAL";"TAB3",#N/A,TRUE,"GENERAL";"TAB4",#N/A,TRUE,"GENERAL";"TAB5",#N/A,TRUE,"GENERAL"}</definedName>
    <definedName name="tyujh" hidden="1">{"TAB1",#N/A,TRUE,"GENERAL";"TAB2",#N/A,TRUE,"GENERAL";"TAB3",#N/A,TRUE,"GENERAL";"TAB4",#N/A,TRUE,"GENERAL";"TAB5",#N/A,TRUE,"GENERAL"}</definedName>
    <definedName name="tyuty" localSheetId="0" hidden="1">{"TAB1",#N/A,TRUE,"GENERAL";"TAB2",#N/A,TRUE,"GENERAL";"TAB3",#N/A,TRUE,"GENERAL";"TAB4",#N/A,TRUE,"GENERAL";"TAB5",#N/A,TRUE,"GENERAL"}</definedName>
    <definedName name="tyuty" hidden="1">{"TAB1",#N/A,TRUE,"GENERAL";"TAB2",#N/A,TRUE,"GENERAL";"TAB3",#N/A,TRUE,"GENERAL";"TAB4",#N/A,TRUE,"GENERAL";"TAB5",#N/A,TRUE,"GENERAL"}</definedName>
    <definedName name="tyutyu" localSheetId="0" hidden="1">{"via1",#N/A,TRUE,"general";"via2",#N/A,TRUE,"general";"via3",#N/A,TRUE,"general"}</definedName>
    <definedName name="tyutyu" hidden="1">{"via1",#N/A,TRUE,"general";"via2",#N/A,TRUE,"general";"via3",#N/A,TRUE,"general"}</definedName>
    <definedName name="tyxg" localSheetId="0" hidden="1">{"via1",#N/A,TRUE,"general";"via2",#N/A,TRUE,"general";"via3",#N/A,TRUE,"general"}</definedName>
    <definedName name="tyxg" hidden="1">{"via1",#N/A,TRUE,"general";"via2",#N/A,TRUE,"general";"via3",#N/A,TRUE,"general"}</definedName>
    <definedName name="u3u" localSheetId="0" hidden="1">{"TAB1",#N/A,TRUE,"GENERAL";"TAB2",#N/A,TRUE,"GENERAL";"TAB3",#N/A,TRUE,"GENERAL";"TAB4",#N/A,TRUE,"GENERAL";"TAB5",#N/A,TRUE,"GENERAL"}</definedName>
    <definedName name="u3u" hidden="1">{"TAB1",#N/A,TRUE,"GENERAL";"TAB2",#N/A,TRUE,"GENERAL";"TAB3",#N/A,TRUE,"GENERAL";"TAB4",#N/A,TRUE,"GENERAL";"TAB5",#N/A,TRUE,"GENERAL"}</definedName>
    <definedName name="u7u7" localSheetId="0" hidden="1">{"TAB1",#N/A,TRUE,"GENERAL";"TAB2",#N/A,TRUE,"GENERAL";"TAB3",#N/A,TRUE,"GENERAL";"TAB4",#N/A,TRUE,"GENERAL";"TAB5",#N/A,TRUE,"GENERAL"}</definedName>
    <definedName name="u7u7" hidden="1">{"TAB1",#N/A,TRUE,"GENERAL";"TAB2",#N/A,TRUE,"GENERAL";"TAB3",#N/A,TRUE,"GENERAL";"TAB4",#N/A,TRUE,"GENERAL";"TAB5",#N/A,TRUE,"GENERAL"}</definedName>
    <definedName name="UI" localSheetId="0" hidden="1">{"via1",#N/A,TRUE,"general";"via2",#N/A,TRUE,"general";"via3",#N/A,TRUE,"general"}</definedName>
    <definedName name="UI" hidden="1">{"via1",#N/A,TRUE,"general";"via2",#N/A,TRUE,"general";"via3",#N/A,TRUE,"general"}</definedName>
    <definedName name="uijhj" localSheetId="0" hidden="1">{"via1",#N/A,TRUE,"general";"via2",#N/A,TRUE,"general";"via3",#N/A,TRUE,"general"}</definedName>
    <definedName name="uijhj" hidden="1">{"via1",#N/A,TRUE,"general";"via2",#N/A,TRUE,"general";"via3",#N/A,TRUE,"general"}</definedName>
    <definedName name="uio" localSheetId="0" hidden="1">{"TAB1",#N/A,TRUE,"GENERAL";"TAB2",#N/A,TRUE,"GENERAL";"TAB3",#N/A,TRUE,"GENERAL";"TAB4",#N/A,TRUE,"GENERAL";"TAB5",#N/A,TRUE,"GENERAL"}</definedName>
    <definedName name="uio" hidden="1">{"TAB1",#N/A,TRUE,"GENERAL";"TAB2",#N/A,TRUE,"GENERAL";"TAB3",#N/A,TRUE,"GENERAL";"TAB4",#N/A,TRUE,"GENERAL";"TAB5",#N/A,TRUE,"GENERAL"}</definedName>
    <definedName name="uiou" localSheetId="0" hidden="1">{"TAB1",#N/A,TRUE,"GENERAL";"TAB2",#N/A,TRUE,"GENERAL";"TAB3",#N/A,TRUE,"GENERAL";"TAB4",#N/A,TRUE,"GENERAL";"TAB5",#N/A,TRUE,"GENERAL"}</definedName>
    <definedName name="uiou" hidden="1">{"TAB1",#N/A,TRUE,"GENERAL";"TAB2",#N/A,TRUE,"GENERAL";"TAB3",#N/A,TRUE,"GENERAL";"TAB4",#N/A,TRUE,"GENERAL";"TAB5",#N/A,TRUE,"GENERAL"}</definedName>
    <definedName name="uir" localSheetId="0" hidden="1">{"via1",#N/A,TRUE,"general";"via2",#N/A,TRUE,"general";"via3",#N/A,TRUE,"general"}</definedName>
    <definedName name="uir" hidden="1">{"via1",#N/A,TRUE,"general";"via2",#N/A,TRUE,"general";"via3",#N/A,TRUE,"general"}</definedName>
    <definedName name="uituii" localSheetId="0" hidden="1">{"TAB1",#N/A,TRUE,"GENERAL";"TAB2",#N/A,TRUE,"GENERAL";"TAB3",#N/A,TRUE,"GENERAL";"TAB4",#N/A,TRUE,"GENERAL";"TAB5",#N/A,TRUE,"GENERAL"}</definedName>
    <definedName name="uituii" hidden="1">{"TAB1",#N/A,TRUE,"GENERAL";"TAB2",#N/A,TRUE,"GENERAL";"TAB3",#N/A,TRUE,"GENERAL";"TAB4",#N/A,TRUE,"GENERAL";"TAB5",#N/A,TRUE,"GENERAL"}</definedName>
    <definedName name="uityjj" localSheetId="0" hidden="1">{"via1",#N/A,TRUE,"general";"via2",#N/A,TRUE,"general";"via3",#N/A,TRUE,"general"}</definedName>
    <definedName name="uityjj" hidden="1">{"via1",#N/A,TRUE,"general";"via2",#N/A,TRUE,"general";"via3",#N/A,TRUE,"general"}</definedName>
    <definedName name="uiufgj" localSheetId="0" hidden="1">{"TAB1",#N/A,TRUE,"GENERAL";"TAB2",#N/A,TRUE,"GENERAL";"TAB3",#N/A,TRUE,"GENERAL";"TAB4",#N/A,TRUE,"GENERAL";"TAB5",#N/A,TRUE,"GENERAL"}</definedName>
    <definedName name="uiufgj" hidden="1">{"TAB1",#N/A,TRUE,"GENERAL";"TAB2",#N/A,TRUE,"GENERAL";"TAB3",#N/A,TRUE,"GENERAL";"TAB4",#N/A,TRUE,"GENERAL";"TAB5",#N/A,TRUE,"GENERAL"}</definedName>
    <definedName name="UIUYI" localSheetId="0" hidden="1">{"TAB1",#N/A,TRUE,"GENERAL";"TAB2",#N/A,TRUE,"GENERAL";"TAB3",#N/A,TRUE,"GENERAL";"TAB4",#N/A,TRUE,"GENERAL";"TAB5",#N/A,TRUE,"GENERAL"}</definedName>
    <definedName name="UIUYI" hidden="1">{"TAB1",#N/A,TRUE,"GENERAL";"TAB2",#N/A,TRUE,"GENERAL";"TAB3",#N/A,TRUE,"GENERAL";"TAB4",#N/A,TRUE,"GENERAL";"TAB5",#N/A,TRUE,"GENERAL"}</definedName>
    <definedName name="UOUIV" localSheetId="0" hidden="1">{"TAB1",#N/A,TRUE,"GENERAL";"TAB2",#N/A,TRUE,"GENERAL";"TAB3",#N/A,TRUE,"GENERAL";"TAB4",#N/A,TRUE,"GENERAL";"TAB5",#N/A,TRUE,"GENERAL"}</definedName>
    <definedName name="UOUIV" hidden="1">{"TAB1",#N/A,TRUE,"GENERAL";"TAB2",#N/A,TRUE,"GENERAL";"TAB3",#N/A,TRUE,"GENERAL";"TAB4",#N/A,TRUE,"GENERAL";"TAB5",#N/A,TRUE,"GENERAL"}</definedName>
    <definedName name="uryur" localSheetId="0" hidden="1">{"TAB1",#N/A,TRUE,"GENERAL";"TAB2",#N/A,TRUE,"GENERAL";"TAB3",#N/A,TRUE,"GENERAL";"TAB4",#N/A,TRUE,"GENERAL";"TAB5",#N/A,TRUE,"GENERAL"}</definedName>
    <definedName name="uryur" hidden="1">{"TAB1",#N/A,TRUE,"GENERAL";"TAB2",#N/A,TRUE,"GENERAL";"TAB3",#N/A,TRUE,"GENERAL";"TAB4",#N/A,TRUE,"GENERAL";"TAB5",#N/A,TRUE,"GENERAL"}</definedName>
    <definedName name="uu" localSheetId="0" hidden="1">{"TAB1",#N/A,TRUE,"GENERAL";"TAB2",#N/A,TRUE,"GENERAL";"TAB3",#N/A,TRUE,"GENERAL";"TAB4",#N/A,TRUE,"GENERAL";"TAB5",#N/A,TRUE,"GENERAL"}</definedName>
    <definedName name="uu" hidden="1">{"TAB1",#N/A,TRUE,"GENERAL";"TAB2",#N/A,TRUE,"GENERAL";"TAB3",#N/A,TRUE,"GENERAL";"TAB4",#N/A,TRUE,"GENERAL";"TAB5",#N/A,TRUE,"GENERAL"}</definedName>
    <definedName name="uuu" localSheetId="0" hidden="1">{"TAB1",#N/A,TRUE,"GENERAL";"TAB2",#N/A,TRUE,"GENERAL";"TAB3",#N/A,TRUE,"GENERAL";"TAB4",#N/A,TRUE,"GENERAL";"TAB5",#N/A,TRUE,"GENERAL"}</definedName>
    <definedName name="uuu" hidden="1">{"TAB1",#N/A,TRUE,"GENERAL";"TAB2",#N/A,TRUE,"GENERAL";"TAB3",#N/A,TRUE,"GENERAL";"TAB4",#N/A,TRUE,"GENERAL";"TAB5",#N/A,TRUE,"GENERAL"}</definedName>
    <definedName name="uuuuo" localSheetId="0" hidden="1">{"TAB1",#N/A,TRUE,"GENERAL";"TAB2",#N/A,TRUE,"GENERAL";"TAB3",#N/A,TRUE,"GENERAL";"TAB4",#N/A,TRUE,"GENERAL";"TAB5",#N/A,TRUE,"GENERAL"}</definedName>
    <definedName name="uuuuo" hidden="1">{"TAB1",#N/A,TRUE,"GENERAL";"TAB2",#N/A,TRUE,"GENERAL";"TAB3",#N/A,TRUE,"GENERAL";"TAB4",#N/A,TRUE,"GENERAL";"TAB5",#N/A,TRUE,"GENERAL"}</definedName>
    <definedName name="uuuuuj" localSheetId="0" hidden="1">{"via1",#N/A,TRUE,"general";"via2",#N/A,TRUE,"general";"via3",#N/A,TRUE,"general"}</definedName>
    <definedName name="uuuuuj" hidden="1">{"via1",#N/A,TRUE,"general";"via2",#N/A,TRUE,"general";"via3",#N/A,TRUE,"general"}</definedName>
    <definedName name="uwkap" localSheetId="0" hidden="1">{"TAB1",#N/A,TRUE,"GENERAL";"TAB2",#N/A,TRUE,"GENERAL";"TAB3",#N/A,TRUE,"GENERAL";"TAB4",#N/A,TRUE,"GENERAL";"TAB5",#N/A,TRUE,"GENERAL"}</definedName>
    <definedName name="uwkap" hidden="1">{"TAB1",#N/A,TRUE,"GENERAL";"TAB2",#N/A,TRUE,"GENERAL";"TAB3",#N/A,TRUE,"GENERAL";"TAB4",#N/A,TRUE,"GENERAL";"TAB5",#N/A,TRUE,"GENERAL"}</definedName>
    <definedName name="uyiyiy" localSheetId="0" hidden="1">{"TAB1",#N/A,TRUE,"GENERAL";"TAB2",#N/A,TRUE,"GENERAL";"TAB3",#N/A,TRUE,"GENERAL";"TAB4",#N/A,TRUE,"GENERAL";"TAB5",#N/A,TRUE,"GENERAL"}</definedName>
    <definedName name="uyiyiy" hidden="1">{"TAB1",#N/A,TRUE,"GENERAL";"TAB2",#N/A,TRUE,"GENERAL";"TAB3",#N/A,TRUE,"GENERAL";"TAB4",#N/A,TRUE,"GENERAL";"TAB5",#N/A,TRUE,"GENERAL"}</definedName>
    <definedName name="uytu" localSheetId="0" hidden="1">{"TAB1",#N/A,TRUE,"GENERAL";"TAB2",#N/A,TRUE,"GENERAL";"TAB3",#N/A,TRUE,"GENERAL";"TAB4",#N/A,TRUE,"GENERAL";"TAB5",#N/A,TRUE,"GENERAL"}</definedName>
    <definedName name="uytu" hidden="1">{"TAB1",#N/A,TRUE,"GENERAL";"TAB2",#N/A,TRUE,"GENERAL";"TAB3",#N/A,TRUE,"GENERAL";"TAB4",#N/A,TRUE,"GENERAL";"TAB5",#N/A,TRUE,"GENERAL"}</definedName>
    <definedName name="uyur" localSheetId="0" hidden="1">{"via1",#N/A,TRUE,"general";"via2",#N/A,TRUE,"general";"via3",#N/A,TRUE,"general"}</definedName>
    <definedName name="uyur" hidden="1">{"via1",#N/A,TRUE,"general";"via2",#N/A,TRUE,"general";"via3",#N/A,TRUE,"general"}</definedName>
    <definedName name="v" localSheetId="0" hidden="1">{"TAB1",#N/A,TRUE,"GENERAL";"TAB2",#N/A,TRUE,"GENERAL";"TAB3",#N/A,TRUE,"GENERAL";"TAB4",#N/A,TRUE,"GENERAL";"TAB5",#N/A,TRUE,"GENERAL"}</definedName>
    <definedName name="v" hidden="1">{"TAB1",#N/A,TRUE,"GENERAL";"TAB2",#N/A,TRUE,"GENERAL";"TAB3",#N/A,TRUE,"GENERAL";"TAB4",#N/A,TRUE,"GENERAL";"TAB5",#N/A,TRUE,"GENERAL"}</definedName>
    <definedName name="vbvbvbvb" localSheetId="0" hidden="1">{"TAB1",#N/A,TRUE,"GENERAL";"TAB2",#N/A,TRUE,"GENERAL";"TAB3",#N/A,TRUE,"GENERAL";"TAB4",#N/A,TRUE,"GENERAL";"TAB5",#N/A,TRUE,"GENERAL"}</definedName>
    <definedName name="vbvbvbvb" hidden="1">{"TAB1",#N/A,TRUE,"GENERAL";"TAB2",#N/A,TRUE,"GENERAL";"TAB3",#N/A,TRUE,"GENERAL";"TAB4",#N/A,TRUE,"GENERAL";"TAB5",#N/A,TRUE,"GENERAL"}</definedName>
    <definedName name="VDCJK" localSheetId="0" hidden="1">{"TAB1",#N/A,TRUE,"GENERAL";"TAB2",#N/A,TRUE,"GENERAL";"TAB3",#N/A,TRUE,"GENERAL";"TAB4",#N/A,TRUE,"GENERAL";"TAB5",#N/A,TRUE,"GENERAL"}</definedName>
    <definedName name="VDCJK" hidden="1">{"TAB1",#N/A,TRUE,"GENERAL";"TAB2",#N/A,TRUE,"GENERAL";"TAB3",#N/A,TRUE,"GENERAL";"TAB4",#N/A,TRUE,"GENERAL";"TAB5",#N/A,TRUE,"GENERAL"}</definedName>
    <definedName name="vdfvuio" localSheetId="0" hidden="1">{"via1",#N/A,TRUE,"general";"via2",#N/A,TRUE,"general";"via3",#N/A,TRUE,"general"}</definedName>
    <definedName name="vdfvuio" hidden="1">{"via1",#N/A,TRUE,"general";"via2",#N/A,TRUE,"general";"via3",#N/A,TRUE,"general"}</definedName>
    <definedName name="vdsvnj" localSheetId="0" hidden="1">{"via1",#N/A,TRUE,"general";"via2",#N/A,TRUE,"general";"via3",#N/A,TRUE,"general"}</definedName>
    <definedName name="vdsvnj" hidden="1">{"via1",#N/A,TRUE,"general";"via2",#N/A,TRUE,"general";"via3",#N/A,TRUE,"general"}</definedName>
    <definedName name="vfbgnhyt" localSheetId="0" hidden="1">{"via1",#N/A,TRUE,"general";"via2",#N/A,TRUE,"general";"via3",#N/A,TRUE,"general"}</definedName>
    <definedName name="vfbgnhyt" hidden="1">{"via1",#N/A,TRUE,"general";"via2",#N/A,TRUE,"general";"via3",#N/A,TRUE,"general"}</definedName>
    <definedName name="vfvdv" localSheetId="0" hidden="1">{"TAB1",#N/A,TRUE,"GENERAL";"TAB2",#N/A,TRUE,"GENERAL";"TAB3",#N/A,TRUE,"GENERAL";"TAB4",#N/A,TRUE,"GENERAL";"TAB5",#N/A,TRUE,"GENERAL"}</definedName>
    <definedName name="vfvdv" hidden="1">{"TAB1",#N/A,TRUE,"GENERAL";"TAB2",#N/A,TRUE,"GENERAL";"TAB3",#N/A,TRUE,"GENERAL";"TAB4",#N/A,TRUE,"GENERAL";"TAB5",#N/A,TRUE,"GENERAL"}</definedName>
    <definedName name="vfvf" localSheetId="0" hidden="1">{"TAB1",#N/A,TRUE,"GENERAL";"TAB2",#N/A,TRUE,"GENERAL";"TAB3",#N/A,TRUE,"GENERAL";"TAB4",#N/A,TRUE,"GENERAL";"TAB5",#N/A,TRUE,"GENERAL"}</definedName>
    <definedName name="vfvf" hidden="1">{"TAB1",#N/A,TRUE,"GENERAL";"TAB2",#N/A,TRUE,"GENERAL";"TAB3",#N/A,TRUE,"GENERAL";"TAB4",#N/A,TRUE,"GENERAL";"TAB5",#N/A,TRUE,"GENERAL"}</definedName>
    <definedName name="vk" localSheetId="0" hidden="1">{"via1",#N/A,TRUE,"general";"via2",#N/A,TRUE,"general";"via3",#N/A,TRUE,"general"}</definedName>
    <definedName name="vk" hidden="1">{"via1",#N/A,TRUE,"general";"via2",#N/A,TRUE,"general";"via3",#N/A,TRUE,"general"}</definedName>
    <definedName name="vnbvxb" localSheetId="0" hidden="1">{"via1",#N/A,TRUE,"general";"via2",#N/A,TRUE,"general";"via3",#N/A,TRUE,"general"}</definedName>
    <definedName name="vnbvxb" hidden="1">{"via1",#N/A,TRUE,"general";"via2",#N/A,TRUE,"general";"via3",#N/A,TRUE,"general"}</definedName>
    <definedName name="VNVBN" localSheetId="0" hidden="1">{"TAB1",#N/A,TRUE,"GENERAL";"TAB2",#N/A,TRUE,"GENERAL";"TAB3",#N/A,TRUE,"GENERAL";"TAB4",#N/A,TRUE,"GENERAL";"TAB5",#N/A,TRUE,"GENERAL"}</definedName>
    <definedName name="VNVBN" hidden="1">{"TAB1",#N/A,TRUE,"GENERAL";"TAB2",#N/A,TRUE,"GENERAL";"TAB3",#N/A,TRUE,"GENERAL";"TAB4",#N/A,TRUE,"GENERAL";"TAB5",#N/A,TRUE,"GENERAL"}</definedName>
    <definedName name="vsdfj" localSheetId="0" hidden="1">{"via1",#N/A,TRUE,"general";"via2",#N/A,TRUE,"general";"via3",#N/A,TRUE,"general"}</definedName>
    <definedName name="vsdfj" hidden="1">{"via1",#N/A,TRUE,"general";"via2",#N/A,TRUE,"general";"via3",#N/A,TRUE,"general"}</definedName>
    <definedName name="vt" localSheetId="0" hidden="1">{"via1",#N/A,TRUE,"general";"via2",#N/A,TRUE,"general";"via3",#N/A,TRUE,"general"}</definedName>
    <definedName name="vt" hidden="1">{"via1",#N/A,TRUE,"general";"via2",#N/A,TRUE,"general";"via3",#N/A,TRUE,"general"}</definedName>
    <definedName name="vvcxv" localSheetId="0" hidden="1">{"TAB1",#N/A,TRUE,"GENERAL";"TAB2",#N/A,TRUE,"GENERAL";"TAB3",#N/A,TRUE,"GENERAL";"TAB4",#N/A,TRUE,"GENERAL";"TAB5",#N/A,TRUE,"GENERAL"}</definedName>
    <definedName name="vvcxv" hidden="1">{"TAB1",#N/A,TRUE,"GENERAL";"TAB2",#N/A,TRUE,"GENERAL";"TAB3",#N/A,TRUE,"GENERAL";"TAB4",#N/A,TRUE,"GENERAL";"TAB5",#N/A,TRUE,"GENERAL"}</definedName>
    <definedName name="vvvvt" localSheetId="0" hidden="1">{"via1",#N/A,TRUE,"general";"via2",#N/A,TRUE,"general";"via3",#N/A,TRUE,"general"}</definedName>
    <definedName name="vvvvt" hidden="1">{"via1",#N/A,TRUE,"general";"via2",#N/A,TRUE,"general";"via3",#N/A,TRUE,"general"}</definedName>
    <definedName name="vvvvvvf" localSheetId="0" hidden="1">{"via1",#N/A,TRUE,"general";"via2",#N/A,TRUE,"general";"via3",#N/A,TRUE,"general"}</definedName>
    <definedName name="vvvvvvf" hidden="1">{"via1",#N/A,TRUE,"general";"via2",#N/A,TRUE,"general";"via3",#N/A,TRUE,"general"}</definedName>
    <definedName name="vy" localSheetId="0" hidden="1">{"TAB1",#N/A,TRUE,"GENERAL";"TAB2",#N/A,TRUE,"GENERAL";"TAB3",#N/A,TRUE,"GENERAL";"TAB4",#N/A,TRUE,"GENERAL";"TAB5",#N/A,TRUE,"GENERAL"}</definedName>
    <definedName name="vy" hidden="1">{"TAB1",#N/A,TRUE,"GENERAL";"TAB2",#N/A,TRUE,"GENERAL";"TAB3",#N/A,TRUE,"GENERAL";"TAB4",#N/A,TRUE,"GENERAL";"TAB5",#N/A,TRUE,"GENERAL"}</definedName>
    <definedName name="w2w2w" localSheetId="0" hidden="1">{"via1",#N/A,TRUE,"general";"via2",#N/A,TRUE,"general";"via3",#N/A,TRUE,"general"}</definedName>
    <definedName name="w2w2w" hidden="1">{"via1",#N/A,TRUE,"general";"via2",#N/A,TRUE,"general";"via3",#N/A,TRUE,"general"}</definedName>
    <definedName name="werew" localSheetId="0" hidden="1">{"TAB1",#N/A,TRUE,"GENERAL";"TAB2",#N/A,TRUE,"GENERAL";"TAB3",#N/A,TRUE,"GENERAL";"TAB4",#N/A,TRUE,"GENERAL";"TAB5",#N/A,TRUE,"GENERAL"}</definedName>
    <definedName name="werew" hidden="1">{"TAB1",#N/A,TRUE,"GENERAL";"TAB2",#N/A,TRUE,"GENERAL";"TAB3",#N/A,TRUE,"GENERAL";"TAB4",#N/A,TRUE,"GENERAL";"TAB5",#N/A,TRUE,"GENERAL"}</definedName>
    <definedName name="WEREWR" localSheetId="0" hidden="1">{"via1",#N/A,TRUE,"general";"via2",#N/A,TRUE,"general";"via3",#N/A,TRUE,"general"}</definedName>
    <definedName name="WEREWR" hidden="1">{"via1",#N/A,TRUE,"general";"via2",#N/A,TRUE,"general";"via3",#N/A,TRUE,"general"}</definedName>
    <definedName name="werfdsf" localSheetId="0" hidden="1">{"TAB1",#N/A,TRUE,"GENERAL";"TAB2",#N/A,TRUE,"GENERAL";"TAB3",#N/A,TRUE,"GENERAL";"TAB4",#N/A,TRUE,"GENERAL";"TAB5",#N/A,TRUE,"GENERAL"}</definedName>
    <definedName name="werfdsf" hidden="1">{"TAB1",#N/A,TRUE,"GENERAL";"TAB2",#N/A,TRUE,"GENERAL";"TAB3",#N/A,TRUE,"GENERAL";"TAB4",#N/A,TRUE,"GENERAL";"TAB5",#N/A,TRUE,"GENERAL"}</definedName>
    <definedName name="werh" localSheetId="0" hidden="1">{"via1",#N/A,TRUE,"general";"via2",#N/A,TRUE,"general";"via3",#N/A,TRUE,"general"}</definedName>
    <definedName name="werh" hidden="1">{"via1",#N/A,TRUE,"general";"via2",#N/A,TRUE,"general";"via3",#N/A,TRUE,"general"}</definedName>
    <definedName name="wersfdfrguyo" localSheetId="0" hidden="1">{"via1",#N/A,TRUE,"general";"via2",#N/A,TRUE,"general";"via3",#N/A,TRUE,"general"}</definedName>
    <definedName name="wersfdfrguyo" hidden="1">{"via1",#N/A,TRUE,"general";"via2",#N/A,TRUE,"general";"via3",#N/A,TRUE,"general"}</definedName>
    <definedName name="werwr" localSheetId="0" hidden="1">{"via1",#N/A,TRUE,"general";"via2",#N/A,TRUE,"general";"via3",#N/A,TRUE,"general"}</definedName>
    <definedName name="werwr" hidden="1">{"via1",#N/A,TRUE,"general";"via2",#N/A,TRUE,"general";"via3",#N/A,TRUE,"general"}</definedName>
    <definedName name="WERWVN" localSheetId="0" hidden="1">{"TAB1",#N/A,TRUE,"GENERAL";"TAB2",#N/A,TRUE,"GENERAL";"TAB3",#N/A,TRUE,"GENERAL";"TAB4",#N/A,TRUE,"GENERAL";"TAB5",#N/A,TRUE,"GENERAL"}</definedName>
    <definedName name="WERWVN" hidden="1">{"TAB1",#N/A,TRUE,"GENERAL";"TAB2",#N/A,TRUE,"GENERAL";"TAB3",#N/A,TRUE,"GENERAL";"TAB4",#N/A,TRUE,"GENERAL";"TAB5",#N/A,TRUE,"GENERAL"}</definedName>
    <definedName name="wetrew" localSheetId="0" hidden="1">{"via1",#N/A,TRUE,"general";"via2",#N/A,TRUE,"general";"via3",#N/A,TRUE,"general"}</definedName>
    <definedName name="wetrew" hidden="1">{"via1",#N/A,TRUE,"general";"via2",#N/A,TRUE,"general";"via3",#N/A,TRUE,"general"}</definedName>
    <definedName name="wettt" localSheetId="0" hidden="1">{"via1",#N/A,TRUE,"general";"via2",#N/A,TRUE,"general";"via3",#N/A,TRUE,"general"}</definedName>
    <definedName name="wettt" hidden="1">{"via1",#N/A,TRUE,"general";"via2",#N/A,TRUE,"general";"via3",#N/A,TRUE,"general"}</definedName>
    <definedName name="wetwretd" localSheetId="0" hidden="1">{"via1",#N/A,TRUE,"general";"via2",#N/A,TRUE,"general";"via3",#N/A,TRUE,"general"}</definedName>
    <definedName name="wetwretd" hidden="1">{"via1",#N/A,TRUE,"general";"via2",#N/A,TRUE,"general";"via3",#N/A,TRUE,"general"}</definedName>
    <definedName name="wew" localSheetId="0" hidden="1">{"via1",#N/A,TRUE,"general";"via2",#N/A,TRUE,"general";"via3",#N/A,TRUE,"general"}</definedName>
    <definedName name="wew" hidden="1">{"via1",#N/A,TRUE,"general";"via2",#N/A,TRUE,"general";"via3",#N/A,TRUE,"general"}</definedName>
    <definedName name="wffag" localSheetId="0" hidden="1">{"via1",#N/A,TRUE,"general";"via2",#N/A,TRUE,"general";"via3",#N/A,TRUE,"general"}</definedName>
    <definedName name="wffag" hidden="1">{"via1",#N/A,TRUE,"general";"via2",#N/A,TRUE,"general";"via3",#N/A,TRUE,"general"}</definedName>
    <definedName name="WQEEWQ" localSheetId="0" hidden="1">{"TAB1",#N/A,TRUE,"GENERAL";"TAB2",#N/A,TRUE,"GENERAL";"TAB3",#N/A,TRUE,"GENERAL";"TAB4",#N/A,TRUE,"GENERAL";"TAB5",#N/A,TRUE,"GENERAL"}</definedName>
    <definedName name="WQEEWQ" hidden="1">{"TAB1",#N/A,TRUE,"GENERAL";"TAB2",#N/A,TRUE,"GENERAL";"TAB3",#N/A,TRUE,"GENERAL";"TAB4",#N/A,TRUE,"GENERAL";"TAB5",#N/A,TRUE,"GENERAL"}</definedName>
    <definedName name="wrn.GENERAL." localSheetId="0" hidden="1">{"TAB1",#N/A,TRUE,"GENERAL";"TAB2",#N/A,TRUE,"GENERAL";"TAB3",#N/A,TRUE,"GENERAL";"TAB4",#N/A,TRUE,"GENERAL";"TAB5",#N/A,TRUE,"GENERAL"}</definedName>
    <definedName name="wrn.GENERAL." hidden="1">{"TAB1",#N/A,TRUE,"GENERAL";"TAB2",#N/A,TRUE,"GENERAL";"TAB3",#N/A,TRUE,"GENERAL";"TAB4",#N/A,TRUE,"GENERAL";"TAB5",#N/A,TRUE,"GENERAL"}</definedName>
    <definedName name="wrn.via." localSheetId="0" hidden="1">{"via1",#N/A,TRUE,"general";"via2",#N/A,TRUE,"general";"via3",#N/A,TRUE,"general"}</definedName>
    <definedName name="wrn.via." hidden="1">{"via1",#N/A,TRUE,"general";"via2",#N/A,TRUE,"general";"via3",#N/A,TRUE,"general"}</definedName>
    <definedName name="wsnhed" localSheetId="0" hidden="1">{"via1",#N/A,TRUE,"general";"via2",#N/A,TRUE,"general";"via3",#N/A,TRUE,"general"}</definedName>
    <definedName name="wsnhed" hidden="1">{"via1",#N/A,TRUE,"general";"via2",#N/A,TRUE,"general";"via3",#N/A,TRUE,"general"}</definedName>
    <definedName name="wswswsqa" localSheetId="0" hidden="1">{"via1",#N/A,TRUE,"general";"via2",#N/A,TRUE,"general";"via3",#N/A,TRUE,"general"}</definedName>
    <definedName name="wswswsqa" hidden="1">{"via1",#N/A,TRUE,"general";"via2",#N/A,TRUE,"general";"via3",#N/A,TRUE,"general"}</definedName>
    <definedName name="wtt" localSheetId="0" hidden="1">{"TAB1",#N/A,TRUE,"GENERAL";"TAB2",#N/A,TRUE,"GENERAL";"TAB3",#N/A,TRUE,"GENERAL";"TAB4",#N/A,TRUE,"GENERAL";"TAB5",#N/A,TRUE,"GENERAL"}</definedName>
    <definedName name="wtt" hidden="1">{"TAB1",#N/A,TRUE,"GENERAL";"TAB2",#N/A,TRUE,"GENERAL";"TAB3",#N/A,TRUE,"GENERAL";"TAB4",#N/A,TRUE,"GENERAL";"TAB5",#N/A,TRUE,"GENERAL"}</definedName>
    <definedName name="wwded3" localSheetId="0" hidden="1">{"via1",#N/A,TRUE,"general";"via2",#N/A,TRUE,"general";"via3",#N/A,TRUE,"general"}</definedName>
    <definedName name="wwded3" hidden="1">{"via1",#N/A,TRUE,"general";"via2",#N/A,TRUE,"general";"via3",#N/A,TRUE,"general"}</definedName>
    <definedName name="wwwwe" localSheetId="0" hidden="1">{"TAB1",#N/A,TRUE,"GENERAL";"TAB2",#N/A,TRUE,"GENERAL";"TAB3",#N/A,TRUE,"GENERAL";"TAB4",#N/A,TRUE,"GENERAL";"TAB5",#N/A,TRUE,"GENERAL"}</definedName>
    <definedName name="wwwwe" hidden="1">{"TAB1",#N/A,TRUE,"GENERAL";"TAB2",#N/A,TRUE,"GENERAL";"TAB3",#N/A,TRUE,"GENERAL";"TAB4",#N/A,TRUE,"GENERAL";"TAB5",#N/A,TRUE,"GENERAL"}</definedName>
    <definedName name="wyty" localSheetId="0" hidden="1">{"via1",#N/A,TRUE,"general";"via2",#N/A,TRUE,"general";"via3",#N/A,TRUE,"general"}</definedName>
    <definedName name="wyty" hidden="1">{"via1",#N/A,TRUE,"general";"via2",#N/A,TRUE,"general";"via3",#N/A,TRUE,"general"}</definedName>
    <definedName name="xcbvbs" localSheetId="0" hidden="1">{"TAB1",#N/A,TRUE,"GENERAL";"TAB2",#N/A,TRUE,"GENERAL";"TAB3",#N/A,TRUE,"GENERAL";"TAB4",#N/A,TRUE,"GENERAL";"TAB5",#N/A,TRUE,"GENERAL"}</definedName>
    <definedName name="xcbvbs" hidden="1">{"TAB1",#N/A,TRUE,"GENERAL";"TAB2",#N/A,TRUE,"GENERAL";"TAB3",#N/A,TRUE,"GENERAL";"TAB4",#N/A,TRUE,"GENERAL";"TAB5",#N/A,TRUE,"GENERAL"}</definedName>
    <definedName name="xsxs" localSheetId="0" hidden="1">{"TAB1",#N/A,TRUE,"GENERAL";"TAB2",#N/A,TRUE,"GENERAL";"TAB3",#N/A,TRUE,"GENERAL";"TAB4",#N/A,TRUE,"GENERAL";"TAB5",#N/A,TRUE,"GENERAL"}</definedName>
    <definedName name="xsxs" hidden="1">{"TAB1",#N/A,TRUE,"GENERAL";"TAB2",#N/A,TRUE,"GENERAL";"TAB3",#N/A,TRUE,"GENERAL";"TAB4",#N/A,TRUE,"GENERAL";"TAB5",#N/A,TRUE,"GENERAL"}</definedName>
    <definedName name="xxfg" localSheetId="0" hidden="1">{"via1",#N/A,TRUE,"general";"via2",#N/A,TRUE,"general";"via3",#N/A,TRUE,"general"}</definedName>
    <definedName name="xxfg" hidden="1">{"via1",#N/A,TRUE,"general";"via2",#N/A,TRUE,"general";"via3",#N/A,TRUE,"general"}</definedName>
    <definedName name="xxxx">#REF!</definedName>
    <definedName name="xxxxxds" localSheetId="0" hidden="1">{"via1",#N/A,TRUE,"general";"via2",#N/A,TRUE,"general";"via3",#N/A,TRUE,"general"}</definedName>
    <definedName name="xxxxxds" hidden="1">{"via1",#N/A,TRUE,"general";"via2",#N/A,TRUE,"general";"via3",#N/A,TRUE,"general"}</definedName>
    <definedName name="xxxxxxxxxx29" localSheetId="0" hidden="1">{"via1",#N/A,TRUE,"general";"via2",#N/A,TRUE,"general";"via3",#N/A,TRUE,"general"}</definedName>
    <definedName name="xxxxxxxxxx29" hidden="1">{"via1",#N/A,TRUE,"general";"via2",#N/A,TRUE,"general";"via3",#N/A,TRUE,"general"}</definedName>
    <definedName name="xxyzabc" localSheetId="0" hidden="1">{"via1",#N/A,TRUE,"general";"via2",#N/A,TRUE,"general";"via3",#N/A,TRUE,"general"}</definedName>
    <definedName name="xxyzabc" hidden="1">{"via1",#N/A,TRUE,"general";"via2",#N/A,TRUE,"general";"via3",#N/A,TRUE,"general"}</definedName>
    <definedName name="XZXZV" localSheetId="0" hidden="1">{"via1",#N/A,TRUE,"general";"via2",#N/A,TRUE,"general";"via3",#N/A,TRUE,"general"}</definedName>
    <definedName name="XZXZV" hidden="1">{"via1",#N/A,TRUE,"general";"via2",#N/A,TRUE,"general";"via3",#N/A,TRUE,"general"}</definedName>
    <definedName name="y6y6" localSheetId="0" hidden="1">{"via1",#N/A,TRUE,"general";"via2",#N/A,TRUE,"general";"via3",#N/A,TRUE,"general"}</definedName>
    <definedName name="y6y6" hidden="1">{"via1",#N/A,TRUE,"general";"via2",#N/A,TRUE,"general";"via3",#N/A,TRUE,"general"}</definedName>
    <definedName name="yery" localSheetId="0" hidden="1">{"via1",#N/A,TRUE,"general";"via2",#N/A,TRUE,"general";"via3",#N/A,TRUE,"general"}</definedName>
    <definedName name="yery" hidden="1">{"via1",#N/A,TRUE,"general";"via2",#N/A,TRUE,"general";"via3",#N/A,TRUE,"general"}</definedName>
    <definedName name="yhy" localSheetId="0" hidden="1">{"TAB1",#N/A,TRUE,"GENERAL";"TAB2",#N/A,TRUE,"GENERAL";"TAB3",#N/A,TRUE,"GENERAL";"TAB4",#N/A,TRUE,"GENERAL";"TAB5",#N/A,TRUE,"GENERAL"}</definedName>
    <definedName name="yhy" hidden="1">{"TAB1",#N/A,TRUE,"GENERAL";"TAB2",#N/A,TRUE,"GENERAL";"TAB3",#N/A,TRUE,"GENERAL";"TAB4",#N/A,TRUE,"GENERAL";"TAB5",#N/A,TRUE,"GENERAL"}</definedName>
    <definedName name="yjyj" localSheetId="0" hidden="1">{"TAB1",#N/A,TRUE,"GENERAL";"TAB2",#N/A,TRUE,"GENERAL";"TAB3",#N/A,TRUE,"GENERAL";"TAB4",#N/A,TRUE,"GENERAL";"TAB5",#N/A,TRUE,"GENERAL"}</definedName>
    <definedName name="yjyj" hidden="1">{"TAB1",#N/A,TRUE,"GENERAL";"TAB2",#N/A,TRUE,"GENERAL";"TAB3",#N/A,TRUE,"GENERAL";"TAB4",#N/A,TRUE,"GENERAL";"TAB5",#N/A,TRUE,"GENERAL"}</definedName>
    <definedName name="yrey" localSheetId="0" hidden="1">{"via1",#N/A,TRUE,"general";"via2",#N/A,TRUE,"general";"via3",#N/A,TRUE,"general"}</definedName>
    <definedName name="yrey" hidden="1">{"via1",#N/A,TRUE,"general";"via2",#N/A,TRUE,"general";"via3",#N/A,TRUE,"general"}</definedName>
    <definedName name="yry" localSheetId="0" hidden="1">{"via1",#N/A,TRUE,"general";"via2",#N/A,TRUE,"general";"via3",#N/A,TRUE,"general"}</definedName>
    <definedName name="yry" hidden="1">{"via1",#N/A,TRUE,"general";"via2",#N/A,TRUE,"general";"via3",#N/A,TRUE,"general"}</definedName>
    <definedName name="ytj" localSheetId="0" hidden="1">{"TAB1",#N/A,TRUE,"GENERAL";"TAB2",#N/A,TRUE,"GENERAL";"TAB3",#N/A,TRUE,"GENERAL";"TAB4",#N/A,TRUE,"GENERAL";"TAB5",#N/A,TRUE,"GENERAL"}</definedName>
    <definedName name="ytj" hidden="1">{"TAB1",#N/A,TRUE,"GENERAL";"TAB2",#N/A,TRUE,"GENERAL";"TAB3",#N/A,TRUE,"GENERAL";"TAB4",#N/A,TRUE,"GENERAL";"TAB5",#N/A,TRUE,"GENERAL"}</definedName>
    <definedName name="ytjt6" localSheetId="0" hidden="1">{"via1",#N/A,TRUE,"general";"via2",#N/A,TRUE,"general";"via3",#N/A,TRUE,"general"}</definedName>
    <definedName name="ytjt6" hidden="1">{"via1",#N/A,TRUE,"general";"via2",#N/A,TRUE,"general";"via3",#N/A,TRUE,"general"}</definedName>
    <definedName name="ytrwyr" localSheetId="0" hidden="1">{"TAB1",#N/A,TRUE,"GENERAL";"TAB2",#N/A,TRUE,"GENERAL";"TAB3",#N/A,TRUE,"GENERAL";"TAB4",#N/A,TRUE,"GENERAL";"TAB5",#N/A,TRUE,"GENERAL"}</definedName>
    <definedName name="ytrwyr" hidden="1">{"TAB1",#N/A,TRUE,"GENERAL";"TAB2",#N/A,TRUE,"GENERAL";"TAB3",#N/A,TRUE,"GENERAL";"TAB4",#N/A,TRUE,"GENERAL";"TAB5",#N/A,TRUE,"GENERAL"}</definedName>
    <definedName name="ytry" localSheetId="0" hidden="1">{"via1",#N/A,TRUE,"general";"via2",#N/A,TRUE,"general";"via3",#N/A,TRUE,"general"}</definedName>
    <definedName name="ytry" hidden="1">{"via1",#N/A,TRUE,"general";"via2",#N/A,TRUE,"general";"via3",#N/A,TRUE,"general"}</definedName>
    <definedName name="ytryrty" localSheetId="0" hidden="1">{"via1",#N/A,TRUE,"general";"via2",#N/A,TRUE,"general";"via3",#N/A,TRUE,"general"}</definedName>
    <definedName name="ytryrty" hidden="1">{"via1",#N/A,TRUE,"general";"via2",#N/A,TRUE,"general";"via3",#N/A,TRUE,"general"}</definedName>
    <definedName name="YTRYUYT" localSheetId="0" hidden="1">{"TAB1",#N/A,TRUE,"GENERAL";"TAB2",#N/A,TRUE,"GENERAL";"TAB3",#N/A,TRUE,"GENERAL";"TAB4",#N/A,TRUE,"GENERAL";"TAB5",#N/A,TRUE,"GENERAL"}</definedName>
    <definedName name="YTRYUYT" hidden="1">{"TAB1",#N/A,TRUE,"GENERAL";"TAB2",#N/A,TRUE,"GENERAL";"TAB3",#N/A,TRUE,"GENERAL";"TAB4",#N/A,TRUE,"GENERAL";"TAB5",#N/A,TRUE,"GENERAL"}</definedName>
    <definedName name="ytudfgd" localSheetId="0" hidden="1">{"TAB1",#N/A,TRUE,"GENERAL";"TAB2",#N/A,TRUE,"GENERAL";"TAB3",#N/A,TRUE,"GENERAL";"TAB4",#N/A,TRUE,"GENERAL";"TAB5",#N/A,TRUE,"GENERAL"}</definedName>
    <definedName name="ytudfgd" hidden="1">{"TAB1",#N/A,TRUE,"GENERAL";"TAB2",#N/A,TRUE,"GENERAL";"TAB3",#N/A,TRUE,"GENERAL";"TAB4",#N/A,TRUE,"GENERAL";"TAB5",#N/A,TRUE,"GENERAL"}</definedName>
    <definedName name="yturtu7" localSheetId="0" hidden="1">{"TAB1",#N/A,TRUE,"GENERAL";"TAB2",#N/A,TRUE,"GENERAL";"TAB3",#N/A,TRUE,"GENERAL";"TAB4",#N/A,TRUE,"GENERAL";"TAB5",#N/A,TRUE,"GENERAL"}</definedName>
    <definedName name="yturtu7" hidden="1">{"TAB1",#N/A,TRUE,"GENERAL";"TAB2",#N/A,TRUE,"GENERAL";"TAB3",#N/A,TRUE,"GENERAL";"TAB4",#N/A,TRUE,"GENERAL";"TAB5",#N/A,TRUE,"GENERAL"}</definedName>
    <definedName name="yturu" localSheetId="0" hidden="1">{"TAB1",#N/A,TRUE,"GENERAL";"TAB2",#N/A,TRUE,"GENERAL";"TAB3",#N/A,TRUE,"GENERAL";"TAB4",#N/A,TRUE,"GENERAL";"TAB5",#N/A,TRUE,"GENERAL"}</definedName>
    <definedName name="yturu" hidden="1">{"TAB1",#N/A,TRUE,"GENERAL";"TAB2",#N/A,TRUE,"GENERAL";"TAB3",#N/A,TRUE,"GENERAL";"TAB4",#N/A,TRUE,"GENERAL";"TAB5",#N/A,TRUE,"GENERAL"}</definedName>
    <definedName name="ytuytfgh" localSheetId="0" hidden="1">{"via1",#N/A,TRUE,"general";"via2",#N/A,TRUE,"general";"via3",#N/A,TRUE,"general"}</definedName>
    <definedName name="ytuytfgh" hidden="1">{"via1",#N/A,TRUE,"general";"via2",#N/A,TRUE,"general";"via3",#N/A,TRUE,"general"}</definedName>
    <definedName name="yty" localSheetId="0" hidden="1">{"TAB1",#N/A,TRUE,"GENERAL";"TAB2",#N/A,TRUE,"GENERAL";"TAB3",#N/A,TRUE,"GENERAL";"TAB4",#N/A,TRUE,"GENERAL";"TAB5",#N/A,TRUE,"GENERAL"}</definedName>
    <definedName name="yty" hidden="1">{"TAB1",#N/A,TRUE,"GENERAL";"TAB2",#N/A,TRUE,"GENERAL";"TAB3",#N/A,TRUE,"GENERAL";"TAB4",#N/A,TRUE,"GENERAL";"TAB5",#N/A,TRUE,"GENERAL"}</definedName>
    <definedName name="ytyyh" localSheetId="0" hidden="1">{"via1",#N/A,TRUE,"general";"via2",#N/A,TRUE,"general";"via3",#N/A,TRUE,"general"}</definedName>
    <definedName name="ytyyh" hidden="1">{"via1",#N/A,TRUE,"general";"via2",#N/A,TRUE,"general";"via3",#N/A,TRUE,"general"}</definedName>
    <definedName name="ytzacdfg" localSheetId="0" hidden="1">{"TAB1",#N/A,TRUE,"GENERAL";"TAB2",#N/A,TRUE,"GENERAL";"TAB3",#N/A,TRUE,"GENERAL";"TAB4",#N/A,TRUE,"GENERAL";"TAB5",#N/A,TRUE,"GENERAL"}</definedName>
    <definedName name="ytzacdfg" hidden="1">{"TAB1",#N/A,TRUE,"GENERAL";"TAB2",#N/A,TRUE,"GENERAL";"TAB3",#N/A,TRUE,"GENERAL";"TAB4",#N/A,TRUE,"GENERAL";"TAB5",#N/A,TRUE,"GENERAL"}</definedName>
    <definedName name="yu" localSheetId="0" hidden="1">{"TAB1",#N/A,TRUE,"GENERAL";"TAB2",#N/A,TRUE,"GENERAL";"TAB3",#N/A,TRUE,"GENERAL";"TAB4",#N/A,TRUE,"GENERAL";"TAB5",#N/A,TRUE,"GENERAL"}</definedName>
    <definedName name="yu" hidden="1">{"TAB1",#N/A,TRUE,"GENERAL";"TAB2",#N/A,TRUE,"GENERAL";"TAB3",#N/A,TRUE,"GENERAL";"TAB4",#N/A,TRUE,"GENERAL";"TAB5",#N/A,TRUE,"GENERAL"}</definedName>
    <definedName name="yudre54" localSheetId="0" hidden="1">{"TAB1",#N/A,TRUE,"GENERAL";"TAB2",#N/A,TRUE,"GENERAL";"TAB3",#N/A,TRUE,"GENERAL";"TAB4",#N/A,TRUE,"GENERAL";"TAB5",#N/A,TRUE,"GENERAL"}</definedName>
    <definedName name="yudre54" hidden="1">{"TAB1",#N/A,TRUE,"GENERAL";"TAB2",#N/A,TRUE,"GENERAL";"TAB3",#N/A,TRUE,"GENERAL";"TAB4",#N/A,TRUE,"GENERAL";"TAB5",#N/A,TRUE,"GENERAL"}</definedName>
    <definedName name="yuhgh" localSheetId="0" hidden="1">{"TAB1",#N/A,TRUE,"GENERAL";"TAB2",#N/A,TRUE,"GENERAL";"TAB3",#N/A,TRUE,"GENERAL";"TAB4",#N/A,TRUE,"GENERAL";"TAB5",#N/A,TRUE,"GENERAL"}</definedName>
    <definedName name="yuhgh" hidden="1">{"TAB1",#N/A,TRUE,"GENERAL";"TAB2",#N/A,TRUE,"GENERAL";"TAB3",#N/A,TRUE,"GENERAL";"TAB4",#N/A,TRUE,"GENERAL";"TAB5",#N/A,TRUE,"GENERAL"}</definedName>
    <definedName name="yutu" localSheetId="0" hidden="1">{"via1",#N/A,TRUE,"general";"via2",#N/A,TRUE,"general";"via3",#N/A,TRUE,"general"}</definedName>
    <definedName name="yutu" hidden="1">{"via1",#N/A,TRUE,"general";"via2",#N/A,TRUE,"general";"via3",#N/A,TRUE,"general"}</definedName>
    <definedName name="yuuiiy" localSheetId="0" hidden="1">{"via1",#N/A,TRUE,"general";"via2",#N/A,TRUE,"general";"via3",#N/A,TRUE,"general"}</definedName>
    <definedName name="yuuiiy" hidden="1">{"via1",#N/A,TRUE,"general";"via2",#N/A,TRUE,"general";"via3",#N/A,TRUE,"general"}</definedName>
    <definedName name="yuuuuuu" localSheetId="0" hidden="1">{"via1",#N/A,TRUE,"general";"via2",#N/A,TRUE,"general";"via3",#N/A,TRUE,"general"}</definedName>
    <definedName name="yuuuuuu" hidden="1">{"via1",#N/A,TRUE,"general";"via2",#N/A,TRUE,"general";"via3",#N/A,TRUE,"general"}</definedName>
    <definedName name="yy" localSheetId="0" hidden="1">{"via1",#N/A,TRUE,"general";"via2",#N/A,TRUE,"general";"via3",#N/A,TRUE,"general"}</definedName>
    <definedName name="yy" hidden="1">{"via1",#N/A,TRUE,"general";"via2",#N/A,TRUE,"general";"via3",#N/A,TRUE,"general"}</definedName>
    <definedName name="yyy" localSheetId="0" hidden="1">{"TAB1",#N/A,TRUE,"GENERAL";"TAB2",#N/A,TRUE,"GENERAL";"TAB3",#N/A,TRUE,"GENERAL";"TAB4",#N/A,TRUE,"GENERAL";"TAB5",#N/A,TRUE,"GENERAL"}</definedName>
    <definedName name="yyy" hidden="1">{"TAB1",#N/A,TRUE,"GENERAL";"TAB2",#N/A,TRUE,"GENERAL";"TAB3",#N/A,TRUE,"GENERAL";"TAB4",#N/A,TRUE,"GENERAL";"TAB5",#N/A,TRUE,"GENERAL"}</definedName>
    <definedName name="yyyuh" localSheetId="0" hidden="1">{"TAB1",#N/A,TRUE,"GENERAL";"TAB2",#N/A,TRUE,"GENERAL";"TAB3",#N/A,TRUE,"GENERAL";"TAB4",#N/A,TRUE,"GENERAL";"TAB5",#N/A,TRUE,"GENERAL"}</definedName>
    <definedName name="yyyuh" hidden="1">{"TAB1",#N/A,TRUE,"GENERAL";"TAB2",#N/A,TRUE,"GENERAL";"TAB3",#N/A,TRUE,"GENERAL";"TAB4",#N/A,TRUE,"GENERAL";"TAB5",#N/A,TRUE,"GENERAL"}</definedName>
    <definedName name="yyyyhhh" localSheetId="0" hidden="1">{"TAB1",#N/A,TRUE,"GENERAL";"TAB2",#N/A,TRUE,"GENERAL";"TAB3",#N/A,TRUE,"GENERAL";"TAB4",#N/A,TRUE,"GENERAL";"TAB5",#N/A,TRUE,"GENERAL"}</definedName>
    <definedName name="yyyyhhh" hidden="1">{"TAB1",#N/A,TRUE,"GENERAL";"TAB2",#N/A,TRUE,"GENERAL";"TAB3",#N/A,TRUE,"GENERAL";"TAB4",#N/A,TRUE,"GENERAL";"TAB5",#N/A,TRUE,"GENERAL"}</definedName>
    <definedName name="yyyyyf" localSheetId="0" hidden="1">{"via1",#N/A,TRUE,"general";"via2",#N/A,TRUE,"general";"via3",#N/A,TRUE,"general"}</definedName>
    <definedName name="yyyyyf" hidden="1">{"via1",#N/A,TRUE,"general";"via2",#N/A,TRUE,"general";"via3",#N/A,TRUE,"general"}</definedName>
    <definedName name="zdervr" localSheetId="0" hidden="1">{"via1",#N/A,TRUE,"general";"via2",#N/A,TRUE,"general";"via3",#N/A,TRUE,"general"}</definedName>
    <definedName name="zdervr" hidden="1">{"via1",#N/A,TRUE,"general";"via2",#N/A,TRUE,"general";"via3",#N/A,TRUE,"general"}</definedName>
    <definedName name="zxczds" localSheetId="0" hidden="1">{"TAB1",#N/A,TRUE,"GENERAL";"TAB2",#N/A,TRUE,"GENERAL";"TAB3",#N/A,TRUE,"GENERAL";"TAB4",#N/A,TRUE,"GENERAL";"TAB5",#N/A,TRUE,"GENERAL"}</definedName>
    <definedName name="zxczds" hidden="1">{"TAB1",#N/A,TRUE,"GENERAL";"TAB2",#N/A,TRUE,"GENERAL";"TAB3",#N/A,TRUE,"GENERAL";"TAB4",#N/A,TRUE,"GENERAL";"TAB5",#N/A,TRUE,"GENERAL"}</definedName>
    <definedName name="zxsdftyu" localSheetId="0" hidden="1">{"via1",#N/A,TRUE,"general";"via2",#N/A,TRUE,"general";"via3",#N/A,TRUE,"general"}</definedName>
    <definedName name="zxsdftyu" hidden="1">{"via1",#N/A,TRUE,"general";"via2",#N/A,TRUE,"general";"via3",#N/A,TRUE,"general"}</definedName>
    <definedName name="zxvxczv" localSheetId="0" hidden="1">{"via1",#N/A,TRUE,"general";"via2",#N/A,TRUE,"general";"via3",#N/A,TRUE,"general"}</definedName>
    <definedName name="zxvxczv" hidden="1">{"via1",#N/A,TRUE,"general";"via2",#N/A,TRUE,"general";"via3",#N/A,TRUE,"general"}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1" i="81" l="1"/>
  <c r="F11" i="81"/>
  <c r="O11" i="57"/>
  <c r="F11" i="57"/>
  <c r="AQ15" i="21"/>
  <c r="AQ17" i="72"/>
  <c r="AY17" i="72" s="1"/>
  <c r="AY18" i="72" s="1"/>
  <c r="AY19" i="72" s="1"/>
  <c r="AY16" i="72"/>
  <c r="AQ18" i="72"/>
  <c r="AQ16" i="72"/>
  <c r="AQ15" i="72"/>
  <c r="O11" i="84"/>
  <c r="F11" i="84"/>
  <c r="O11" i="72"/>
  <c r="F11" i="72"/>
  <c r="O11" i="88"/>
  <c r="F11" i="88"/>
  <c r="O11" i="21"/>
  <c r="F11" i="21"/>
  <c r="X16" i="60"/>
  <c r="O11" i="60"/>
  <c r="F11" i="60"/>
  <c r="O11" i="87"/>
  <c r="F11" i="87"/>
  <c r="O11" i="146"/>
  <c r="O11" i="145"/>
  <c r="F11" i="145"/>
  <c r="F11" i="146"/>
  <c r="AQ18" i="143"/>
  <c r="AQ17" i="143"/>
  <c r="AQ16" i="143"/>
  <c r="AQ15" i="143"/>
  <c r="AY15" i="143" s="1"/>
  <c r="O11" i="144"/>
  <c r="F11" i="144"/>
  <c r="F11" i="143"/>
  <c r="O11" i="143"/>
  <c r="H29" i="146"/>
  <c r="AQ22" i="146"/>
  <c r="AQ21" i="146"/>
  <c r="AQ20" i="146"/>
  <c r="AQ19" i="146"/>
  <c r="AQ18" i="146"/>
  <c r="AQ17" i="146"/>
  <c r="AQ16" i="146"/>
  <c r="AY16" i="146" s="1"/>
  <c r="AQ15" i="146"/>
  <c r="AY15" i="146" s="1"/>
  <c r="O9" i="146"/>
  <c r="O8" i="146"/>
  <c r="O7" i="146"/>
  <c r="O6" i="146"/>
  <c r="O5" i="146"/>
  <c r="H29" i="145"/>
  <c r="O9" i="145"/>
  <c r="O8" i="145"/>
  <c r="O7" i="145"/>
  <c r="O6" i="145"/>
  <c r="O5" i="145"/>
  <c r="H29" i="144"/>
  <c r="O9" i="144"/>
  <c r="O8" i="144"/>
  <c r="O7" i="144"/>
  <c r="O6" i="144"/>
  <c r="O5" i="144"/>
  <c r="H29" i="143"/>
  <c r="AQ22" i="143"/>
  <c r="AQ21" i="143"/>
  <c r="AQ20" i="143"/>
  <c r="AQ19" i="143"/>
  <c r="O9" i="143"/>
  <c r="O8" i="143"/>
  <c r="O7" i="143"/>
  <c r="O6" i="143"/>
  <c r="O5" i="143"/>
  <c r="AK100" i="1"/>
  <c r="CQ26" i="1"/>
  <c r="CQ70" i="1"/>
  <c r="BK36" i="1"/>
  <c r="AY23" i="72" l="1"/>
  <c r="AY16" i="143"/>
  <c r="AY17" i="143" s="1"/>
  <c r="AY18" i="143" s="1"/>
  <c r="AY19" i="143" s="1"/>
  <c r="AY20" i="143" s="1"/>
  <c r="AY21" i="143" s="1"/>
  <c r="AY22" i="143" s="1"/>
  <c r="AY17" i="146"/>
  <c r="AY18" i="146" s="1"/>
  <c r="AY19" i="146" s="1"/>
  <c r="AY20" i="146" s="1"/>
  <c r="AY21" i="146" s="1"/>
  <c r="AY22" i="146" s="1"/>
  <c r="AY24" i="146"/>
  <c r="AY24" i="143"/>
  <c r="CS81" i="1" l="1"/>
  <c r="CS80" i="1"/>
  <c r="CS79" i="1"/>
  <c r="CS78" i="1"/>
  <c r="CS77" i="1"/>
  <c r="CS76" i="1"/>
  <c r="CS75" i="1"/>
  <c r="CS74" i="1"/>
  <c r="CS73" i="1"/>
  <c r="CS72" i="1"/>
  <c r="CS71" i="1"/>
  <c r="CS70" i="1"/>
  <c r="CS69" i="1"/>
  <c r="CS68" i="1"/>
  <c r="CS67" i="1"/>
  <c r="CS66" i="1"/>
  <c r="CS65" i="1"/>
  <c r="CS64" i="1"/>
  <c r="CS63" i="1"/>
  <c r="CS62" i="1"/>
  <c r="CS60" i="1"/>
  <c r="CR81" i="1"/>
  <c r="CR80" i="1"/>
  <c r="CR79" i="1"/>
  <c r="CR78" i="1"/>
  <c r="CR77" i="1"/>
  <c r="CR76" i="1"/>
  <c r="CR75" i="1"/>
  <c r="CR74" i="1"/>
  <c r="CR73" i="1"/>
  <c r="CR72" i="1"/>
  <c r="CR71" i="1"/>
  <c r="CR70" i="1"/>
  <c r="CR69" i="1"/>
  <c r="CR68" i="1"/>
  <c r="CR67" i="1"/>
  <c r="CR66" i="1"/>
  <c r="CR65" i="1"/>
  <c r="CR64" i="1"/>
  <c r="CR63" i="1"/>
  <c r="CR62" i="1"/>
  <c r="CR60" i="1"/>
  <c r="CR58" i="1"/>
  <c r="CR57" i="1"/>
  <c r="CR56" i="1"/>
  <c r="CR54" i="1"/>
  <c r="CR53" i="1"/>
  <c r="CR51" i="1"/>
  <c r="CR50" i="1"/>
  <c r="CR48" i="1"/>
  <c r="CR47" i="1"/>
  <c r="CR46" i="1"/>
  <c r="CR45" i="1"/>
  <c r="CR44" i="1"/>
  <c r="CR43" i="1"/>
  <c r="CR42" i="1"/>
  <c r="CR41" i="1"/>
  <c r="CR40" i="1"/>
  <c r="CR39" i="1"/>
  <c r="CR38" i="1"/>
  <c r="CR36" i="1"/>
  <c r="CR35" i="1"/>
  <c r="CR34" i="1"/>
  <c r="CR33" i="1"/>
  <c r="CR32" i="1"/>
  <c r="CR31" i="1"/>
  <c r="CR30" i="1"/>
  <c r="CR29" i="1"/>
  <c r="CR28" i="1"/>
  <c r="CR26" i="1"/>
  <c r="CR24" i="1"/>
  <c r="CR22" i="1"/>
  <c r="CS58" i="1"/>
  <c r="CS57" i="1"/>
  <c r="CS56" i="1"/>
  <c r="CS54" i="1"/>
  <c r="CS53" i="1"/>
  <c r="CY53" i="1" s="1"/>
  <c r="CS51" i="1"/>
  <c r="CS50" i="1"/>
  <c r="CS48" i="1"/>
  <c r="CS47" i="1"/>
  <c r="CS46" i="1"/>
  <c r="CS45" i="1"/>
  <c r="CS44" i="1"/>
  <c r="CS43" i="1"/>
  <c r="CS42" i="1"/>
  <c r="CS41" i="1"/>
  <c r="CS40" i="1"/>
  <c r="CS39" i="1"/>
  <c r="CS38" i="1"/>
  <c r="CS36" i="1"/>
  <c r="CS35" i="1"/>
  <c r="CS34" i="1"/>
  <c r="CS33" i="1"/>
  <c r="CS32" i="1"/>
  <c r="CS31" i="1"/>
  <c r="CS30" i="1"/>
  <c r="CS29" i="1"/>
  <c r="CS28" i="1"/>
  <c r="CS24" i="1"/>
  <c r="CS22" i="1"/>
  <c r="CS26" i="1"/>
  <c r="CR20" i="1"/>
  <c r="CQ20" i="1"/>
  <c r="CR91" i="1" l="1"/>
  <c r="CR93" i="1" s="1"/>
  <c r="CR92" i="1" l="1"/>
  <c r="CR94" i="1" s="1"/>
  <c r="AK101" i="1" s="1"/>
  <c r="AK102" i="1" s="1"/>
  <c r="CP54" i="1" l="1"/>
  <c r="CP51" i="1"/>
  <c r="BG90" i="1"/>
  <c r="CP40" i="1"/>
  <c r="BK40" i="1"/>
  <c r="O11" i="85" l="1"/>
  <c r="O11" i="59"/>
  <c r="F11" i="85"/>
  <c r="F11" i="59"/>
  <c r="AY15" i="72"/>
  <c r="AQ16" i="60"/>
  <c r="O11" i="53"/>
  <c r="F11" i="53"/>
  <c r="O11" i="73"/>
  <c r="F11" i="73"/>
  <c r="CY78" i="1"/>
  <c r="CP67" i="1"/>
  <c r="CP70" i="1"/>
  <c r="CP90" i="1"/>
  <c r="CP89" i="1"/>
  <c r="CP88" i="1"/>
  <c r="CP87" i="1"/>
  <c r="CP86" i="1"/>
  <c r="CP85" i="1"/>
  <c r="CP84" i="1"/>
  <c r="CP83" i="1"/>
  <c r="CP82" i="1"/>
  <c r="CP81" i="1"/>
  <c r="CP80" i="1"/>
  <c r="CP79" i="1"/>
  <c r="CP78" i="1"/>
  <c r="CP77" i="1"/>
  <c r="CP76" i="1"/>
  <c r="CP75" i="1"/>
  <c r="CP74" i="1"/>
  <c r="CP73" i="1"/>
  <c r="CP72" i="1"/>
  <c r="CP71" i="1"/>
  <c r="CP69" i="1"/>
  <c r="CP68" i="1"/>
  <c r="CP48" i="1"/>
  <c r="CS90" i="1"/>
  <c r="CY90" i="1" s="1"/>
  <c r="CS89" i="1"/>
  <c r="CY89" i="1" s="1"/>
  <c r="CS88" i="1"/>
  <c r="DL88" i="1" s="1"/>
  <c r="CS87" i="1"/>
  <c r="CY87" i="1" s="1"/>
  <c r="CS86" i="1"/>
  <c r="CY86" i="1" s="1"/>
  <c r="CS85" i="1"/>
  <c r="CY85" i="1" s="1"/>
  <c r="CS84" i="1"/>
  <c r="DL84" i="1" s="1"/>
  <c r="CS83" i="1"/>
  <c r="CY83" i="1" s="1"/>
  <c r="CS82" i="1"/>
  <c r="CY82" i="1" s="1"/>
  <c r="DF81" i="1"/>
  <c r="DL80" i="1"/>
  <c r="DF79" i="1"/>
  <c r="DF76" i="1"/>
  <c r="DF75" i="1"/>
  <c r="DF74" i="1"/>
  <c r="DF73" i="1"/>
  <c r="DF72" i="1"/>
  <c r="DF71" i="1"/>
  <c r="DF68" i="1"/>
  <c r="DF67" i="1"/>
  <c r="DF66" i="1"/>
  <c r="DF65" i="1"/>
  <c r="DF64" i="1"/>
  <c r="DF63" i="1"/>
  <c r="DF62" i="1"/>
  <c r="CY60" i="1"/>
  <c r="DF58" i="1"/>
  <c r="DF57" i="1"/>
  <c r="DF56" i="1"/>
  <c r="DF54" i="1"/>
  <c r="DF51" i="1"/>
  <c r="DF46" i="1"/>
  <c r="DF45" i="1"/>
  <c r="DF43" i="1"/>
  <c r="DF42" i="1"/>
  <c r="DF41" i="1"/>
  <c r="DF40" i="1"/>
  <c r="DF39" i="1"/>
  <c r="DF38" i="1"/>
  <c r="DF36" i="1"/>
  <c r="DF35" i="1"/>
  <c r="CY34" i="1"/>
  <c r="DF33" i="1"/>
  <c r="CY32" i="1"/>
  <c r="DF31" i="1"/>
  <c r="DF30" i="1"/>
  <c r="DF24" i="1"/>
  <c r="CY33" i="1"/>
  <c r="DF29" i="1"/>
  <c r="DF28" i="1"/>
  <c r="CP58" i="1"/>
  <c r="CP57" i="1"/>
  <c r="CP56" i="1"/>
  <c r="CP47" i="1"/>
  <c r="BQ90" i="1"/>
  <c r="BQ89" i="1"/>
  <c r="BQ88" i="1"/>
  <c r="BQ87" i="1"/>
  <c r="BQ86" i="1"/>
  <c r="BQ85" i="1"/>
  <c r="BQ84" i="1"/>
  <c r="BQ83" i="1"/>
  <c r="BQ82" i="1"/>
  <c r="BG89" i="1"/>
  <c r="BG88" i="1"/>
  <c r="BG87" i="1"/>
  <c r="BG86" i="1"/>
  <c r="BG85" i="1"/>
  <c r="BG84" i="1"/>
  <c r="BG83" i="1"/>
  <c r="BG82" i="1"/>
  <c r="DF22" i="1"/>
  <c r="CP26" i="1"/>
  <c r="CP36" i="1"/>
  <c r="CP35" i="1"/>
  <c r="CP34" i="1"/>
  <c r="CP33" i="1"/>
  <c r="CP32" i="1"/>
  <c r="CP31" i="1"/>
  <c r="CP30" i="1"/>
  <c r="CP29" i="1"/>
  <c r="CP28" i="1"/>
  <c r="CP24" i="1"/>
  <c r="DF83" i="1" l="1"/>
  <c r="DL81" i="1"/>
  <c r="DL86" i="1"/>
  <c r="DF47" i="1"/>
  <c r="CY88" i="1"/>
  <c r="DF80" i="1"/>
  <c r="DF85" i="1"/>
  <c r="DL82" i="1"/>
  <c r="DL87" i="1"/>
  <c r="CY56" i="1"/>
  <c r="DF87" i="1"/>
  <c r="DL83" i="1"/>
  <c r="DF34" i="1"/>
  <c r="DF82" i="1"/>
  <c r="DF89" i="1"/>
  <c r="DL85" i="1"/>
  <c r="DF88" i="1"/>
  <c r="DF90" i="1"/>
  <c r="DF86" i="1"/>
  <c r="DF84" i="1"/>
  <c r="CY84" i="1"/>
  <c r="DF70" i="1"/>
  <c r="CP22" i="1"/>
  <c r="CP91" i="1" s="1"/>
  <c r="CP93" i="1" l="1"/>
  <c r="CP92" i="1"/>
  <c r="AQ18" i="2"/>
  <c r="AQ17" i="2"/>
  <c r="S98" i="1"/>
  <c r="AQ15" i="57"/>
  <c r="BL11" i="57"/>
  <c r="BL11" i="81"/>
  <c r="BL11" i="87"/>
  <c r="BL11" i="60"/>
  <c r="AQ15" i="60"/>
  <c r="L15" i="1"/>
  <c r="CP94" i="1" l="1"/>
  <c r="AQ15" i="73"/>
  <c r="BC44" i="1"/>
  <c r="CK26" i="1"/>
  <c r="CM26" i="1"/>
  <c r="CL35" i="1"/>
  <c r="CN81" i="1"/>
  <c r="CN80" i="1"/>
  <c r="CN79" i="1"/>
  <c r="CN78" i="1"/>
  <c r="CN77" i="1"/>
  <c r="CN76" i="1"/>
  <c r="CN75" i="1"/>
  <c r="CN74" i="1"/>
  <c r="CN73" i="1"/>
  <c r="CN72" i="1"/>
  <c r="CN71" i="1"/>
  <c r="CN70" i="1"/>
  <c r="CN69" i="1"/>
  <c r="CN68" i="1"/>
  <c r="CN67" i="1"/>
  <c r="CN66" i="1"/>
  <c r="CN65" i="1"/>
  <c r="CN64" i="1"/>
  <c r="CN63" i="1"/>
  <c r="CN62" i="1"/>
  <c r="CN60" i="1"/>
  <c r="CN58" i="1"/>
  <c r="CN57" i="1"/>
  <c r="CN56" i="1"/>
  <c r="CN54" i="1"/>
  <c r="CN53" i="1"/>
  <c r="CN51" i="1"/>
  <c r="CN50" i="1"/>
  <c r="CN48" i="1"/>
  <c r="CN47" i="1"/>
  <c r="CN46" i="1"/>
  <c r="CN45" i="1"/>
  <c r="CN44" i="1"/>
  <c r="CN43" i="1"/>
  <c r="CN42" i="1"/>
  <c r="CN41" i="1"/>
  <c r="CN40" i="1"/>
  <c r="CN39" i="1"/>
  <c r="CN38" i="1"/>
  <c r="CN36" i="1"/>
  <c r="CN35" i="1"/>
  <c r="CN34" i="1"/>
  <c r="CN33" i="1"/>
  <c r="CN32" i="1"/>
  <c r="CN31" i="1"/>
  <c r="CN30" i="1"/>
  <c r="CN29" i="1"/>
  <c r="CN28" i="1"/>
  <c r="CN24" i="1"/>
  <c r="CN22" i="1"/>
  <c r="BK69" i="1"/>
  <c r="CK69" i="1"/>
  <c r="CY81" i="1"/>
  <c r="K1" i="70"/>
  <c r="K1" i="2"/>
  <c r="CL81" i="1"/>
  <c r="BQ81" i="1"/>
  <c r="BG81" i="1"/>
  <c r="AQ24" i="59"/>
  <c r="AQ23" i="59"/>
  <c r="DF26" i="1" l="1"/>
  <c r="DF69" i="1"/>
  <c r="AQ15" i="59"/>
  <c r="O5" i="57"/>
  <c r="O5" i="81"/>
  <c r="O5" i="21"/>
  <c r="O5" i="88"/>
  <c r="AQ22" i="21"/>
  <c r="AQ21" i="21"/>
  <c r="AQ20" i="21"/>
  <c r="AQ19" i="21"/>
  <c r="AQ18" i="21"/>
  <c r="AQ17" i="21"/>
  <c r="AQ16" i="21"/>
  <c r="O5" i="60"/>
  <c r="O5" i="87"/>
  <c r="O5" i="59"/>
  <c r="O5" i="85"/>
  <c r="O5" i="72"/>
  <c r="BC31" i="1"/>
  <c r="BC33" i="1"/>
  <c r="BC32" i="1"/>
  <c r="BG29" i="1"/>
  <c r="BC30" i="1"/>
  <c r="O5" i="53"/>
  <c r="O5" i="70"/>
  <c r="O5" i="73"/>
  <c r="AQ17" i="73"/>
  <c r="AQ16" i="2"/>
  <c r="BL11" i="70"/>
  <c r="O11" i="70"/>
  <c r="BL12" i="2"/>
  <c r="O12" i="2"/>
  <c r="H29" i="72"/>
  <c r="H29" i="53"/>
  <c r="H29" i="73"/>
  <c r="H29" i="70"/>
  <c r="H30" i="2"/>
  <c r="CY80" i="1"/>
  <c r="CY79" i="1"/>
  <c r="CY77" i="1"/>
  <c r="CY76" i="1"/>
  <c r="CY75" i="1"/>
  <c r="CY74" i="1"/>
  <c r="CY73" i="1"/>
  <c r="CY72" i="1"/>
  <c r="CY71" i="1"/>
  <c r="CY70" i="1"/>
  <c r="CY69" i="1"/>
  <c r="CY68" i="1"/>
  <c r="CY67" i="1"/>
  <c r="CY66" i="1"/>
  <c r="CY65" i="1"/>
  <c r="CY64" i="1"/>
  <c r="CY63" i="1"/>
  <c r="CL56" i="1"/>
  <c r="CL53" i="1"/>
  <c r="BG63" i="1"/>
  <c r="CL80" i="1"/>
  <c r="CL79" i="1"/>
  <c r="CL78" i="1"/>
  <c r="CL77" i="1"/>
  <c r="CL76" i="1"/>
  <c r="CL75" i="1"/>
  <c r="CL74" i="1"/>
  <c r="CL73" i="1"/>
  <c r="CL72" i="1"/>
  <c r="CL71" i="1"/>
  <c r="CL70" i="1"/>
  <c r="CL69" i="1"/>
  <c r="CL68" i="1"/>
  <c r="CL67" i="1"/>
  <c r="CL66" i="1"/>
  <c r="CL65" i="1"/>
  <c r="CL64" i="1"/>
  <c r="CL63" i="1"/>
  <c r="BQ80" i="1"/>
  <c r="BQ79" i="1"/>
  <c r="BQ78" i="1"/>
  <c r="BQ77" i="1"/>
  <c r="BQ76" i="1"/>
  <c r="BQ75" i="1"/>
  <c r="BQ74" i="1"/>
  <c r="BQ73" i="1"/>
  <c r="BQ72" i="1"/>
  <c r="BQ71" i="1"/>
  <c r="BQ70" i="1"/>
  <c r="BQ69" i="1"/>
  <c r="BQ68" i="1"/>
  <c r="BQ67" i="1"/>
  <c r="BQ66" i="1"/>
  <c r="BQ65" i="1"/>
  <c r="BQ64" i="1"/>
  <c r="BQ63" i="1"/>
  <c r="BG80" i="1"/>
  <c r="BG79" i="1"/>
  <c r="BG78" i="1"/>
  <c r="BG76" i="1"/>
  <c r="BG75" i="1"/>
  <c r="BG74" i="1"/>
  <c r="BG73" i="1"/>
  <c r="BG72" i="1"/>
  <c r="BG71" i="1"/>
  <c r="BG70" i="1"/>
  <c r="BG68" i="1"/>
  <c r="BG67" i="1"/>
  <c r="BG66" i="1"/>
  <c r="BG65" i="1"/>
  <c r="BG64" i="1"/>
  <c r="BG62" i="1"/>
  <c r="BC60" i="1"/>
  <c r="BQ58" i="1"/>
  <c r="BQ57" i="1"/>
  <c r="BQ56" i="1"/>
  <c r="BC58" i="1"/>
  <c r="BC57" i="1"/>
  <c r="BC56" i="1"/>
  <c r="BQ54" i="1"/>
  <c r="BQ53" i="1"/>
  <c r="BC54" i="1"/>
  <c r="BC53" i="1"/>
  <c r="BC51" i="1"/>
  <c r="BC50" i="1"/>
  <c r="BC48" i="1"/>
  <c r="BC47" i="1"/>
  <c r="BC46" i="1"/>
  <c r="BC45" i="1"/>
  <c r="BC43" i="1"/>
  <c r="BC42" i="1"/>
  <c r="BC41" i="1"/>
  <c r="BC40" i="1"/>
  <c r="BC39" i="1"/>
  <c r="BC38" i="1"/>
  <c r="BC36" i="1"/>
  <c r="BC35" i="1"/>
  <c r="BC34" i="1"/>
  <c r="BC28" i="1"/>
  <c r="BC24" i="1"/>
  <c r="BC22" i="1"/>
  <c r="BC26" i="1" l="1"/>
  <c r="CN26" i="1"/>
  <c r="CN91" i="1" s="1"/>
  <c r="CN93" i="1" s="1"/>
  <c r="BQ26" i="1"/>
  <c r="CN92" i="1" l="1"/>
  <c r="CN94" i="1" s="1"/>
  <c r="AK104" i="1" s="1"/>
  <c r="AM60" i="1"/>
  <c r="AM58" i="1"/>
  <c r="AM57" i="1"/>
  <c r="AM56" i="1"/>
  <c r="AM54" i="1"/>
  <c r="AM53" i="1"/>
  <c r="AM51" i="1"/>
  <c r="AM50" i="1"/>
  <c r="AM48" i="1"/>
  <c r="AM47" i="1"/>
  <c r="AM46" i="1"/>
  <c r="AM45" i="1"/>
  <c r="AM44" i="1"/>
  <c r="AM43" i="1"/>
  <c r="AM42" i="1"/>
  <c r="AM41" i="1"/>
  <c r="AM40" i="1"/>
  <c r="AM39" i="1"/>
  <c r="AM38" i="1"/>
  <c r="S97" i="1" l="1"/>
  <c r="AQ18" i="60"/>
  <c r="AQ17" i="60"/>
  <c r="S99" i="1" l="1"/>
  <c r="S103" i="1" s="1"/>
  <c r="AY15" i="21" l="1"/>
  <c r="AY16" i="21" s="1"/>
  <c r="AY17" i="21" s="1"/>
  <c r="AY18" i="21" s="1"/>
  <c r="AQ19" i="73"/>
  <c r="AQ18" i="73"/>
  <c r="BQ62" i="1" l="1"/>
  <c r="BQ60" i="1"/>
  <c r="BQ51" i="1"/>
  <c r="BQ50" i="1"/>
  <c r="BQ43" i="1"/>
  <c r="BQ48" i="1"/>
  <c r="BQ47" i="1"/>
  <c r="BQ46" i="1"/>
  <c r="BQ45" i="1"/>
  <c r="BQ44" i="1"/>
  <c r="BQ42" i="1"/>
  <c r="BQ41" i="1"/>
  <c r="BQ40" i="1"/>
  <c r="BQ39" i="1"/>
  <c r="BQ38" i="1"/>
  <c r="BQ36" i="1"/>
  <c r="BQ35" i="1"/>
  <c r="BQ34" i="1"/>
  <c r="BQ33" i="1"/>
  <c r="BQ32" i="1"/>
  <c r="BQ31" i="1"/>
  <c r="BQ30" i="1"/>
  <c r="BQ29" i="1"/>
  <c r="BQ28" i="1"/>
  <c r="BQ24" i="1"/>
  <c r="BQ22" i="1"/>
  <c r="CY28" i="1"/>
  <c r="CL28" i="1"/>
  <c r="CY26" i="1"/>
  <c r="CL26" i="1"/>
  <c r="CY54" i="1"/>
  <c r="CL54" i="1"/>
  <c r="CY51" i="1"/>
  <c r="CL51" i="1"/>
  <c r="CY50" i="1"/>
  <c r="CL50" i="1"/>
  <c r="CL30" i="1"/>
  <c r="AM28" i="1"/>
  <c r="AM26" i="1"/>
  <c r="AM35" i="1"/>
  <c r="CL34" i="1"/>
  <c r="AM34" i="1"/>
  <c r="CL33" i="1"/>
  <c r="AM33" i="1"/>
  <c r="CL32" i="1"/>
  <c r="AM32" i="1"/>
  <c r="AM31" i="1"/>
  <c r="AM30" i="1"/>
  <c r="BQ91" i="1" l="1"/>
  <c r="BQ93" i="1" s="1"/>
  <c r="CL31" i="1"/>
  <c r="CY31" i="1"/>
  <c r="CY35" i="1"/>
  <c r="CY30" i="1" l="1"/>
  <c r="BQ92" i="1"/>
  <c r="BQ94" i="1" s="1"/>
  <c r="CL62" i="1" l="1"/>
  <c r="CY57" i="1" l="1"/>
  <c r="CY45" i="1"/>
  <c r="CL36" i="1"/>
  <c r="CL60" i="1"/>
  <c r="CL58" i="1"/>
  <c r="CL57" i="1"/>
  <c r="CL45" i="1"/>
  <c r="AF57" i="88" l="1"/>
  <c r="AF56" i="88"/>
  <c r="AF59" i="88" s="1"/>
  <c r="O9" i="88"/>
  <c r="H29" i="88" s="1"/>
  <c r="O8" i="88"/>
  <c r="O7" i="88"/>
  <c r="O6" i="88"/>
  <c r="AF56" i="87"/>
  <c r="CG52" i="87"/>
  <c r="AF57" i="87" s="1"/>
  <c r="O9" i="87"/>
  <c r="H29" i="87" s="1"/>
  <c r="O8" i="87"/>
  <c r="O7" i="87"/>
  <c r="O6" i="87"/>
  <c r="AF56" i="85"/>
  <c r="AF59" i="85" s="1"/>
  <c r="CG52" i="85"/>
  <c r="AF57" i="85" s="1"/>
  <c r="O9" i="85"/>
  <c r="H29" i="85" s="1"/>
  <c r="O8" i="85"/>
  <c r="O7" i="85"/>
  <c r="O6" i="85"/>
  <c r="AE57" i="84"/>
  <c r="AE56" i="84"/>
  <c r="AE59" i="84" s="1"/>
  <c r="O9" i="84"/>
  <c r="O8" i="84"/>
  <c r="O7" i="84"/>
  <c r="O6" i="84"/>
  <c r="AF57" i="81"/>
  <c r="AF56" i="81"/>
  <c r="AF59" i="81" s="1"/>
  <c r="O9" i="81"/>
  <c r="H29" i="81" s="1"/>
  <c r="O8" i="81"/>
  <c r="O7" i="81"/>
  <c r="O6" i="81"/>
  <c r="AQ22" i="73"/>
  <c r="AQ21" i="73"/>
  <c r="AQ20" i="73"/>
  <c r="AQ16" i="73"/>
  <c r="O9" i="73"/>
  <c r="O8" i="73"/>
  <c r="O7" i="73"/>
  <c r="O6" i="73"/>
  <c r="O9" i="72"/>
  <c r="O8" i="72"/>
  <c r="O7" i="72"/>
  <c r="O6" i="72"/>
  <c r="AF56" i="70"/>
  <c r="CG52" i="70"/>
  <c r="AF57" i="70" s="1"/>
  <c r="O9" i="70"/>
  <c r="O8" i="70"/>
  <c r="O7" i="70"/>
  <c r="O6" i="70"/>
  <c r="AY24" i="73" l="1"/>
  <c r="AY15" i="73"/>
  <c r="AY16" i="73" s="1"/>
  <c r="AY17" i="73" s="1"/>
  <c r="AY18" i="73" s="1"/>
  <c r="AY19" i="73" s="1"/>
  <c r="AY20" i="73" s="1"/>
  <c r="AY21" i="73" s="1"/>
  <c r="AY22" i="73" s="1"/>
  <c r="AF59" i="87"/>
  <c r="AF59" i="70"/>
  <c r="CY36" i="1" l="1"/>
  <c r="CY62" i="1"/>
  <c r="CY58" i="1"/>
  <c r="CL48" i="1" l="1"/>
  <c r="CL47" i="1"/>
  <c r="CL46" i="1"/>
  <c r="CL44" i="1"/>
  <c r="CL43" i="1"/>
  <c r="CL42" i="1"/>
  <c r="CL41" i="1"/>
  <c r="CL40" i="1"/>
  <c r="CL39" i="1"/>
  <c r="CL38" i="1"/>
  <c r="CL29" i="1"/>
  <c r="CL24" i="1"/>
  <c r="CL22" i="1"/>
  <c r="AM36" i="1"/>
  <c r="CY48" i="1"/>
  <c r="CY47" i="1"/>
  <c r="CY46" i="1"/>
  <c r="CY44" i="1"/>
  <c r="CY43" i="1"/>
  <c r="CY42" i="1"/>
  <c r="CY41" i="1"/>
  <c r="CY40" i="1"/>
  <c r="CY39" i="1"/>
  <c r="CY38" i="1"/>
  <c r="CY22" i="1"/>
  <c r="CY24" i="1"/>
  <c r="AF56" i="60"/>
  <c r="CG52" i="60"/>
  <c r="AF57" i="60" s="1"/>
  <c r="AQ22" i="60"/>
  <c r="AQ21" i="60"/>
  <c r="AQ20" i="60"/>
  <c r="AQ19" i="60"/>
  <c r="O9" i="60"/>
  <c r="H29" i="60" s="1"/>
  <c r="O8" i="60"/>
  <c r="O7" i="60"/>
  <c r="O6" i="60"/>
  <c r="AF59" i="59"/>
  <c r="CG55" i="59"/>
  <c r="AF60" i="59" s="1"/>
  <c r="AQ22" i="59"/>
  <c r="AQ21" i="59"/>
  <c r="AQ20" i="59"/>
  <c r="AQ19" i="59"/>
  <c r="AQ18" i="59"/>
  <c r="AQ17" i="59"/>
  <c r="AQ16" i="59"/>
  <c r="O9" i="59"/>
  <c r="H32" i="59" s="1"/>
  <c r="O8" i="59"/>
  <c r="O7" i="59"/>
  <c r="O6" i="59"/>
  <c r="AF57" i="57"/>
  <c r="AF56" i="57"/>
  <c r="AQ22" i="57"/>
  <c r="AQ21" i="57"/>
  <c r="AQ20" i="57"/>
  <c r="AQ19" i="57"/>
  <c r="AQ18" i="57"/>
  <c r="AQ17" i="57"/>
  <c r="AQ16" i="57"/>
  <c r="AY24" i="57" s="1"/>
  <c r="O9" i="57"/>
  <c r="H29" i="57" s="1"/>
  <c r="O8" i="57"/>
  <c r="O7" i="57"/>
  <c r="O6" i="57"/>
  <c r="O9" i="53"/>
  <c r="O8" i="53"/>
  <c r="O7" i="53"/>
  <c r="O6" i="53"/>
  <c r="AM24" i="1"/>
  <c r="AM29" i="1"/>
  <c r="AF59" i="57" l="1"/>
  <c r="AY27" i="59"/>
  <c r="CL91" i="1"/>
  <c r="AF59" i="60"/>
  <c r="AY24" i="60"/>
  <c r="AY15" i="60"/>
  <c r="AY16" i="60" s="1"/>
  <c r="AY17" i="60" s="1"/>
  <c r="AY18" i="60" s="1"/>
  <c r="AY19" i="60" s="1"/>
  <c r="AY20" i="60" s="1"/>
  <c r="AY21" i="60" s="1"/>
  <c r="AY22" i="60" s="1"/>
  <c r="AY15" i="59"/>
  <c r="AY16" i="59" s="1"/>
  <c r="AY17" i="59" s="1"/>
  <c r="AY18" i="59" s="1"/>
  <c r="AY19" i="59" s="1"/>
  <c r="AY20" i="59" s="1"/>
  <c r="AY21" i="59" s="1"/>
  <c r="AY22" i="59" s="1"/>
  <c r="AY23" i="59" s="1"/>
  <c r="AY24" i="59" s="1"/>
  <c r="AY15" i="57"/>
  <c r="AY16" i="57" s="1"/>
  <c r="AY17" i="57" s="1"/>
  <c r="AY18" i="57" s="1"/>
  <c r="AY19" i="57" s="1"/>
  <c r="AY20" i="57" s="1"/>
  <c r="AY21" i="57" s="1"/>
  <c r="AY22" i="57" s="1"/>
  <c r="AF62" i="59"/>
  <c r="F16" i="51"/>
  <c r="F15" i="51"/>
  <c r="F14" i="51"/>
  <c r="F13" i="51"/>
  <c r="F12" i="51"/>
  <c r="F11" i="51"/>
  <c r="F10" i="51"/>
  <c r="F9" i="51"/>
  <c r="F8" i="51"/>
  <c r="F7" i="51"/>
  <c r="F6" i="51"/>
  <c r="F5" i="51"/>
  <c r="F4" i="51"/>
  <c r="F17" i="51" s="1"/>
  <c r="CL92" i="1" l="1"/>
  <c r="CL93" i="1"/>
  <c r="F20" i="51"/>
  <c r="F19" i="51"/>
  <c r="F18" i="51"/>
  <c r="F21" i="51" l="1"/>
  <c r="CL94" i="1"/>
  <c r="AW16" i="47"/>
  <c r="AL57" i="50"/>
  <c r="CM45" i="50"/>
  <c r="CM49" i="50" s="1"/>
  <c r="CM53" i="50" s="1"/>
  <c r="AL58" i="50" s="1"/>
  <c r="AL60" i="50" s="1"/>
  <c r="CM37" i="50"/>
  <c r="CL36" i="50"/>
  <c r="CL35" i="50"/>
  <c r="CL34" i="50"/>
  <c r="CL33" i="50"/>
  <c r="CL32" i="50"/>
  <c r="CM20" i="50"/>
  <c r="CL20" i="50"/>
  <c r="O10" i="50"/>
  <c r="O9" i="50"/>
  <c r="O8" i="50"/>
  <c r="O7" i="50"/>
  <c r="O6" i="50"/>
  <c r="O5" i="50"/>
  <c r="AL57" i="49"/>
  <c r="CM45" i="49"/>
  <c r="CM49" i="49" s="1"/>
  <c r="CM53" i="49" s="1"/>
  <c r="AL58" i="49" s="1"/>
  <c r="AL60" i="49" s="1"/>
  <c r="CM37" i="49"/>
  <c r="CL36" i="49"/>
  <c r="CL35" i="49"/>
  <c r="CL34" i="49"/>
  <c r="CL33" i="49"/>
  <c r="CL32" i="49"/>
  <c r="AW23" i="49"/>
  <c r="AW22" i="49"/>
  <c r="AW21" i="49"/>
  <c r="CM20" i="49"/>
  <c r="CL20" i="49"/>
  <c r="AW20" i="49"/>
  <c r="AW19" i="49"/>
  <c r="AW18" i="49"/>
  <c r="AW17" i="49"/>
  <c r="AW16" i="49"/>
  <c r="BE16" i="49" s="1"/>
  <c r="BE17" i="49" s="1"/>
  <c r="BE18" i="49" s="1"/>
  <c r="BE19" i="49" s="1"/>
  <c r="O10" i="49"/>
  <c r="O9" i="49"/>
  <c r="O8" i="49"/>
  <c r="O7" i="49"/>
  <c r="O6" i="49"/>
  <c r="O5" i="49"/>
  <c r="AL57" i="48"/>
  <c r="CM45" i="48"/>
  <c r="CM49" i="48" s="1"/>
  <c r="CM53" i="48" s="1"/>
  <c r="AL58" i="48" s="1"/>
  <c r="AL60" i="48" s="1"/>
  <c r="CM37" i="48"/>
  <c r="CL36" i="48"/>
  <c r="CL35" i="48"/>
  <c r="CL34" i="48"/>
  <c r="CL33" i="48"/>
  <c r="CL32" i="48"/>
  <c r="CM20" i="48"/>
  <c r="CL20" i="48"/>
  <c r="O10" i="48"/>
  <c r="O9" i="48"/>
  <c r="O8" i="48"/>
  <c r="O7" i="48"/>
  <c r="O6" i="48"/>
  <c r="O5" i="48"/>
  <c r="AL57" i="47"/>
  <c r="CM45" i="47"/>
  <c r="CM49" i="47" s="1"/>
  <c r="CM53" i="47" s="1"/>
  <c r="AL58" i="47" s="1"/>
  <c r="AL60" i="47" s="1"/>
  <c r="CM37" i="47"/>
  <c r="CL36" i="47"/>
  <c r="CL35" i="47"/>
  <c r="CL34" i="47"/>
  <c r="CL33" i="47"/>
  <c r="CL32" i="47"/>
  <c r="AW23" i="47"/>
  <c r="AW22" i="47"/>
  <c r="AW21" i="47"/>
  <c r="CM20" i="47"/>
  <c r="CL20" i="47"/>
  <c r="AW20" i="47"/>
  <c r="AW19" i="47"/>
  <c r="AW18" i="47"/>
  <c r="AW17" i="47"/>
  <c r="O10" i="47"/>
  <c r="O9" i="47"/>
  <c r="O8" i="47"/>
  <c r="O7" i="47"/>
  <c r="O6" i="47"/>
  <c r="O5" i="47"/>
  <c r="AL57" i="46"/>
  <c r="CM45" i="46"/>
  <c r="CM49" i="46" s="1"/>
  <c r="CM53" i="46" s="1"/>
  <c r="AL58" i="46" s="1"/>
  <c r="AL60" i="46" s="1"/>
  <c r="CM37" i="46"/>
  <c r="CL36" i="46"/>
  <c r="CL35" i="46"/>
  <c r="CL34" i="46"/>
  <c r="CL33" i="46"/>
  <c r="CL32" i="46"/>
  <c r="CM20" i="46"/>
  <c r="CL20" i="46"/>
  <c r="O10" i="46"/>
  <c r="O9" i="46"/>
  <c r="O8" i="46"/>
  <c r="O7" i="46"/>
  <c r="O6" i="46"/>
  <c r="O5" i="46"/>
  <c r="AL57" i="45"/>
  <c r="CM45" i="45"/>
  <c r="CM49" i="45" s="1"/>
  <c r="CM53" i="45" s="1"/>
  <c r="AL58" i="45" s="1"/>
  <c r="AL60" i="45" s="1"/>
  <c r="CM37" i="45"/>
  <c r="CL36" i="45"/>
  <c r="CL35" i="45"/>
  <c r="CL34" i="45"/>
  <c r="CL33" i="45"/>
  <c r="CL32" i="45"/>
  <c r="AW23" i="45"/>
  <c r="AW22" i="45"/>
  <c r="AW21" i="45"/>
  <c r="CM20" i="45"/>
  <c r="CL20" i="45"/>
  <c r="AW20" i="45"/>
  <c r="AW19" i="45"/>
  <c r="AW18" i="45"/>
  <c r="AW17" i="45"/>
  <c r="AW16" i="45"/>
  <c r="BE16" i="45" s="1"/>
  <c r="BE17" i="45" s="1"/>
  <c r="BE18" i="45" s="1"/>
  <c r="O10" i="45"/>
  <c r="O9" i="45"/>
  <c r="O8" i="45"/>
  <c r="O7" i="45"/>
  <c r="O6" i="45"/>
  <c r="O5" i="45"/>
  <c r="AL57" i="44"/>
  <c r="CM45" i="44"/>
  <c r="CM49" i="44" s="1"/>
  <c r="CM53" i="44" s="1"/>
  <c r="AL58" i="44" s="1"/>
  <c r="AL60" i="44" s="1"/>
  <c r="CM37" i="44"/>
  <c r="CL36" i="44"/>
  <c r="CL35" i="44"/>
  <c r="CL34" i="44"/>
  <c r="CL33" i="44"/>
  <c r="CL32" i="44"/>
  <c r="CM20" i="44"/>
  <c r="CL20" i="44"/>
  <c r="O10" i="44"/>
  <c r="O9" i="44"/>
  <c r="O8" i="44"/>
  <c r="O7" i="44"/>
  <c r="O6" i="44"/>
  <c r="O5" i="44"/>
  <c r="AL57" i="43"/>
  <c r="CM45" i="43"/>
  <c r="CM49" i="43" s="1"/>
  <c r="CM53" i="43" s="1"/>
  <c r="AL58" i="43" s="1"/>
  <c r="AL60" i="43" s="1"/>
  <c r="CM37" i="43"/>
  <c r="CL36" i="43"/>
  <c r="CL35" i="43"/>
  <c r="CL34" i="43"/>
  <c r="CL33" i="43"/>
  <c r="CL32" i="43"/>
  <c r="AW23" i="43"/>
  <c r="AW22" i="43"/>
  <c r="AW21" i="43"/>
  <c r="CM20" i="43"/>
  <c r="CL20" i="43"/>
  <c r="AW20" i="43"/>
  <c r="AW19" i="43"/>
  <c r="AW18" i="43"/>
  <c r="AW17" i="43"/>
  <c r="AW16" i="43"/>
  <c r="O10" i="43"/>
  <c r="O9" i="43"/>
  <c r="O8" i="43"/>
  <c r="O7" i="43"/>
  <c r="O6" i="43"/>
  <c r="O5" i="43"/>
  <c r="AL57" i="42"/>
  <c r="CM45" i="42"/>
  <c r="CM49" i="42" s="1"/>
  <c r="CM53" i="42" s="1"/>
  <c r="AL58" i="42" s="1"/>
  <c r="AL60" i="42" s="1"/>
  <c r="CM37" i="42"/>
  <c r="CL36" i="42"/>
  <c r="CL35" i="42"/>
  <c r="CL34" i="42"/>
  <c r="CL33" i="42"/>
  <c r="CL32" i="42"/>
  <c r="CM20" i="42"/>
  <c r="CL20" i="42"/>
  <c r="O10" i="42"/>
  <c r="O9" i="42"/>
  <c r="O8" i="42"/>
  <c r="O7" i="42"/>
  <c r="O6" i="42"/>
  <c r="O5" i="42"/>
  <c r="AL57" i="41"/>
  <c r="CM45" i="41"/>
  <c r="CM49" i="41" s="1"/>
  <c r="CM53" i="41" s="1"/>
  <c r="AL58" i="41" s="1"/>
  <c r="AL60" i="41" s="1"/>
  <c r="CM37" i="41"/>
  <c r="CL36" i="41"/>
  <c r="CL35" i="41"/>
  <c r="CL34" i="41"/>
  <c r="CL33" i="41"/>
  <c r="CL32" i="41"/>
  <c r="AW23" i="41"/>
  <c r="AW22" i="41"/>
  <c r="AW21" i="41"/>
  <c r="CM20" i="41"/>
  <c r="CL20" i="41"/>
  <c r="AW20" i="41"/>
  <c r="AW19" i="41"/>
  <c r="AW18" i="41"/>
  <c r="AW17" i="41"/>
  <c r="AW16" i="41"/>
  <c r="O10" i="41"/>
  <c r="O9" i="41"/>
  <c r="O8" i="41"/>
  <c r="O7" i="41"/>
  <c r="O6" i="41"/>
  <c r="O5" i="41"/>
  <c r="CM37" i="29"/>
  <c r="CM37" i="30"/>
  <c r="CM37" i="35"/>
  <c r="CM37" i="36"/>
  <c r="CM37" i="37"/>
  <c r="CM37" i="38"/>
  <c r="CM37" i="39"/>
  <c r="CM37" i="40"/>
  <c r="AF57" i="2"/>
  <c r="AF56" i="21"/>
  <c r="AL57" i="29"/>
  <c r="AL57" i="30"/>
  <c r="AL60" i="30" s="1"/>
  <c r="AL57" i="35"/>
  <c r="AL57" i="36"/>
  <c r="AL57" i="37"/>
  <c r="AL57" i="38"/>
  <c r="AL57" i="39"/>
  <c r="AL57" i="40"/>
  <c r="CG53" i="2"/>
  <c r="AF58" i="2" s="1"/>
  <c r="CM49" i="29"/>
  <c r="CM53" i="29" s="1"/>
  <c r="AL58" i="29" s="1"/>
  <c r="AL60" i="29" s="1"/>
  <c r="CM49" i="38"/>
  <c r="CM53" i="38" s="1"/>
  <c r="AL58" i="38" s="1"/>
  <c r="CM49" i="39"/>
  <c r="CM53" i="39" s="1"/>
  <c r="AL58" i="39" s="1"/>
  <c r="AF57" i="21"/>
  <c r="CM45" i="29"/>
  <c r="CM45" i="30"/>
  <c r="CM49" i="30" s="1"/>
  <c r="CM53" i="30" s="1"/>
  <c r="AL58" i="30" s="1"/>
  <c r="CM45" i="35"/>
  <c r="CM49" i="35" s="1"/>
  <c r="CM53" i="35" s="1"/>
  <c r="AL58" i="35" s="1"/>
  <c r="CM45" i="36"/>
  <c r="CM49" i="36" s="1"/>
  <c r="CM53" i="36" s="1"/>
  <c r="AL58" i="36" s="1"/>
  <c r="CM45" i="37"/>
  <c r="CM49" i="37" s="1"/>
  <c r="CM53" i="37" s="1"/>
  <c r="AL58" i="37" s="1"/>
  <c r="CM45" i="38"/>
  <c r="CM45" i="39"/>
  <c r="CM45" i="40"/>
  <c r="CM49" i="40" s="1"/>
  <c r="CM53" i="40" s="1"/>
  <c r="AL58" i="40" s="1"/>
  <c r="CL33" i="29"/>
  <c r="CL34" i="29"/>
  <c r="CL35" i="29"/>
  <c r="CL36" i="29"/>
  <c r="CL33" i="30"/>
  <c r="CL34" i="30"/>
  <c r="CL35" i="30"/>
  <c r="CL36" i="30"/>
  <c r="CL33" i="35"/>
  <c r="CL34" i="35"/>
  <c r="CL35" i="35"/>
  <c r="CL36" i="35"/>
  <c r="CL33" i="36"/>
  <c r="CL34" i="36"/>
  <c r="CL35" i="36"/>
  <c r="CL36" i="36"/>
  <c r="CL33" i="37"/>
  <c r="CL34" i="37"/>
  <c r="CL35" i="37"/>
  <c r="CL36" i="37"/>
  <c r="CL33" i="38"/>
  <c r="CL34" i="38"/>
  <c r="CL35" i="38"/>
  <c r="CL36" i="38"/>
  <c r="CL33" i="39"/>
  <c r="CL34" i="39"/>
  <c r="CL35" i="39"/>
  <c r="CL36" i="39"/>
  <c r="CL33" i="40"/>
  <c r="CL34" i="40"/>
  <c r="CL35" i="40"/>
  <c r="CL36" i="40"/>
  <c r="CL32" i="29"/>
  <c r="CL32" i="30"/>
  <c r="CL32" i="35"/>
  <c r="CL32" i="36"/>
  <c r="CL32" i="37"/>
  <c r="CL32" i="38"/>
  <c r="CL32" i="39"/>
  <c r="CL32" i="40"/>
  <c r="AF60" i="2" l="1"/>
  <c r="BE19" i="45"/>
  <c r="BE20" i="45" s="1"/>
  <c r="BE21" i="45" s="1"/>
  <c r="BE22" i="45" s="1"/>
  <c r="BE23" i="45" s="1"/>
  <c r="AL60" i="40"/>
  <c r="AL60" i="35"/>
  <c r="AF59" i="21"/>
  <c r="AL60" i="39"/>
  <c r="AL60" i="38"/>
  <c r="AL60" i="37"/>
  <c r="AL60" i="36"/>
  <c r="BE20" i="49"/>
  <c r="BE21" i="49" s="1"/>
  <c r="BE22" i="49" s="1"/>
  <c r="BE23" i="49" s="1"/>
  <c r="BE25" i="43"/>
  <c r="BE25" i="47"/>
  <c r="BE25" i="41"/>
  <c r="BE16" i="47"/>
  <c r="BE17" i="47" s="1"/>
  <c r="BE18" i="47" s="1"/>
  <c r="BE19" i="47" s="1"/>
  <c r="BE20" i="47" s="1"/>
  <c r="BE21" i="47" s="1"/>
  <c r="BE22" i="47" s="1"/>
  <c r="BE23" i="47" s="1"/>
  <c r="BE25" i="49"/>
  <c r="BE25" i="45"/>
  <c r="BE16" i="43"/>
  <c r="BE17" i="43" s="1"/>
  <c r="BE18" i="43" s="1"/>
  <c r="BE19" i="43" s="1"/>
  <c r="BE20" i="43" s="1"/>
  <c r="BE21" i="43" s="1"/>
  <c r="BE22" i="43" s="1"/>
  <c r="BE23" i="43" s="1"/>
  <c r="BE16" i="41"/>
  <c r="BE17" i="41" s="1"/>
  <c r="BE18" i="41" s="1"/>
  <c r="BE19" i="41" s="1"/>
  <c r="BE20" i="41" s="1"/>
  <c r="BE21" i="41" s="1"/>
  <c r="BE22" i="41" s="1"/>
  <c r="BE23" i="41" s="1"/>
  <c r="CM20" i="29"/>
  <c r="CM20" i="30"/>
  <c r="CM20" i="35"/>
  <c r="CM20" i="36"/>
  <c r="CM20" i="37"/>
  <c r="CM20" i="38"/>
  <c r="CM20" i="39"/>
  <c r="CM20" i="40"/>
  <c r="CL20" i="1"/>
  <c r="CN20" i="1" s="1"/>
  <c r="CP20" i="1" s="1"/>
  <c r="CL20" i="29"/>
  <c r="CL20" i="30"/>
  <c r="CL20" i="35"/>
  <c r="CL20" i="36"/>
  <c r="CL20" i="37"/>
  <c r="CL20" i="38"/>
  <c r="CL20" i="39"/>
  <c r="CL20" i="40"/>
  <c r="CK20" i="1"/>
  <c r="CM20" i="1" s="1"/>
  <c r="CO20" i="1" s="1"/>
  <c r="O10" i="40" l="1"/>
  <c r="O9" i="40"/>
  <c r="O8" i="40"/>
  <c r="O7" i="40"/>
  <c r="O6" i="40"/>
  <c r="O5" i="40"/>
  <c r="AW23" i="39"/>
  <c r="AW22" i="39"/>
  <c r="AW21" i="39"/>
  <c r="AW20" i="39"/>
  <c r="AW19" i="39"/>
  <c r="AW18" i="39"/>
  <c r="AW17" i="39"/>
  <c r="AW16" i="39"/>
  <c r="O10" i="39"/>
  <c r="O9" i="39"/>
  <c r="O8" i="39"/>
  <c r="O7" i="39"/>
  <c r="O6" i="39"/>
  <c r="O5" i="39"/>
  <c r="O10" i="38"/>
  <c r="O9" i="38"/>
  <c r="O8" i="38"/>
  <c r="O7" i="38"/>
  <c r="O6" i="38"/>
  <c r="O5" i="38"/>
  <c r="AW23" i="37"/>
  <c r="AW22" i="37"/>
  <c r="AW21" i="37"/>
  <c r="AW20" i="37"/>
  <c r="AW19" i="37"/>
  <c r="AW18" i="37"/>
  <c r="AW17" i="37"/>
  <c r="AW16" i="37"/>
  <c r="O10" i="37"/>
  <c r="O9" i="37"/>
  <c r="O8" i="37"/>
  <c r="O7" i="37"/>
  <c r="O6" i="37"/>
  <c r="O5" i="37"/>
  <c r="O10" i="36"/>
  <c r="O9" i="36"/>
  <c r="O8" i="36"/>
  <c r="O7" i="36"/>
  <c r="O6" i="36"/>
  <c r="O5" i="36"/>
  <c r="AW23" i="35"/>
  <c r="AW22" i="35"/>
  <c r="AW21" i="35"/>
  <c r="AW20" i="35"/>
  <c r="AW19" i="35"/>
  <c r="AW18" i="35"/>
  <c r="AW17" i="35"/>
  <c r="AW16" i="35"/>
  <c r="BE25" i="35" s="1"/>
  <c r="O10" i="35"/>
  <c r="O9" i="35"/>
  <c r="O8" i="35"/>
  <c r="O7" i="35"/>
  <c r="O6" i="35"/>
  <c r="O5" i="35"/>
  <c r="F12" i="34"/>
  <c r="O10" i="34"/>
  <c r="O9" i="34"/>
  <c r="O8" i="34"/>
  <c r="O7" i="34"/>
  <c r="O6" i="34"/>
  <c r="O5" i="34"/>
  <c r="AW23" i="33"/>
  <c r="AW22" i="33"/>
  <c r="AW21" i="33"/>
  <c r="AW20" i="33"/>
  <c r="AW19" i="33"/>
  <c r="AW18" i="33"/>
  <c r="AW17" i="33"/>
  <c r="AW16" i="33"/>
  <c r="BE16" i="33" s="1"/>
  <c r="BE17" i="33" s="1"/>
  <c r="F12" i="33"/>
  <c r="O10" i="33"/>
  <c r="O9" i="33"/>
  <c r="O8" i="33"/>
  <c r="O7" i="33"/>
  <c r="O6" i="33"/>
  <c r="O5" i="33"/>
  <c r="F12" i="32"/>
  <c r="O10" i="32"/>
  <c r="O9" i="32"/>
  <c r="O8" i="32"/>
  <c r="O7" i="32"/>
  <c r="O6" i="32"/>
  <c r="O5" i="32"/>
  <c r="AW23" i="31"/>
  <c r="AW22" i="31"/>
  <c r="AW21" i="31"/>
  <c r="AW20" i="31"/>
  <c r="AW19" i="31"/>
  <c r="AW18" i="31"/>
  <c r="AW17" i="31"/>
  <c r="AW16" i="31"/>
  <c r="BE16" i="31" s="1"/>
  <c r="BE17" i="31" s="1"/>
  <c r="BE18" i="31" s="1"/>
  <c r="BE19" i="31" s="1"/>
  <c r="BE20" i="31" s="1"/>
  <c r="BE21" i="31" s="1"/>
  <c r="BE22" i="31" s="1"/>
  <c r="BE23" i="31" s="1"/>
  <c r="F12" i="31"/>
  <c r="O10" i="31"/>
  <c r="O9" i="31"/>
  <c r="O8" i="31"/>
  <c r="O7" i="31"/>
  <c r="O6" i="31"/>
  <c r="O5" i="31"/>
  <c r="O10" i="30"/>
  <c r="O9" i="30"/>
  <c r="O8" i="30"/>
  <c r="O7" i="30"/>
  <c r="O6" i="30"/>
  <c r="O5" i="30"/>
  <c r="AW23" i="29"/>
  <c r="AW22" i="29"/>
  <c r="AW21" i="29"/>
  <c r="AW20" i="29"/>
  <c r="AW19" i="29"/>
  <c r="AW18" i="29"/>
  <c r="AW17" i="29"/>
  <c r="AW16" i="29"/>
  <c r="O10" i="29"/>
  <c r="O9" i="29"/>
  <c r="O8" i="29"/>
  <c r="O7" i="29"/>
  <c r="O6" i="29"/>
  <c r="O5" i="29"/>
  <c r="O9" i="21"/>
  <c r="H29" i="21" s="1"/>
  <c r="O8" i="21"/>
  <c r="O7" i="21"/>
  <c r="O6" i="21"/>
  <c r="BE25" i="33" l="1"/>
  <c r="BE18" i="33"/>
  <c r="BE19" i="33" s="1"/>
  <c r="BE20" i="33" s="1"/>
  <c r="BE21" i="33" s="1"/>
  <c r="BE22" i="33" s="1"/>
  <c r="BE23" i="33" s="1"/>
  <c r="BE25" i="31"/>
  <c r="AY24" i="21"/>
  <c r="BE25" i="39"/>
  <c r="BE16" i="39"/>
  <c r="BE17" i="39" s="1"/>
  <c r="BE18" i="39" s="1"/>
  <c r="BE19" i="39" s="1"/>
  <c r="BE20" i="39" s="1"/>
  <c r="BE21" i="39" s="1"/>
  <c r="BE22" i="39" s="1"/>
  <c r="BE23" i="39" s="1"/>
  <c r="BE25" i="37"/>
  <c r="BE16" i="37"/>
  <c r="BE17" i="37" s="1"/>
  <c r="BE18" i="37" s="1"/>
  <c r="BE19" i="37" s="1"/>
  <c r="BE20" i="37" s="1"/>
  <c r="BE21" i="37" s="1"/>
  <c r="BE22" i="37" s="1"/>
  <c r="BE23" i="37" s="1"/>
  <c r="BE16" i="35"/>
  <c r="BE17" i="35" s="1"/>
  <c r="BE18" i="35" s="1"/>
  <c r="BE19" i="35" s="1"/>
  <c r="BE20" i="35" s="1"/>
  <c r="BE21" i="35" s="1"/>
  <c r="BE22" i="35" s="1"/>
  <c r="BE23" i="35" s="1"/>
  <c r="BE25" i="29"/>
  <c r="BE16" i="29"/>
  <c r="BE17" i="29" s="1"/>
  <c r="BE18" i="29" s="1"/>
  <c r="BE19" i="29" s="1"/>
  <c r="BE20" i="29" s="1"/>
  <c r="BE21" i="29" s="1"/>
  <c r="BE22" i="29" s="1"/>
  <c r="BE23" i="29" s="1"/>
  <c r="AY19" i="21"/>
  <c r="AY20" i="21" s="1"/>
  <c r="AY21" i="21" s="1"/>
  <c r="AY22" i="21" s="1"/>
  <c r="O12" i="35"/>
  <c r="O12" i="36" s="1"/>
  <c r="O12" i="37"/>
  <c r="O12" i="38" s="1"/>
  <c r="O12" i="39"/>
  <c r="O12" i="40" s="1"/>
  <c r="O12" i="29"/>
  <c r="O12" i="30" s="1"/>
  <c r="I51" i="4"/>
  <c r="I54" i="4" s="1"/>
  <c r="I37" i="4"/>
  <c r="I36" i="4"/>
  <c r="I35" i="4"/>
  <c r="I34" i="4"/>
  <c r="I33" i="4"/>
  <c r="I32" i="4" s="1"/>
  <c r="I31" i="4"/>
  <c r="I30" i="4"/>
  <c r="I29" i="4"/>
  <c r="I28" i="4"/>
  <c r="I27" i="4"/>
  <c r="I26" i="4"/>
  <c r="I24" i="4"/>
  <c r="I23" i="4"/>
  <c r="I22" i="4" s="1"/>
  <c r="I21" i="4"/>
  <c r="I20" i="4"/>
  <c r="I19" i="4"/>
  <c r="I18" i="4"/>
  <c r="I17" i="4"/>
  <c r="I16" i="4"/>
  <c r="AQ23" i="2"/>
  <c r="AQ22" i="2"/>
  <c r="AQ21" i="2"/>
  <c r="AQ20" i="2"/>
  <c r="AQ19" i="2"/>
  <c r="O10" i="2"/>
  <c r="O9" i="2"/>
  <c r="O8" i="2"/>
  <c r="O7" i="2"/>
  <c r="BX19" i="1"/>
  <c r="O12" i="41" l="1"/>
  <c r="O12" i="42" s="1"/>
  <c r="O12" i="47"/>
  <c r="O12" i="48" s="1"/>
  <c r="O12" i="45"/>
  <c r="O12" i="46" s="1"/>
  <c r="I25" i="4"/>
  <c r="O12" i="49"/>
  <c r="O12" i="50" s="1"/>
  <c r="O12" i="43"/>
  <c r="O12" i="44" s="1"/>
  <c r="I15" i="4"/>
  <c r="AM22" i="1"/>
  <c r="AM91" i="1" s="1"/>
  <c r="AY16" i="2"/>
  <c r="AY17" i="2" s="1"/>
  <c r="AY18" i="2" s="1"/>
  <c r="AY19" i="2" s="1"/>
  <c r="AY20" i="2" s="1"/>
  <c r="AY21" i="2" s="1"/>
  <c r="AY22" i="2" s="1"/>
  <c r="AY23" i="2" s="1"/>
  <c r="AY25" i="2"/>
  <c r="I39" i="4" l="1"/>
  <c r="AM92" i="1" l="1"/>
  <c r="AM93" i="1"/>
  <c r="I40" i="4"/>
  <c r="J39" i="4"/>
  <c r="I41" i="4"/>
  <c r="AM94" i="1" l="1"/>
  <c r="I42" i="4"/>
  <c r="I45" i="4" s="1"/>
  <c r="CY29" i="1" l="1"/>
  <c r="CY91" i="1" s="1"/>
  <c r="AK103" i="1" l="1"/>
  <c r="CY92" i="1" l="1"/>
  <c r="CY93" i="1"/>
  <c r="CY94" i="1" l="1"/>
</calcChain>
</file>

<file path=xl/sharedStrings.xml><?xml version="1.0" encoding="utf-8"?>
<sst xmlns="http://schemas.openxmlformats.org/spreadsheetml/2006/main" count="1894" uniqueCount="329">
  <si>
    <t>ACTA N°</t>
  </si>
  <si>
    <t>FECHA</t>
  </si>
  <si>
    <t>CONTRATO №</t>
  </si>
  <si>
    <t>OBJETO</t>
  </si>
  <si>
    <t>VALOR</t>
  </si>
  <si>
    <t>FORMA DE PAGO</t>
  </si>
  <si>
    <t>SUSPENSIONES</t>
  </si>
  <si>
    <t>ADICIONES</t>
  </si>
  <si>
    <t>VALOR FINAL DEL CONTRATO</t>
  </si>
  <si>
    <t>CONTRATISTA</t>
  </si>
  <si>
    <t>SUPERVISOR Y/O INTERVENTOR</t>
  </si>
  <si>
    <t xml:space="preserve">JOSE GERMAN ALZATE SALAZAR </t>
  </si>
  <si>
    <t>CONTROL FÍSICO</t>
  </si>
  <si>
    <t>CONDICIONES ORIGINALES DEL CONTRATO</t>
  </si>
  <si>
    <t xml:space="preserve">MODIFICACIÓN DE CANTIDADES </t>
  </si>
  <si>
    <t>CONDICIONES ACTUALIZADAS</t>
  </si>
  <si>
    <t>% DE EJECUCIÓN
 DEL ÍTEM</t>
  </si>
  <si>
    <t>ÍTEM</t>
  </si>
  <si>
    <t>DESCRIPCIÓN</t>
  </si>
  <si>
    <t>UND</t>
  </si>
  <si>
    <t xml:space="preserve">CANT. </t>
  </si>
  <si>
    <t>VALOR UNIT.</t>
  </si>
  <si>
    <t>VALOR PARCIAL</t>
  </si>
  <si>
    <t>CANT.</t>
  </si>
  <si>
    <t>+</t>
  </si>
  <si>
    <t>-</t>
  </si>
  <si>
    <t>EXCAVACIÓN PARA ESTRUCTURAS - MATERIAL COMÚN - 0.0 A 2.0 M</t>
  </si>
  <si>
    <t>EXCAVACIÓN PARA ESTRUCTURAS - CONGLOMERADO - 0.0 A 2.0 M</t>
  </si>
  <si>
    <t>TOTAL</t>
  </si>
  <si>
    <t>IMPREVISTOS</t>
  </si>
  <si>
    <t>UTILIDAD</t>
  </si>
  <si>
    <t>SUBTOTAL</t>
  </si>
  <si>
    <t>RESUMEN DEL CONTRATO</t>
  </si>
  <si>
    <t>VALOR DEL CONTRATO</t>
  </si>
  <si>
    <t>VALOR ACTAS ANTERIORES</t>
  </si>
  <si>
    <t xml:space="preserve">VALOR PRESENTE ACTA </t>
  </si>
  <si>
    <t xml:space="preserve">SALDO POR EJECUTAR </t>
  </si>
  <si>
    <t xml:space="preserve">SUMAS IGUALES </t>
  </si>
  <si>
    <t>FIRMA</t>
  </si>
  <si>
    <t xml:space="preserve">C.C. </t>
  </si>
  <si>
    <t>ALCALDÍA DE RIOSUCIO CALDAS</t>
  </si>
  <si>
    <t>SECRETARIA DE PLANEACIÓN Y OBRAS PÚBLICAS</t>
  </si>
  <si>
    <r>
      <t xml:space="preserve">PREACTA DE OBRA
</t>
    </r>
    <r>
      <rPr>
        <sz val="9"/>
        <color indexed="8"/>
        <rFont val="Arial"/>
        <family val="2"/>
      </rPr>
      <t>Memoria para el cálculo de cantidades de obra</t>
    </r>
  </si>
  <si>
    <t>FECHA:</t>
  </si>
  <si>
    <t>PREACTA N°</t>
  </si>
  <si>
    <t>CONTRATO N°</t>
  </si>
  <si>
    <t>INTERVENTOR/SUPERVISOR</t>
  </si>
  <si>
    <t>N° ITEM</t>
  </si>
  <si>
    <t>DESCRIPCIÓN ITEM</t>
  </si>
  <si>
    <t>Unidad de Medida</t>
  </si>
  <si>
    <t>N°</t>
  </si>
  <si>
    <t>LOCALIZACIÓN</t>
  </si>
  <si>
    <t>DIMENSIONES</t>
  </si>
  <si>
    <t>CANT. PARCIALES</t>
  </si>
  <si>
    <t>CANT. ACUMULADAS</t>
  </si>
  <si>
    <t>OBSERVACIONES</t>
  </si>
  <si>
    <t>Ancho</t>
  </si>
  <si>
    <t>Largo</t>
  </si>
  <si>
    <t>Alto</t>
  </si>
  <si>
    <t>Diametro</t>
  </si>
  <si>
    <t>Peso</t>
  </si>
  <si>
    <t>Unidad</t>
  </si>
  <si>
    <t>Otro</t>
  </si>
  <si>
    <t>NOMBRE:</t>
  </si>
  <si>
    <t>CC/NIT:</t>
  </si>
  <si>
    <t>.</t>
  </si>
  <si>
    <t>MINISTERIO DE TRANSPORTE</t>
  </si>
  <si>
    <t>INSTITUTO NACIONAL DE VIAS</t>
  </si>
  <si>
    <t>SUBDIRECCION DE LA RED NACIONAL DE CARRETERAS</t>
  </si>
  <si>
    <t>PRESUPUESTO OFICIAL</t>
  </si>
  <si>
    <t>CONSTRUCCIÓN DE TRAMO DE PLACA HUELLA EN LA VEREDA EL ORO - MUNICIPIO DE RIOSUCIO CALDAS</t>
  </si>
  <si>
    <t xml:space="preserve"> </t>
  </si>
  <si>
    <t>No</t>
  </si>
  <si>
    <t>ITEM DE PAGO</t>
  </si>
  <si>
    <t>ESPECIFICACIONES</t>
  </si>
  <si>
    <t>DESCRIPCION</t>
  </si>
  <si>
    <t>UNID</t>
  </si>
  <si>
    <t>CANTIDAD</t>
  </si>
  <si>
    <t>VALOR UNITARIO</t>
  </si>
  <si>
    <t>VALOR TOTAL</t>
  </si>
  <si>
    <t>ESPECIFICACION GENERAL 2013</t>
  </si>
  <si>
    <t>ESPECIFICACION PARTICULAR</t>
  </si>
  <si>
    <t>I - PRELIMINARES</t>
  </si>
  <si>
    <t>LOCALIZACION Y REPLANTEO DE VIAS incluye eje de via y laterales con andenes</t>
  </si>
  <si>
    <t>ml</t>
  </si>
  <si>
    <t>DEMOLICIÓN DE ESTRUCTURAS DE CONCRETO</t>
  </si>
  <si>
    <t>m3</t>
  </si>
  <si>
    <t>RELLENO EN MATERIAL SELECCIONADO PROVENIENTE DE LA EXCAVACION</t>
  </si>
  <si>
    <t>II - AFIRMADOS Y GRANULARES</t>
  </si>
  <si>
    <t>SUMINISTRO TRANSPORTE E INSTALACION DE AFIRMADO COMPACTADO</t>
  </si>
  <si>
    <t>SUMINISTRO, TRANSPORTE E INSTALACION SUB BASE COMPACTADA CON RANA</t>
  </si>
  <si>
    <t>III - ESTRUCTURAS EN CONCRETO Y ACERO DE REFUERZO</t>
  </si>
  <si>
    <t>CONCRETO CLASE D: CONCRETO DE 3000 PSI PARA PLACA HUELLA - INCLUYE FORMALETA. NO INCLUYE REFUERZO</t>
  </si>
  <si>
    <t>CONCRETO CLASE D: CONCRETO DE 3000 PSI PARA VIGA ENLACE - INCLUYE FORMALETA. NO INCLUYE REFUERZO</t>
  </si>
  <si>
    <t>CONCRETO CLASE D: CONCRETO DE 3000 PSI PARA CUNETA - INCLUYE FORMALETA. NO INCLUYE REFUERZO</t>
  </si>
  <si>
    <t>CONCRETO CLASE D: CONCRETO DE 3000 PSI PARA SARDINEL - INCLUYE FORMALETA. NO INCLUYE REFUERZO</t>
  </si>
  <si>
    <t>CONCRETO CLASE G: 60% CONCRETO CLASE D Y 40% PIEDRA - INCLUYE FORMALETA</t>
  </si>
  <si>
    <t>SUMINISTRO, FIGURADO Y AMARRE DE ACERO DE REFUERZO Fy=60.000 PSI</t>
  </si>
  <si>
    <t>kg</t>
  </si>
  <si>
    <t>IV. OBRAS DE DRENAJE</t>
  </si>
  <si>
    <t>CONCRETO CLASE D: CONCRETO DE 3000 PSI PARA ESTRUCTURAS HIDRAULICAS, POCETAS, DESCOLES Y ALIVIADEROS.</t>
  </si>
  <si>
    <t>SUMINISTRO, TRANSPORTE E INSTALACION TUBERÍA PVC CORRUGADA DE 24" PARA ALCANTARILLADO</t>
  </si>
  <si>
    <t>SUMINISTRO, TRANSPORTE E INSTALACION GEOTEXTIL NO TEJIDO 2000</t>
  </si>
  <si>
    <t>m2</t>
  </si>
  <si>
    <t>SUMINISTRO, TRANSPORTE E INSTALACIÓN DE MATERIAL GRANULAR PARA SUBDRENES Y DRENAJES</t>
  </si>
  <si>
    <t>SUMINISTRO, TRANSPORTE E INSTALACIÓN DETUBERÍA PVC TIPO PAVCO DE 100 MM PARA SUBDRENES Y DRENAJES</t>
  </si>
  <si>
    <t>COSTO DIRECTO DE OBRA</t>
  </si>
  <si>
    <t>ADMINISTRACIÓN</t>
  </si>
  <si>
    <t>VALOR TOTAL DE OBRA</t>
  </si>
  <si>
    <t>Plan de Gestión Integral de Obra (PGIO)</t>
  </si>
  <si>
    <t>Plan de Manejo de Transito (PMT)</t>
  </si>
  <si>
    <t>VALOR TOTAL DE CONTRATO DE OBRA</t>
  </si>
  <si>
    <t>VALOR EN LETRAS:  SEISCIENTOS SESENTA Y SIETE MILLONES TRESCIENTOS SETENTA Y TRES MIL CIENTO OCHENTA Y SIETE PESOS MCTE</t>
  </si>
  <si>
    <r>
      <t xml:space="preserve">NOTA 1: </t>
    </r>
    <r>
      <rPr>
        <sz val="10"/>
        <rFont val="Arial"/>
        <family val="2"/>
      </rPr>
      <t>Se debe tener en cuenta que el PRECIO UNITARIO no incluye el valor de A.I.U.</t>
    </r>
  </si>
  <si>
    <t>PORCENTAJE</t>
  </si>
  <si>
    <r>
      <rPr>
        <b/>
        <sz val="10"/>
        <rFont val="Arial"/>
        <family val="2"/>
      </rPr>
      <t>NOTA 2:</t>
    </r>
    <r>
      <rPr>
        <sz val="10"/>
        <rFont val="Arial"/>
        <family val="2"/>
      </rPr>
      <t xml:space="preserve"> Cuando la fracción decimal del peso sea  igual o superior a 5 se aproximara por exceso al número entero siguiente del peso y cuando la fracción decimal del peso sea inferior a 5 se aproximará por defecto al número entero del peso. </t>
    </r>
  </si>
  <si>
    <t>ADMINISTRACION</t>
  </si>
  <si>
    <t>A=</t>
  </si>
  <si>
    <r>
      <t xml:space="preserve">NOTA 3: </t>
    </r>
    <r>
      <rPr>
        <sz val="10"/>
        <rFont val="Arial"/>
        <family val="2"/>
      </rPr>
      <t xml:space="preserve">El A.I.U y su discriminación deben estar en porcentaje (%). </t>
    </r>
  </si>
  <si>
    <t>IMPREVISTO</t>
  </si>
  <si>
    <t>I=</t>
  </si>
  <si>
    <r>
      <rPr>
        <b/>
        <sz val="10"/>
        <rFont val="Arial"/>
        <family val="2"/>
      </rPr>
      <t>NOTA 4</t>
    </r>
    <r>
      <rPr>
        <sz val="10"/>
        <rFont val="Arial"/>
        <family val="2"/>
      </rPr>
      <t>: El reconocimiento económico de los requerimientos  ambientales exigidos  por las autoridades ambientales, y/o sociales que son de obligatorio cumplimiento, serán reconocidos a cargo de reembolso de gastos (afectados por un % de administracion).</t>
    </r>
  </si>
  <si>
    <t>U=</t>
  </si>
  <si>
    <r>
      <t xml:space="preserve">NOTA 5: </t>
    </r>
    <r>
      <rPr>
        <sz val="10"/>
        <rFont val="Arial"/>
        <family val="2"/>
      </rPr>
      <t>El CONTRATISTA dará estricto cumplimiento de los Protocolos de Bioseguridad, así como del Decreto 531 de 2020, la Resolución 666 de 2020, las Resolución 312 de 2019,  1443 de 2014 y 679 de 2020.</t>
    </r>
  </si>
  <si>
    <t>TOTAL A.I.U</t>
  </si>
  <si>
    <t>A.I.U.=</t>
  </si>
  <si>
    <r>
      <t xml:space="preserve">NOTA 8: </t>
    </r>
    <r>
      <rPr>
        <sz val="10"/>
        <rFont val="Arial"/>
        <family val="2"/>
      </rPr>
      <t>Los valores que aparecen fijos e inmodificables no podrán alterarse, de lo contrario, será causal de rechazo de la propuesta que hace parte integral del presente proceso.</t>
    </r>
  </si>
  <si>
    <t xml:space="preserve">SEBASTIAN OSORIO MAYA </t>
  </si>
  <si>
    <t>ML</t>
  </si>
  <si>
    <t>PLACA HUELLA</t>
  </si>
  <si>
    <t>M3</t>
  </si>
  <si>
    <t>FILTRO</t>
  </si>
  <si>
    <t>VIA AL ORO SECTOR LA  ROBADA</t>
  </si>
  <si>
    <t>VIGAS</t>
  </si>
  <si>
    <t>CUNETA</t>
  </si>
  <si>
    <t>SARDINEL</t>
  </si>
  <si>
    <t>ENROCADOS</t>
  </si>
  <si>
    <t>KG</t>
  </si>
  <si>
    <t xml:space="preserve">LONG HUELLA </t>
  </si>
  <si>
    <t>TRANS HUELLA</t>
  </si>
  <si>
    <t>LONG VIGA</t>
  </si>
  <si>
    <t>FLEJE VIGA</t>
  </si>
  <si>
    <t>LONG CUNETA</t>
  </si>
  <si>
    <t>TRANS CUNETA</t>
  </si>
  <si>
    <t>LONG BORDILLO</t>
  </si>
  <si>
    <t>FLEJE BORDILLO</t>
  </si>
  <si>
    <t>M2</t>
  </si>
  <si>
    <t xml:space="preserve">RETIRO DE MATERIAL SOBRANTE EN VOLQUETA, </t>
  </si>
  <si>
    <t>Acta final</t>
  </si>
  <si>
    <t>+FC[-1]*FC[-58]</t>
  </si>
  <si>
    <t>+F[-1]C*FC[-58]</t>
  </si>
  <si>
    <t>+F[-3]C*FC[-58]</t>
  </si>
  <si>
    <t>ACTA FINAL</t>
  </si>
  <si>
    <t>ANEXO 3</t>
  </si>
  <si>
    <t>OFERTA ECONOMICA</t>
  </si>
  <si>
    <t>ITEM</t>
  </si>
  <si>
    <t>UN</t>
  </si>
  <si>
    <t>CANT</t>
  </si>
  <si>
    <t>V/UNIT</t>
  </si>
  <si>
    <t>V/TOTAL</t>
  </si>
  <si>
    <t>LOCALIZACION Y REPLANTEO</t>
  </si>
  <si>
    <t>DESVIO DE AGUAS</t>
  </si>
  <si>
    <t>GB</t>
  </si>
  <si>
    <t>EXCAVACIÓN A CIELO ABIERTO - CONGLOMERADO - 0.0 A 2.0 M</t>
  </si>
  <si>
    <t xml:space="preserve">EXCAVACIÓN A CIELO ABIERTO - MATERIAL COMÚN - 0.0 A 2.0 M                                                                            </t>
  </si>
  <si>
    <t xml:space="preserve">SUMINISTRO, TRANSPORTE E INSTALACION CIMENTACION EN CONCRETO DE 3000 PSI TRAPEZOIDAL, PROFUNDIDAD 0,80m </t>
  </si>
  <si>
    <t>SUMINISTRO, TRANSPORTE E INSTALACION BASE ALCANTARILLA DE CAJON O BOX COULVERT EN CONCRETO PRODUCIDO EN OBRA DE 3000 PSI</t>
  </si>
  <si>
    <t>SUMINISTRO, TRANSPORTE E INSTALACION PAREDES ALCANTARILLA DE CAJON O BOX COULVERT EN CONCRETO PRODUCIDO EN OBRA DE 3000 PSI</t>
  </si>
  <si>
    <t>SUMINISTRO, TRANSPORTE E INSTALACION LOSA DE TECHO ALCANTARILLA DE CAJON O BOX COULVERT EN CONCRETO PRODUCIDO EN OBRA DE 3000 PSI</t>
  </si>
  <si>
    <t>SUMINISTRO, TRANSPORTE E INSTALACION ALETAS DE ENTRADA Y SALIDA PARA BOX COULVERT EN CONCRETO PRODUCIDO EN OBRA DE 3000 PSI</t>
  </si>
  <si>
    <t>SUMINISTRO, TRANSPORTE E INSTALACION VIGA AEREA CONCRETO 3000 PSI.</t>
  </si>
  <si>
    <t>SUMINISTRO, TRANSPORTE E INSTALACIÓN DE ACERO DE REFUERZO FY = 60.000 PSI = 420 MPA (INCLUYE ALAMBRE NEGRO Y FIGURACIÓN)</t>
  </si>
  <si>
    <t>SUMINISTRO, TRANSPORTE E INSTALACION BARANDA EN TUBERIA GALVANIZADA 2 HILOS DE 2", ENTRE 0,9 Y 1MTS, PARALES VERTICALES CADA 2 MTS, RELLENA DE CONCRETO, INCLUYE WASH PRIMER, PINTURA, ANCLAJES Y RETIRO DE SOBRANTES.</t>
  </si>
  <si>
    <t>SUMINISTRO, TRANSPORTE E INSTALACION RELLENO EN AFIRMADO COMPACTADO</t>
  </si>
  <si>
    <t>ADMINISTRACION 24%</t>
  </si>
  <si>
    <t>IMPREVISTO 1%</t>
  </si>
  <si>
    <t>UTILIDAD 5%</t>
  </si>
  <si>
    <t>VALOR PROPUESTA EN LETRAS/ IMPUESTOS INCLUIDOS - CUARENTA Y TRES MILLONES QUINIENTOS CINCUENTA Y UN MIL CUATROCIENTOS TREINTA Y SIETE PESOS MCTE</t>
  </si>
  <si>
    <t>Sebastian Osorio Maya</t>
  </si>
  <si>
    <t>c.c. 1.053.812.483 de Manizales</t>
  </si>
  <si>
    <t>MONICA LILIANA LOPEZ JIMENEZ</t>
  </si>
  <si>
    <t>COSTO TOTAL</t>
  </si>
  <si>
    <t>COSTOS DIRECTOS</t>
  </si>
  <si>
    <t>NOMBRE: MONICA LILIANA LOPEZ JIMENEZ</t>
  </si>
  <si>
    <t>C.C. 30313619</t>
  </si>
  <si>
    <t>RESUMEN DEL ANTICIPO</t>
  </si>
  <si>
    <t>VALOR DEL ANTICIPO</t>
  </si>
  <si>
    <t>VALOR AMORTIZADO ACTAS ANTERIORES</t>
  </si>
  <si>
    <t>VALOR  AMORTIZADO PRESENTE ACTA</t>
  </si>
  <si>
    <t>SALDO POR AMORTIZAR</t>
  </si>
  <si>
    <t>PRORROGA 1</t>
  </si>
  <si>
    <r>
      <t xml:space="preserve">CONDICIONES ACTUALIZADAS
</t>
    </r>
    <r>
      <rPr>
        <sz val="12"/>
        <rFont val="Arial"/>
        <family val="2"/>
      </rPr>
      <t>(Acta Anterior)</t>
    </r>
  </si>
  <si>
    <t xml:space="preserve">Acta 01 </t>
  </si>
  <si>
    <t xml:space="preserve">ACTAS </t>
  </si>
  <si>
    <t>NA</t>
  </si>
  <si>
    <t>REINICIO</t>
  </si>
  <si>
    <t>ACUMULADO</t>
  </si>
  <si>
    <t>FECHA DE INICIO</t>
  </si>
  <si>
    <t>FECHA PACTADA DE TERMINACION INICIAL</t>
  </si>
  <si>
    <t>150.25.3.0027</t>
  </si>
  <si>
    <t xml:space="preserve">“ADECUACIÓN LOCATIVA DE BIEN INMUEBLE UBICADO EN LA CIUDAD DE MANIZALES PARA USO DE LA DTSC.” </t>
  </si>
  <si>
    <t>JONATHAN DAVID BERNAL CASTAÑEDA</t>
  </si>
  <si>
    <t>MAMPOSTERIA</t>
  </si>
  <si>
    <t>SUMINISTRO, TRANSPORTE E INSTALACIÓN MURO EN LADRILLO FAROL E=0,12</t>
  </si>
  <si>
    <t>PAÑETE, REVOQUE Y/O REPELLO</t>
  </si>
  <si>
    <t>SUMINISTRO, TRANSPORTE E INSTALACIÓN REVOQUE INTERIORES MEZCLA CEMENTO ARENA 1:3 (INC. FILOS Y DILATACIONES)</t>
  </si>
  <si>
    <t>MUROS EN ESTRUCTURA LIVIANA</t>
  </si>
  <si>
    <t>SUMINISTRO, TRANSPORTE E INSTALACIÓN MURO DOBLE CARA EN SUPERBOARD 6MM SELLADO, EMPASTADO Y PINTADO (INC. ESTRUCTURA)</t>
  </si>
  <si>
    <t>INSTALACIONES HIDROSANITARIAS  Y AGUAS LLUVIAS</t>
  </si>
  <si>
    <t>SUMINISTRO E INSTALACIÓN ENTREPAÑO MDF RH 15MM</t>
  </si>
  <si>
    <t>SUMINISTRO E INSTAACIÓN DE MESON EN CONCRETO CON ACABADO EN MDP RH</t>
  </si>
  <si>
    <t>SUMINISTRO E INSTALACIÓN POCETA EN ACERO INOXIDABLE DE 60 X 40</t>
  </si>
  <si>
    <t>MOBILIARIO CON MESON EN MDP RH, MEDIDAS DE 0.90 CM DE ALTO X 0.70 CM DE PROFUNDIDAD CON ENTREPAÑOS Y GAVETAS EN AGLOMERADO MDP BLANCO RH</t>
  </si>
  <si>
    <t>SUMINISTRO, TRANSPORTE E INSTALACIÓN LAVAPLATOS PARA EMPOTRAR EN ACERO INOXIDABLE (INCLUYE GRIFERIA)</t>
  </si>
  <si>
    <t>SUMINISTRO, TRANSPORTE E INSTALACION PUNTO  AGUA FRIA  1/2" PVC -P ( Incluye accesorios de instalación )</t>
  </si>
  <si>
    <t>SUMINISTRO, TRANSPORTE E INSTALACION TUBERIA PVC-S 2" (VENTILACION Y AGUAS LLUVIAS, INCLUYE ACCESORIOS)</t>
  </si>
  <si>
    <t>SUMINISTRO, TRANSPORTE E INSTALACION PUNTO DESAGUE PVC   2" Aparatos sanitarios y desagues  (INCLUYE CODO, YEE Y ACCESORIOS)</t>
  </si>
  <si>
    <t>INSTALACIONES ELÉCTRICAS</t>
  </si>
  <si>
    <t>ACABADO DE PISOS</t>
  </si>
  <si>
    <t>SUMINISTRO, TRANSPORTE E INSTALACIÓN GUARDAESCOBA CERÁMICA RECTA H=0,10 (INC. MEZCLA FIJADORA, BOQUILLA Y ACCESORIOS)</t>
  </si>
  <si>
    <t>SUMINISTRO, TRANSPORTE E INSTALACIÓN MEDIA CAÑA PVC FLEXIBLE (PISO-PARED, PARED TECHO Y UNION MUROS)</t>
  </si>
  <si>
    <t>SUMINISTRO, TRANSPORTE E INSTALACIÓN DE SALIDA DE ILUMINACIÓN de 40W(INCLUYE 12 ML DE CABLE DE Cu N°12 AWG THHN HFFR-LS,  4 ML CONDUIT PVC SCH40 1/2" Y ACCESORIOS)</t>
  </si>
  <si>
    <t>SUMINISTRO, TRANSPORTE E INSTALACIÓN DE SALIDA DE ILUMINACIÓN de 18W(INCLUYE 12 ML DE CABLE DE Cu N°12 AWG THHN HFFR-LS,  4 ML CONDUIT PVC SCH40 1/2" Y ACCESORIOS)</t>
  </si>
  <si>
    <t>SUMINISTRO, TRANSPORTE E INSTALACIÓN DE TOMACORRIENTE DOBLE 120V 20A (INCLUYE 12 ML DE CABLE DE Cu N°12 AWG THHN HFFR-LS, CAJA METALICA 2X4", 4 ML CONDUIT EMT 1/2" Y ACCESORIOS)</t>
  </si>
  <si>
    <t>SUMINISTRO, TRANSPORTE E INSTALACIÓN DE PANEL LED 60X60CM 40W 6500K 4000LM (INCLUYE ACCESORIOS DE FIJACIÓN)</t>
  </si>
  <si>
    <t>SUMINISTRO, TRANSPORTE E INSTALACIÓN DE PANEL LED REDONDO 18W 6500K 1260LM (INCLUYE ACCESORIOS DE FIJACIÓN)</t>
  </si>
  <si>
    <t>SUMINISTRO, TRANSPORTE E INSTALACIÓN DE TOMACORRIENTE DOBLE 120V TIPO GFCI (INCLUYE 12 ML DE CABLE DE Cu N°12 AWG THHN HFFR-LS, CAJA METALICA 2X4", 4 ML CONDUIT EMT 1/2" Y ACCESORIOS)</t>
  </si>
  <si>
    <t>SUMINISTRO, TRANSPORTE E INSTALACIÓN DE TOMACORRIENTE 2F 220V 50A (INCLUYE 40 ML DE CABLE DE Cu N°12 AWG THHN HFFR-LS, CAJA PVC 2X4", 10 ML CONDUIT PVC 1/2" Y ACCESORIOS</t>
  </si>
  <si>
    <t>SUMINISTRO, TRANSPORTE E INSTALACIÓN DE TABLERO DE DISTRIBUCIÓN BIFÁSICO 24 CTOS CON PUERTA (INCLUYE 6 BREAKERS DE 2X20A 10kA, 4 BREAKER DE 1X20A Y 3 BREAKER 1X10A ) VER DETALLE EN EL DIAGRAMA UNIFILAR - TABLERO CRITICO NIVEL 2</t>
  </si>
  <si>
    <t>SUMINISTRO, TRANSPORTE E INSTALACIÓN DE TABLERO DE DISTRIBUCIÓN BIFÁSICO 12 CTOS CON PUERTA (INCLUYE 5 BREAKERS DE 1X20A 10kA) VER DETALLE EN EL DIAGRAMA UNIFILAR - TABLERO CRITICO NIVEL 1</t>
  </si>
  <si>
    <t>SUMINISTRO, TRANSPORTE E INSTALACIÓN DE ALIMENTADOR  EN CABLE 1X(2x6 (F)+1x6 (N) + 1x6 (T))AWG CU HFFRLS EN CONDUIT EMT 2" - TGA A TABLERO NORMAL</t>
  </si>
  <si>
    <t>SUMINISTRO, TRANSPORTE E INSTALACIÓN DE ALIMENTADOR  EN CABLE 2x6(F)+1x6 (N) + 1x8 (T) AWG CU HFFRLS EN CONDUIT EMT 1 1/4" - TGA A TABLERO REGULADO O CRITICO</t>
  </si>
  <si>
    <t>ACABADOS DE MUROS</t>
  </si>
  <si>
    <t>SUMINISTRO, TRANSPORTE E INSTALACIÓN ESTUCO Y VINILO 3 MANOS SOBRE MURO INTERIOR COLOR SEGÚN REFERENCIA (INC. ESTUCO, VINILO TIPO II UNA MANO, VINILO TIPO I DOS MANOS, FILOS Y DILATACIONES)</t>
  </si>
  <si>
    <t>SUMINISTRO, TRANSPORTE E INSTALACIÓN PINTURA 1 MANO SOBRE MURO INTERIOR COLOR SEGÚN REFERENCIA (, VINILO TIPO II UNA MANO, FILOS Y DILATACIONES)</t>
  </si>
  <si>
    <t>CARPINTERIA DE MADERA</t>
  </si>
  <si>
    <t>ONP</t>
  </si>
  <si>
    <t>OBRA NO PREVISTA</t>
  </si>
  <si>
    <t>ONP 1</t>
  </si>
  <si>
    <t>ONP 2</t>
  </si>
  <si>
    <t>ONP 3</t>
  </si>
  <si>
    <t>ONP 4</t>
  </si>
  <si>
    <t>ONP 5</t>
  </si>
  <si>
    <t>ONP 6</t>
  </si>
  <si>
    <t>ONP 7</t>
  </si>
  <si>
    <t>ONP 8</t>
  </si>
  <si>
    <t>ONP 9</t>
  </si>
  <si>
    <t>ONP 10</t>
  </si>
  <si>
    <t>ONP 11</t>
  </si>
  <si>
    <t>ONP 12</t>
  </si>
  <si>
    <t>ONP 13</t>
  </si>
  <si>
    <t>ONP 14</t>
  </si>
  <si>
    <t>ONP 15</t>
  </si>
  <si>
    <t>ONP 16</t>
  </si>
  <si>
    <t>ONP 17</t>
  </si>
  <si>
    <t>ONP 18</t>
  </si>
  <si>
    <t>ONP 19</t>
  </si>
  <si>
    <t>DESMONTE ENTREPAÑO EXISTENTE</t>
  </si>
  <si>
    <t>DEMOLICION MUEBLE EXISTENTE</t>
  </si>
  <si>
    <t>DEMOLICION POCETA EN MAMPOSTERIA EXISTENTE</t>
  </si>
  <si>
    <t>DEMOLICION MURO EN BLOQUE PARA EXPLORACION REDES SANITARIAS</t>
  </si>
  <si>
    <t>SUMINISTRO, TRANSPORTE E INSTALACION DE REVOQUE LISO EN MURO</t>
  </si>
  <si>
    <t>REGATAS EN CONCRETO EXISTENTE, INCLUYE CORTE CON DISCO</t>
  </si>
  <si>
    <t>SUMINISTRO, TRANSPORTE E INSTALACION MURO SUPERBOARD 8 mm. DOS CARAS ( Perfileria Cal. 26 cada 60 cm.)</t>
  </si>
  <si>
    <t>VALVULA DE CORTINA  DE 1/2" RW</t>
  </si>
  <si>
    <t xml:space="preserve">CAJA PARA LLAVE DE REGISTRO </t>
  </si>
  <si>
    <t>TAPA REGISTRO DE 20X20 EN PVC</t>
  </si>
  <si>
    <t xml:space="preserve">GRIFERIA PARA POCETAS </t>
  </si>
  <si>
    <t>CERAMICA DE PARED PARA SALPICADERO  BLANCA</t>
  </si>
  <si>
    <t>RETIRO DE ESCOMBROS RETIRO  EN ESTOPAS POR ESCALERAS 3 PISOS</t>
  </si>
  <si>
    <t>CUADRILLA ALBALIÑERIA 1 OF  MAS AYUDANTE</t>
  </si>
  <si>
    <t>BASE EN MDP CON SOPORTE PARA EQUIPO DE HORNO</t>
  </si>
  <si>
    <t>SUMINISTRO, TRANSPORTE E INSTALACIÓN DE TOMACORRIENTE 2F 220V 50A alambre Cu N°12 AWG THHN HFFR-LS, CAJA PVC 2X4", EMT DE  1/2" Y ACCESORIOS</t>
  </si>
  <si>
    <t>SUMINISTRO, TRANSPORTE E INSTALACIÓN PUERTA EN LÁMINA MADERA ENTAMBORADA A:0.8 X H:2,00 (INC. ESTRUCTURA, ACABADO LISO SELLADOR, MARCO, CHAPA Y BISAGRAS).</t>
  </si>
  <si>
    <t>SUMINISTRO, TRANSPORTE E INSTALACIÓN PUERTA EN LÁMINA MADERA ENTAMBORADA A=1,0 X H=2,00 (INC. ESTRUCTURA, ACABADO LISO SELLADOR, MARCO, CHAPA Y BISAGRAS), CON MIRILLA</t>
  </si>
  <si>
    <t>SUMINISTRO, TRANSPORTE E INSTALACIÓN DE PUERTA EN LAMINA DE MADERA SUMINISTRO, TRANSPORTE E INSTALACIÓN DE PUERTA EN LAMINA DE MADERA AGLOMERADA ENTAMBORADA A=1,3  H=2,00 (INC. ESTRUCTURA, ACABADO LISO SELLADOR, MARCO, CHAPA Y BISAGRAS), CON MIRILLA</t>
  </si>
  <si>
    <t>PAPEL VINILO FROSTED PARA POLARIZADO DE VENTANERIA</t>
  </si>
  <si>
    <t>DIA</t>
  </si>
  <si>
    <t>NOMBRE: JONATHAN DAVID BERNAL CASTAÑEDA</t>
  </si>
  <si>
    <t>SUPERVISOR DIRECCION TERRITORIAL DE SALUD DE CALDAS</t>
  </si>
  <si>
    <t>SUMINISTRO, TRANSPORTE E INSTALACION TUBERIA PVC-P RDE 11 1/2" Agua Fria ( Red de suministro ) Incluye accesorios</t>
  </si>
  <si>
    <t>ONP-20</t>
  </si>
  <si>
    <t>SUMINISTRO, TRANSPORTE E INSTALACION MURO SUPERBOARD 8 mm. DOS CARAS ( Perfileria Cal. 26 cada 60 cm.) ancho igual o menor a 0,5</t>
  </si>
  <si>
    <t xml:space="preserve">DIRECCION TERRITORIAL DE SALUD DE CALDAS
</t>
  </si>
  <si>
    <t>DIRECCION TERRITORIAL DE SALUD DE CALDAS</t>
  </si>
  <si>
    <t>REGATA PARA INSTALACION DE TUBERIA EN MURO DE MAMPOSTERIA INLCUYE CORTE CON DISCO</t>
  </si>
  <si>
    <t>SUMINISTRO TRANSPORTE E INSTALACION SALIDA INTERRUPTOR SENCILLO CONMUTABLE EN TUBERIA CONDUIT PVC SCH40  1/2". CABLE DE Cu N°12 AWG THHN HFFR-LS,  Y ACCESORIOS</t>
  </si>
  <si>
    <t>21 DE OCTUBRE DE 2025</t>
  </si>
  <si>
    <t>21 DE DICIEMBRE DE 2025</t>
  </si>
  <si>
    <t>Acta 02</t>
  </si>
  <si>
    <t>ADICION</t>
  </si>
  <si>
    <t>HASTA EL 30 DE ENERO DE 2026</t>
  </si>
  <si>
    <t>ONP 21</t>
  </si>
  <si>
    <t>ONP 22</t>
  </si>
  <si>
    <t>ONP 23</t>
  </si>
  <si>
    <t>ONP 24</t>
  </si>
  <si>
    <t>ONP 25</t>
  </si>
  <si>
    <t>ONP 26</t>
  </si>
  <si>
    <t>ONP 27</t>
  </si>
  <si>
    <t>Acta 03</t>
  </si>
  <si>
    <t>ONP 28</t>
  </si>
  <si>
    <t>ONP 29</t>
  </si>
  <si>
    <t>CONEXIÓN RED SANITARIA</t>
  </si>
  <si>
    <t>BASE EN CONCRETO CON SOPORTE PARA EQUIPO DE HORNO  1,07 X 0,10</t>
  </si>
  <si>
    <t>SUMINISTRO, TRANSPORTE E INSTALACIÓN DE ALIMENTADOR  EN CABLE 1X(2x6 (F)+1x6 (N) + 1x6 (T))AWG CU HFFRLS EN PVC SCH 40 2" - TGA A TABLERO NORMAL</t>
  </si>
  <si>
    <t>SUMINISTRO, TRANSPORTE E INSTALACIÓN DE ALIMENTADOR  EN CABLE 2x6(F)+1x6 (N) + 1x8 (T) AWG CU HFFRLS EN  PVC SCH 40 1 1/4" - TGA A TABLERO REGULADO O CRITICO</t>
  </si>
  <si>
    <t>SUMINISTRO, TRANSPORTE E INSTALACIÓN DE ALIMENTADOR  EN CABLE 1X(2x6 (F)+1x6 (N) + 1x6 (T))AWG CU HFFRLS  - TGA A TABLERO NORMAL</t>
  </si>
  <si>
    <t>SUMINISTRO, TRANSPORTE E INSTALACIÓN DE ALIMENTADOR  EN CABLE 2x6(F)+1x6 (N) + 1x8 (T) AWG CU HFFRLS  - TGA A TABLERO REGULADO O CRITICO</t>
  </si>
  <si>
    <t>TAPAS CIEGAS TOMAS ELECTRICOS EXISTENTES</t>
  </si>
  <si>
    <t>DESMONTE E INSTALACION CAJA DE PASO EXISTENTE</t>
  </si>
  <si>
    <t>SALIDA TOMACORRIENTE REGULADA</t>
  </si>
  <si>
    <t>GL</t>
  </si>
  <si>
    <t>PRORROGA 2</t>
  </si>
  <si>
    <t>ENERO 30 2025</t>
  </si>
  <si>
    <t>HASTA EL 9 FEBRERO 2026</t>
  </si>
  <si>
    <t>POCETAS</t>
  </si>
  <si>
    <t>AREA DE LAVADO Y ESTERILIZACION</t>
  </si>
  <si>
    <t>Acta 04</t>
  </si>
  <si>
    <t>pared salon contiguo</t>
  </si>
  <si>
    <t>muro</t>
  </si>
  <si>
    <t>AREA PROCESAMIIENTO MICROBIOLOGIA DE ALIMENTOS</t>
  </si>
  <si>
    <t>AREA PROCESAMIIENTO FISICOQUIMICA DE ALIMENTOS</t>
  </si>
  <si>
    <t xml:space="preserve">AREA DE LAVADO Y ESTERILIZACION															</t>
  </si>
  <si>
    <t>CIELO RASO</t>
  </si>
  <si>
    <t>BASES DE MESONES EN CONCRETO</t>
  </si>
  <si>
    <t>VALOR PRESENTE ACTA:CUATRO MILLONES QUINIENTOS NOVENTA Y TRES MIL CIENTOS VEINTOCOHO  PESOS MCTE</t>
  </si>
  <si>
    <t xml:space="preserve">MURO </t>
  </si>
  <si>
    <t>GRIFERIA POCETAS</t>
  </si>
  <si>
    <t>FEREBRO 9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</si>
</sst>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&quot;$&quot;\ * #,##0.00_-;\-&quot;$&quot;\ * #,##0.00_-;_-&quot;$&quot;\ * &quot;-&quot;??_-;_-@_-"/>
    <numFmt numFmtId="165" formatCode="[$-F800]dddd\,\ mmmm\ dd\,\ yyyy"/>
    <numFmt numFmtId="166" formatCode="&quot;$&quot;#,##0.00"/>
    <numFmt numFmtId="167" formatCode="#,##0.00\ ;\-#,##0.00\ ;&quot; -&quot;#\ ;@\ "/>
    <numFmt numFmtId="168" formatCode="0.0"/>
    <numFmt numFmtId="169" formatCode="_-&quot;$&quot;* #,##0_-;\-&quot;$&quot;* #,##0_-;_-&quot;$&quot;* &quot;-&quot;??_-;_-@_-"/>
    <numFmt numFmtId="170" formatCode="_-&quot;$&quot;\ * #,##0_-;\-&quot;$&quot;\ * #,##0_-;_-&quot;$&quot;\ * &quot;-&quot;??_-;_-@_-"/>
    <numFmt numFmtId="171" formatCode="0.00;[Red]0.00"/>
    <numFmt numFmtId="172" formatCode="0;[Red]0"/>
    <numFmt numFmtId="173" formatCode="_ * #,##0_ ;_ * \-#,##0_ ;_ * &quot;-&quot;_ ;_ @_ "/>
    <numFmt numFmtId="174" formatCode="_(* #,##0.00_);_(* \(#,##0.00\);_(* &quot;-&quot;??_);_(@_)"/>
    <numFmt numFmtId="175" formatCode="_ &quot;$&quot;\ * #,##0_ ;_ &quot;$&quot;\ * \-#,##0_ ;_ &quot;$&quot;\ * &quot;-&quot;_ ;_ @_ "/>
    <numFmt numFmtId="176" formatCode="_(&quot;$&quot;* #,##0.00_);_(&quot;$&quot;* \(#,##0.00\);_(&quot;$&quot;* &quot;-&quot;??_);_(@_)"/>
    <numFmt numFmtId="177" formatCode="_ &quot;$&quot;\ * #,##0.00_ ;_ &quot;$&quot;\ * \-#,##0.00_ ;_ &quot;$&quot;\ * &quot;-&quot;_ ;_ @_ "/>
    <numFmt numFmtId="178" formatCode="_ * #,##0.00_ ;_ * \-#,##0.00_ ;_ * &quot;-&quot;??_ ;_ @_ "/>
    <numFmt numFmtId="179" formatCode="0.0000;[Red]0.0000"/>
    <numFmt numFmtId="180" formatCode="&quot;$&quot;\ #,##0"/>
    <numFmt numFmtId="181" formatCode="_-&quot;$&quot;* #,##0.0_-;\-&quot;$&quot;* #,##0.0_-;_-&quot;$&quot;* &quot;-&quot;??_-;_-@_-"/>
    <numFmt numFmtId="182" formatCode="&quot;$&quot;#,##0"/>
    <numFmt numFmtId="183" formatCode="0.0;[Red]0.0"/>
    <numFmt numFmtId="184" formatCode="0.000"/>
    <numFmt numFmtId="185" formatCode="0.000;[Red]0.000"/>
    <numFmt numFmtId="186" formatCode="#,##0.00_ ;\-#,##0.00\ "/>
    <numFmt numFmtId="187" formatCode="#,##0.000\ ;\-#,##0.000\ ;&quot; -&quot;#.0\ ;@\ "/>
    <numFmt numFmtId="188" formatCode="#,##0.000_ ;\-#,##0.000\ "/>
  </numFmts>
  <fonts count="4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6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9"/>
      <color indexed="8"/>
      <name val="Arial"/>
      <family val="2"/>
    </font>
    <font>
      <b/>
      <sz val="6"/>
      <name val="Arial"/>
      <family val="2"/>
    </font>
    <font>
      <b/>
      <sz val="10"/>
      <color rgb="FFFF0000"/>
      <name val="Arial"/>
      <family val="2"/>
    </font>
    <font>
      <b/>
      <sz val="16"/>
      <name val="Arial Narrow"/>
      <family val="2"/>
    </font>
    <font>
      <sz val="16"/>
      <name val="Arial Narrow"/>
      <family val="2"/>
    </font>
    <font>
      <sz val="11"/>
      <name val="Arial Narrow"/>
      <family val="2"/>
    </font>
    <font>
      <b/>
      <sz val="18"/>
      <name val="Arial Narrow"/>
      <family val="2"/>
    </font>
    <font>
      <sz val="18"/>
      <name val="Arial Narrow"/>
      <family val="2"/>
    </font>
    <font>
      <b/>
      <sz val="11"/>
      <name val="Arial Narrow"/>
      <family val="2"/>
    </font>
    <font>
      <b/>
      <i/>
      <sz val="11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theme="0" tint="-0.34998626667073579"/>
      <name val="Arial Narrow"/>
      <family val="2"/>
    </font>
    <font>
      <b/>
      <sz val="11"/>
      <color rgb="FFFF0000"/>
      <name val="Arial Narrow"/>
      <family val="2"/>
    </font>
    <font>
      <b/>
      <sz val="14"/>
      <name val="Arial Narrow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rgb="FF000000"/>
      <name val="Arial"/>
      <family val="2"/>
    </font>
    <font>
      <sz val="12"/>
      <color theme="1"/>
      <name val="Arial"/>
      <family val="2"/>
    </font>
    <font>
      <b/>
      <sz val="12"/>
      <color rgb="FF000000"/>
      <name val="Arial"/>
      <family val="2"/>
    </font>
    <font>
      <b/>
      <sz val="12"/>
      <color theme="1"/>
      <name val="Arial"/>
      <family val="2"/>
    </font>
    <font>
      <sz val="12"/>
      <name val="Calibri"/>
      <family val="2"/>
    </font>
    <font>
      <b/>
      <sz val="12"/>
      <name val="Calibri"/>
      <family val="2"/>
    </font>
    <font>
      <b/>
      <sz val="16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9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indexed="64"/>
      </left>
      <right style="medium">
        <color indexed="64"/>
      </right>
      <top/>
      <bottom style="hair">
        <color auto="1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/>
      <top style="medium">
        <color auto="1"/>
      </top>
      <bottom style="hair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indexed="64"/>
      </right>
      <top style="hair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medium">
        <color auto="1"/>
      </right>
      <top style="double">
        <color auto="1"/>
      </top>
      <bottom/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2">
    <xf numFmtId="0" fontId="0" fillId="0" borderId="0"/>
    <xf numFmtId="167" fontId="3" fillId="0" borderId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174" fontId="3" fillId="0" borderId="0" applyFont="0" applyFill="0" applyBorder="0" applyAlignment="0" applyProtection="0"/>
    <xf numFmtId="17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178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74">
    <xf numFmtId="0" fontId="0" fillId="0" borderId="0" xfId="0"/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24" xfId="0" applyFont="1" applyBorder="1" applyAlignment="1">
      <alignment horizontal="left" vertical="center" wrapText="1"/>
    </xf>
    <xf numFmtId="0" fontId="6" fillId="0" borderId="25" xfId="0" applyFont="1" applyBorder="1" applyAlignment="1">
      <alignment vertical="center"/>
    </xf>
    <xf numFmtId="0" fontId="4" fillId="0" borderId="33" xfId="0" applyFont="1" applyBorder="1" applyAlignment="1">
      <alignment vertical="center"/>
    </xf>
    <xf numFmtId="0" fontId="4" fillId="0" borderId="34" xfId="0" applyFont="1" applyBorder="1" applyAlignment="1">
      <alignment vertical="center"/>
    </xf>
    <xf numFmtId="0" fontId="6" fillId="0" borderId="34" xfId="0" applyFont="1" applyBorder="1" applyAlignment="1">
      <alignment vertical="center"/>
    </xf>
    <xf numFmtId="0" fontId="6" fillId="0" borderId="35" xfId="0" applyFont="1" applyBorder="1" applyAlignment="1">
      <alignment vertical="center"/>
    </xf>
    <xf numFmtId="0" fontId="4" fillId="0" borderId="34" xfId="0" applyFont="1" applyBorder="1" applyAlignment="1">
      <alignment horizontal="center" vertical="center"/>
    </xf>
    <xf numFmtId="0" fontId="9" fillId="0" borderId="0" xfId="4" applyFont="1"/>
    <xf numFmtId="0" fontId="9" fillId="0" borderId="24" xfId="4" applyFont="1" applyBorder="1"/>
    <xf numFmtId="0" fontId="9" fillId="0" borderId="0" xfId="4" applyFont="1" applyAlignment="1">
      <alignment wrapText="1"/>
    </xf>
    <xf numFmtId="0" fontId="9" fillId="0" borderId="25" xfId="4" applyFont="1" applyBorder="1" applyAlignment="1">
      <alignment wrapText="1"/>
    </xf>
    <xf numFmtId="0" fontId="7" fillId="0" borderId="24" xfId="4" applyFont="1" applyBorder="1" applyAlignment="1">
      <alignment vertical="center"/>
    </xf>
    <xf numFmtId="0" fontId="3" fillId="0" borderId="0" xfId="4" applyFont="1"/>
    <xf numFmtId="0" fontId="3" fillId="0" borderId="0" xfId="4" applyFont="1" applyAlignment="1">
      <alignment vertical="center"/>
    </xf>
    <xf numFmtId="0" fontId="9" fillId="0" borderId="0" xfId="4" applyFont="1" applyAlignment="1">
      <alignment vertical="center"/>
    </xf>
    <xf numFmtId="0" fontId="3" fillId="0" borderId="0" xfId="4" applyFont="1" applyAlignment="1">
      <alignment horizontal="center"/>
    </xf>
    <xf numFmtId="0" fontId="3" fillId="0" borderId="25" xfId="4" applyFont="1" applyBorder="1" applyAlignment="1">
      <alignment horizontal="center"/>
    </xf>
    <xf numFmtId="0" fontId="5" fillId="0" borderId="24" xfId="4" applyFont="1" applyBorder="1" applyAlignment="1">
      <alignment vertical="center"/>
    </xf>
    <xf numFmtId="0" fontId="5" fillId="0" borderId="0" xfId="4" applyFont="1" applyAlignment="1">
      <alignment vertical="center"/>
    </xf>
    <xf numFmtId="0" fontId="3" fillId="0" borderId="25" xfId="4" applyFont="1" applyBorder="1"/>
    <xf numFmtId="0" fontId="5" fillId="0" borderId="4" xfId="4" applyFont="1" applyBorder="1" applyAlignment="1">
      <alignment horizontal="center" vertical="center"/>
    </xf>
    <xf numFmtId="0" fontId="5" fillId="0" borderId="27" xfId="4" applyFont="1" applyBorder="1" applyAlignment="1">
      <alignment vertical="center"/>
    </xf>
    <xf numFmtId="172" fontId="5" fillId="0" borderId="27" xfId="4" applyNumberFormat="1" applyFont="1" applyBorder="1" applyAlignment="1">
      <alignment vertical="center"/>
    </xf>
    <xf numFmtId="0" fontId="5" fillId="0" borderId="25" xfId="4" applyFont="1" applyBorder="1" applyAlignment="1">
      <alignment vertical="center"/>
    </xf>
    <xf numFmtId="0" fontId="3" fillId="0" borderId="31" xfId="4" applyFont="1" applyBorder="1"/>
    <xf numFmtId="0" fontId="4" fillId="0" borderId="0" xfId="4" applyFont="1"/>
    <xf numFmtId="0" fontId="4" fillId="0" borderId="0" xfId="4" applyFont="1" applyAlignment="1">
      <alignment vertical="center"/>
    </xf>
    <xf numFmtId="0" fontId="0" fillId="0" borderId="0" xfId="4" applyFont="1"/>
    <xf numFmtId="0" fontId="5" fillId="0" borderId="33" xfId="4" applyFont="1" applyBorder="1" applyAlignment="1">
      <alignment vertical="center"/>
    </xf>
    <xf numFmtId="0" fontId="3" fillId="0" borderId="34" xfId="4" applyFont="1" applyBorder="1"/>
    <xf numFmtId="0" fontId="5" fillId="0" borderId="34" xfId="4" applyFont="1" applyBorder="1" applyAlignment="1">
      <alignment vertical="center"/>
    </xf>
    <xf numFmtId="0" fontId="3" fillId="0" borderId="35" xfId="4" applyFont="1" applyBorder="1"/>
    <xf numFmtId="0" fontId="16" fillId="3" borderId="0" xfId="4" applyFont="1" applyFill="1" applyAlignment="1">
      <alignment vertical="center"/>
    </xf>
    <xf numFmtId="0" fontId="16" fillId="3" borderId="24" xfId="4" applyFont="1" applyFill="1" applyBorder="1" applyAlignment="1">
      <alignment horizontal="center" vertical="center"/>
    </xf>
    <xf numFmtId="168" fontId="16" fillId="3" borderId="0" xfId="4" applyNumberFormat="1" applyFont="1" applyFill="1" applyAlignment="1">
      <alignment vertical="center"/>
    </xf>
    <xf numFmtId="173" fontId="16" fillId="3" borderId="0" xfId="4" applyNumberFormat="1" applyFont="1" applyFill="1" applyAlignment="1">
      <alignment vertical="center"/>
    </xf>
    <xf numFmtId="174" fontId="20" fillId="3" borderId="0" xfId="5" applyFont="1" applyFill="1" applyBorder="1" applyAlignment="1">
      <alignment horizontal="right" vertical="center"/>
    </xf>
    <xf numFmtId="175" fontId="16" fillId="3" borderId="25" xfId="4" applyNumberFormat="1" applyFont="1" applyFill="1" applyBorder="1" applyAlignment="1">
      <alignment vertical="center"/>
    </xf>
    <xf numFmtId="4" fontId="16" fillId="3" borderId="44" xfId="4" applyNumberFormat="1" applyFont="1" applyFill="1" applyBorder="1" applyAlignment="1">
      <alignment vertical="center"/>
    </xf>
    <xf numFmtId="168" fontId="16" fillId="3" borderId="37" xfId="4" applyNumberFormat="1" applyFont="1" applyFill="1" applyBorder="1" applyAlignment="1">
      <alignment vertical="center"/>
    </xf>
    <xf numFmtId="4" fontId="16" fillId="3" borderId="37" xfId="4" applyNumberFormat="1" applyFont="1" applyFill="1" applyBorder="1" applyAlignment="1">
      <alignment vertical="center"/>
    </xf>
    <xf numFmtId="176" fontId="23" fillId="3" borderId="38" xfId="6" applyFont="1" applyFill="1" applyBorder="1" applyAlignment="1">
      <alignment vertical="center"/>
    </xf>
    <xf numFmtId="0" fontId="16" fillId="3" borderId="52" xfId="4" applyFont="1" applyFill="1" applyBorder="1" applyAlignment="1">
      <alignment horizontal="center" vertical="center" wrapText="1"/>
    </xf>
    <xf numFmtId="0" fontId="16" fillId="3" borderId="52" xfId="4" applyFont="1" applyFill="1" applyBorder="1" applyAlignment="1">
      <alignment horizontal="left" vertical="center" wrapText="1"/>
    </xf>
    <xf numFmtId="2" fontId="24" fillId="3" borderId="53" xfId="4" applyNumberFormat="1" applyFont="1" applyFill="1" applyBorder="1" applyAlignment="1">
      <alignment horizontal="center" vertical="center" wrapText="1"/>
    </xf>
    <xf numFmtId="177" fontId="24" fillId="3" borderId="53" xfId="4" applyNumberFormat="1" applyFont="1" applyFill="1" applyBorder="1" applyAlignment="1">
      <alignment horizontal="center" vertical="center" wrapText="1"/>
    </xf>
    <xf numFmtId="177" fontId="24" fillId="3" borderId="54" xfId="4" applyNumberFormat="1" applyFont="1" applyFill="1" applyBorder="1" applyAlignment="1">
      <alignment horizontal="center" vertical="center" wrapText="1"/>
    </xf>
    <xf numFmtId="43" fontId="16" fillId="3" borderId="0" xfId="4" applyNumberFormat="1" applyFont="1" applyFill="1" applyAlignment="1">
      <alignment horizontal="justify" vertical="center" wrapText="1"/>
    </xf>
    <xf numFmtId="0" fontId="16" fillId="3" borderId="0" xfId="4" applyFont="1" applyFill="1" applyAlignment="1">
      <alignment horizontal="justify" vertical="center" wrapText="1"/>
    </xf>
    <xf numFmtId="0" fontId="16" fillId="3" borderId="55" xfId="4" applyFont="1" applyFill="1" applyBorder="1" applyAlignment="1">
      <alignment horizontal="center" vertical="center" wrapText="1"/>
    </xf>
    <xf numFmtId="1" fontId="16" fillId="3" borderId="55" xfId="4" applyNumberFormat="1" applyFont="1" applyFill="1" applyBorder="1" applyAlignment="1">
      <alignment horizontal="left" vertical="center" wrapText="1"/>
    </xf>
    <xf numFmtId="1" fontId="16" fillId="3" borderId="55" xfId="4" applyNumberFormat="1" applyFont="1" applyFill="1" applyBorder="1" applyAlignment="1">
      <alignment horizontal="center" vertical="center" wrapText="1"/>
    </xf>
    <xf numFmtId="2" fontId="24" fillId="3" borderId="56" xfId="4" applyNumberFormat="1" applyFont="1" applyFill="1" applyBorder="1" applyAlignment="1">
      <alignment horizontal="center" vertical="center" wrapText="1"/>
    </xf>
    <xf numFmtId="177" fontId="24" fillId="3" borderId="56" xfId="4" applyNumberFormat="1" applyFont="1" applyFill="1" applyBorder="1" applyAlignment="1">
      <alignment horizontal="center" vertical="center" wrapText="1"/>
    </xf>
    <xf numFmtId="177" fontId="24" fillId="3" borderId="57" xfId="4" applyNumberFormat="1" applyFont="1" applyFill="1" applyBorder="1" applyAlignment="1">
      <alignment horizontal="center" vertical="center" wrapText="1"/>
    </xf>
    <xf numFmtId="4" fontId="16" fillId="3" borderId="58" xfId="4" applyNumberFormat="1" applyFont="1" applyFill="1" applyBorder="1" applyAlignment="1">
      <alignment vertical="center"/>
    </xf>
    <xf numFmtId="168" fontId="16" fillId="3" borderId="59" xfId="4" applyNumberFormat="1" applyFont="1" applyFill="1" applyBorder="1" applyAlignment="1">
      <alignment vertical="center"/>
    </xf>
    <xf numFmtId="4" fontId="16" fillId="3" borderId="59" xfId="4" applyNumberFormat="1" applyFont="1" applyFill="1" applyBorder="1" applyAlignment="1">
      <alignment vertical="center"/>
    </xf>
    <xf numFmtId="4" fontId="24" fillId="3" borderId="59" xfId="4" applyNumberFormat="1" applyFont="1" applyFill="1" applyBorder="1" applyAlignment="1">
      <alignment vertical="center"/>
    </xf>
    <xf numFmtId="176" fontId="23" fillId="3" borderId="60" xfId="6" applyFont="1" applyFill="1" applyBorder="1" applyAlignment="1">
      <alignment vertical="center"/>
    </xf>
    <xf numFmtId="0" fontId="16" fillId="3" borderId="47" xfId="4" applyFont="1" applyFill="1" applyBorder="1" applyAlignment="1">
      <alignment horizontal="center" vertical="center" wrapText="1"/>
    </xf>
    <xf numFmtId="1" fontId="16" fillId="3" borderId="47" xfId="4" applyNumberFormat="1" applyFont="1" applyFill="1" applyBorder="1" applyAlignment="1">
      <alignment horizontal="left" vertical="center" wrapText="1"/>
    </xf>
    <xf numFmtId="1" fontId="16" fillId="3" borderId="47" xfId="4" applyNumberFormat="1" applyFont="1" applyFill="1" applyBorder="1" applyAlignment="1">
      <alignment horizontal="center" vertical="center" wrapText="1"/>
    </xf>
    <xf numFmtId="2" fontId="24" fillId="3" borderId="61" xfId="4" applyNumberFormat="1" applyFont="1" applyFill="1" applyBorder="1" applyAlignment="1">
      <alignment horizontal="center" vertical="center" wrapText="1"/>
    </xf>
    <xf numFmtId="177" fontId="24" fillId="3" borderId="61" xfId="4" applyNumberFormat="1" applyFont="1" applyFill="1" applyBorder="1" applyAlignment="1">
      <alignment horizontal="center" vertical="center" wrapText="1"/>
    </xf>
    <xf numFmtId="177" fontId="24" fillId="3" borderId="25" xfId="4" applyNumberFormat="1" applyFont="1" applyFill="1" applyBorder="1" applyAlignment="1">
      <alignment horizontal="center" vertical="center" wrapText="1"/>
    </xf>
    <xf numFmtId="0" fontId="16" fillId="3" borderId="62" xfId="4" applyFont="1" applyFill="1" applyBorder="1" applyAlignment="1">
      <alignment horizontal="center" vertical="center" wrapText="1"/>
    </xf>
    <xf numFmtId="1" fontId="16" fillId="3" borderId="62" xfId="4" applyNumberFormat="1" applyFont="1" applyFill="1" applyBorder="1" applyAlignment="1">
      <alignment horizontal="left" vertical="center" wrapText="1"/>
    </xf>
    <xf numFmtId="1" fontId="16" fillId="3" borderId="62" xfId="4" applyNumberFormat="1" applyFont="1" applyFill="1" applyBorder="1" applyAlignment="1">
      <alignment horizontal="center" vertical="center" wrapText="1"/>
    </xf>
    <xf numFmtId="2" fontId="24" fillId="3" borderId="62" xfId="4" applyNumberFormat="1" applyFont="1" applyFill="1" applyBorder="1" applyAlignment="1">
      <alignment horizontal="center" vertical="center" wrapText="1"/>
    </xf>
    <xf numFmtId="177" fontId="24" fillId="3" borderId="63" xfId="4" applyNumberFormat="1" applyFont="1" applyFill="1" applyBorder="1" applyAlignment="1">
      <alignment horizontal="center" vertical="center" wrapText="1"/>
    </xf>
    <xf numFmtId="177" fontId="24" fillId="3" borderId="64" xfId="4" applyNumberFormat="1" applyFont="1" applyFill="1" applyBorder="1" applyAlignment="1">
      <alignment horizontal="center" vertical="center" wrapText="1"/>
    </xf>
    <xf numFmtId="0" fontId="16" fillId="3" borderId="41" xfId="4" applyFont="1" applyFill="1" applyBorder="1" applyAlignment="1">
      <alignment horizontal="center" vertical="center" wrapText="1"/>
    </xf>
    <xf numFmtId="0" fontId="16" fillId="3" borderId="0" xfId="4" applyFont="1" applyFill="1" applyAlignment="1">
      <alignment horizontal="center" vertical="center" wrapText="1"/>
    </xf>
    <xf numFmtId="1" fontId="16" fillId="3" borderId="0" xfId="4" applyNumberFormat="1" applyFont="1" applyFill="1" applyAlignment="1">
      <alignment horizontal="left" vertical="center" wrapText="1"/>
    </xf>
    <xf numFmtId="1" fontId="16" fillId="3" borderId="0" xfId="4" applyNumberFormat="1" applyFont="1" applyFill="1" applyAlignment="1">
      <alignment horizontal="center" vertical="center" wrapText="1"/>
    </xf>
    <xf numFmtId="2" fontId="24" fillId="3" borderId="0" xfId="4" applyNumberFormat="1" applyFont="1" applyFill="1" applyAlignment="1">
      <alignment horizontal="center" vertical="center" wrapText="1"/>
    </xf>
    <xf numFmtId="177" fontId="24" fillId="3" borderId="0" xfId="4" applyNumberFormat="1" applyFont="1" applyFill="1" applyAlignment="1">
      <alignment horizontal="center" vertical="center" wrapText="1"/>
    </xf>
    <xf numFmtId="173" fontId="16" fillId="3" borderId="65" xfId="4" applyNumberFormat="1" applyFont="1" applyFill="1" applyBorder="1" applyAlignment="1">
      <alignment horizontal="center" vertical="center"/>
    </xf>
    <xf numFmtId="168" fontId="19" fillId="3" borderId="66" xfId="4" applyNumberFormat="1" applyFont="1" applyFill="1" applyBorder="1" applyAlignment="1">
      <alignment horizontal="center" vertical="center"/>
    </xf>
    <xf numFmtId="177" fontId="19" fillId="3" borderId="69" xfId="4" applyNumberFormat="1" applyFont="1" applyFill="1" applyBorder="1" applyAlignment="1">
      <alignment vertical="center"/>
    </xf>
    <xf numFmtId="0" fontId="25" fillId="3" borderId="0" xfId="4" applyFont="1" applyFill="1" applyAlignment="1">
      <alignment vertical="center"/>
    </xf>
    <xf numFmtId="173" fontId="16" fillId="3" borderId="52" xfId="4" applyNumberFormat="1" applyFont="1" applyFill="1" applyBorder="1" applyAlignment="1">
      <alignment horizontal="center" vertical="center"/>
    </xf>
    <xf numFmtId="168" fontId="19" fillId="3" borderId="70" xfId="4" applyNumberFormat="1" applyFont="1" applyFill="1" applyBorder="1" applyAlignment="1">
      <alignment horizontal="center" vertical="center"/>
    </xf>
    <xf numFmtId="10" fontId="26" fillId="3" borderId="70" xfId="7" applyNumberFormat="1" applyFont="1" applyFill="1" applyBorder="1" applyAlignment="1">
      <alignment horizontal="center" vertical="center"/>
    </xf>
    <xf numFmtId="177" fontId="19" fillId="3" borderId="74" xfId="4" applyNumberFormat="1" applyFont="1" applyFill="1" applyBorder="1" applyAlignment="1">
      <alignment vertical="center"/>
    </xf>
    <xf numFmtId="173" fontId="16" fillId="3" borderId="47" xfId="4" applyNumberFormat="1" applyFont="1" applyFill="1" applyBorder="1" applyAlignment="1">
      <alignment horizontal="center" vertical="center"/>
    </xf>
    <xf numFmtId="168" fontId="19" fillId="3" borderId="48" xfId="4" applyNumberFormat="1" applyFont="1" applyFill="1" applyBorder="1" applyAlignment="1">
      <alignment horizontal="center" vertical="center"/>
    </xf>
    <xf numFmtId="0" fontId="16" fillId="3" borderId="29" xfId="4" applyFont="1" applyFill="1" applyBorder="1" applyAlignment="1">
      <alignment horizontal="right" vertical="center" wrapText="1"/>
    </xf>
    <xf numFmtId="0" fontId="16" fillId="3" borderId="0" xfId="4" applyFont="1" applyFill="1" applyAlignment="1">
      <alignment horizontal="right" vertical="center" wrapText="1"/>
    </xf>
    <xf numFmtId="0" fontId="16" fillId="3" borderId="41" xfId="4" applyFont="1" applyFill="1" applyBorder="1" applyAlignment="1">
      <alignment horizontal="right" vertical="center" wrapText="1"/>
    </xf>
    <xf numFmtId="10" fontId="26" fillId="3" borderId="48" xfId="7" applyNumberFormat="1" applyFont="1" applyFill="1" applyBorder="1" applyAlignment="1">
      <alignment horizontal="center" vertical="center"/>
    </xf>
    <xf numFmtId="177" fontId="19" fillId="3" borderId="75" xfId="4" applyNumberFormat="1" applyFont="1" applyFill="1" applyBorder="1" applyAlignment="1">
      <alignment vertical="center"/>
    </xf>
    <xf numFmtId="177" fontId="19" fillId="3" borderId="76" xfId="4" applyNumberFormat="1" applyFont="1" applyFill="1" applyBorder="1" applyAlignment="1">
      <alignment vertical="center"/>
    </xf>
    <xf numFmtId="0" fontId="16" fillId="0" borderId="0" xfId="4" applyFont="1" applyAlignment="1">
      <alignment vertical="center"/>
    </xf>
    <xf numFmtId="177" fontId="19" fillId="3" borderId="60" xfId="4" applyNumberFormat="1" applyFont="1" applyFill="1" applyBorder="1" applyAlignment="1">
      <alignment vertical="center"/>
    </xf>
    <xf numFmtId="0" fontId="19" fillId="3" borderId="58" xfId="4" applyFont="1" applyFill="1" applyBorder="1" applyAlignment="1">
      <alignment horizontal="right" vertical="center" wrapText="1"/>
    </xf>
    <xf numFmtId="0" fontId="19" fillId="3" borderId="59" xfId="4" applyFont="1" applyFill="1" applyBorder="1" applyAlignment="1">
      <alignment horizontal="right" vertical="center" wrapText="1"/>
    </xf>
    <xf numFmtId="177" fontId="27" fillId="3" borderId="60" xfId="4" applyNumberFormat="1" applyFont="1" applyFill="1" applyBorder="1" applyAlignment="1">
      <alignment vertical="center"/>
    </xf>
    <xf numFmtId="0" fontId="19" fillId="3" borderId="44" xfId="4" applyFont="1" applyFill="1" applyBorder="1" applyAlignment="1">
      <alignment horizontal="justify" vertical="center" wrapText="1"/>
    </xf>
    <xf numFmtId="168" fontId="19" fillId="3" borderId="37" xfId="4" applyNumberFormat="1" applyFont="1" applyFill="1" applyBorder="1" applyAlignment="1">
      <alignment horizontal="justify" vertical="center" wrapText="1"/>
    </xf>
    <xf numFmtId="0" fontId="19" fillId="3" borderId="37" xfId="4" applyFont="1" applyFill="1" applyBorder="1" applyAlignment="1">
      <alignment horizontal="justify" vertical="center" wrapText="1"/>
    </xf>
    <xf numFmtId="173" fontId="19" fillId="3" borderId="37" xfId="4" applyNumberFormat="1" applyFont="1" applyFill="1" applyBorder="1" applyAlignment="1">
      <alignment vertical="center"/>
    </xf>
    <xf numFmtId="174" fontId="16" fillId="3" borderId="37" xfId="5" applyFont="1" applyFill="1" applyBorder="1" applyAlignment="1">
      <alignment vertical="center"/>
    </xf>
    <xf numFmtId="175" fontId="16" fillId="3" borderId="38" xfId="4" applyNumberFormat="1" applyFont="1" applyFill="1" applyBorder="1" applyAlignment="1">
      <alignment vertical="center"/>
    </xf>
    <xf numFmtId="0" fontId="19" fillId="3" borderId="24" xfId="4" applyFont="1" applyFill="1" applyBorder="1" applyAlignment="1">
      <alignment horizontal="justify" vertical="center" wrapText="1"/>
    </xf>
    <xf numFmtId="168" fontId="19" fillId="3" borderId="0" xfId="4" applyNumberFormat="1" applyFont="1" applyFill="1" applyAlignment="1">
      <alignment horizontal="justify" vertical="center" wrapText="1"/>
    </xf>
    <xf numFmtId="0" fontId="19" fillId="3" borderId="0" xfId="4" applyFont="1" applyFill="1" applyAlignment="1">
      <alignment horizontal="justify" vertical="center" wrapText="1"/>
    </xf>
    <xf numFmtId="173" fontId="19" fillId="3" borderId="0" xfId="4" applyNumberFormat="1" applyFont="1" applyFill="1" applyAlignment="1">
      <alignment vertical="center"/>
    </xf>
    <xf numFmtId="174" fontId="16" fillId="3" borderId="0" xfId="5" applyFont="1" applyFill="1" applyBorder="1" applyAlignment="1">
      <alignment vertical="center"/>
    </xf>
    <xf numFmtId="178" fontId="19" fillId="3" borderId="74" xfId="9" applyFont="1" applyFill="1" applyBorder="1" applyAlignment="1">
      <alignment horizontal="center" vertical="center"/>
    </xf>
    <xf numFmtId="10" fontId="19" fillId="3" borderId="81" xfId="9" applyNumberFormat="1" applyFont="1" applyFill="1" applyBorder="1" applyAlignment="1">
      <alignment horizontal="center" vertical="center"/>
    </xf>
    <xf numFmtId="10" fontId="19" fillId="3" borderId="82" xfId="9" applyNumberFormat="1" applyFont="1" applyFill="1" applyBorder="1" applyAlignment="1">
      <alignment horizontal="center" vertical="center"/>
    </xf>
    <xf numFmtId="9" fontId="19" fillId="3" borderId="82" xfId="9" applyNumberFormat="1" applyFont="1" applyFill="1" applyBorder="1" applyAlignment="1">
      <alignment horizontal="center" vertical="center"/>
    </xf>
    <xf numFmtId="10" fontId="19" fillId="3" borderId="84" xfId="9" applyNumberFormat="1" applyFont="1" applyFill="1" applyBorder="1" applyAlignment="1">
      <alignment horizontal="center" vertical="center"/>
    </xf>
    <xf numFmtId="10" fontId="19" fillId="3" borderId="85" xfId="9" applyNumberFormat="1" applyFont="1" applyFill="1" applyBorder="1" applyAlignment="1">
      <alignment horizontal="center" vertical="center"/>
    </xf>
    <xf numFmtId="0" fontId="19" fillId="3" borderId="24" xfId="4" applyFont="1" applyFill="1" applyBorder="1" applyAlignment="1">
      <alignment horizontal="right" wrapText="1"/>
    </xf>
    <xf numFmtId="168" fontId="19" fillId="3" borderId="0" xfId="4" applyNumberFormat="1" applyFont="1" applyFill="1" applyAlignment="1">
      <alignment horizontal="right" wrapText="1"/>
    </xf>
    <xf numFmtId="0" fontId="19" fillId="3" borderId="0" xfId="4" applyFont="1" applyFill="1" applyAlignment="1">
      <alignment horizontal="right" wrapText="1"/>
    </xf>
    <xf numFmtId="0" fontId="16" fillId="3" borderId="0" xfId="4" applyFont="1" applyFill="1" applyAlignment="1">
      <alignment horizontal="justify" vertical="justify" wrapText="1"/>
    </xf>
    <xf numFmtId="0" fontId="16" fillId="3" borderId="0" xfId="4" applyFont="1" applyFill="1"/>
    <xf numFmtId="0" fontId="16" fillId="3" borderId="25" xfId="4" applyFont="1" applyFill="1" applyBorder="1"/>
    <xf numFmtId="0" fontId="16" fillId="3" borderId="0" xfId="4" applyFont="1" applyFill="1" applyAlignment="1">
      <alignment horizontal="center" vertical="center"/>
    </xf>
    <xf numFmtId="174" fontId="16" fillId="3" borderId="0" xfId="5" applyFont="1" applyFill="1" applyAlignment="1">
      <alignment vertical="center"/>
    </xf>
    <xf numFmtId="0" fontId="6" fillId="0" borderId="0" xfId="0" applyFont="1" applyAlignment="1">
      <alignment horizontal="left" vertical="center" wrapText="1"/>
    </xf>
    <xf numFmtId="170" fontId="9" fillId="0" borderId="0" xfId="4" applyNumberFormat="1" applyFont="1"/>
    <xf numFmtId="0" fontId="9" fillId="4" borderId="0" xfId="4" applyFont="1" applyFill="1"/>
    <xf numFmtId="180" fontId="9" fillId="0" borderId="0" xfId="4" applyNumberFormat="1" applyFont="1"/>
    <xf numFmtId="181" fontId="9" fillId="0" borderId="0" xfId="4" applyNumberFormat="1" applyFont="1"/>
    <xf numFmtId="14" fontId="3" fillId="0" borderId="0" xfId="4" applyNumberFormat="1" applyFont="1"/>
    <xf numFmtId="0" fontId="28" fillId="0" borderId="5" xfId="10" applyFont="1" applyBorder="1" applyAlignment="1">
      <alignment horizontal="center" vertical="center"/>
    </xf>
    <xf numFmtId="0" fontId="29" fillId="0" borderId="0" xfId="10" applyFont="1" applyAlignment="1">
      <alignment vertical="center"/>
    </xf>
    <xf numFmtId="4" fontId="28" fillId="0" borderId="5" xfId="10" applyNumberFormat="1" applyFont="1" applyBorder="1" applyAlignment="1">
      <alignment horizontal="center" vertical="center"/>
    </xf>
    <xf numFmtId="164" fontId="28" fillId="0" borderId="5" xfId="11" applyFont="1" applyBorder="1" applyAlignment="1">
      <alignment horizontal="center" vertical="center"/>
    </xf>
    <xf numFmtId="0" fontId="29" fillId="0" borderId="5" xfId="10" applyFont="1" applyBorder="1" applyAlignment="1">
      <alignment horizontal="center" vertical="center"/>
    </xf>
    <xf numFmtId="0" fontId="30" fillId="0" borderId="5" xfId="10" applyFont="1" applyBorder="1" applyAlignment="1">
      <alignment vertical="center"/>
    </xf>
    <xf numFmtId="4" fontId="29" fillId="0" borderId="5" xfId="10" applyNumberFormat="1" applyFont="1" applyBorder="1" applyAlignment="1">
      <alignment horizontal="center" vertical="center"/>
    </xf>
    <xf numFmtId="164" fontId="29" fillId="0" borderId="5" xfId="11" applyFont="1" applyBorder="1" applyAlignment="1">
      <alignment horizontal="center" vertical="center"/>
    </xf>
    <xf numFmtId="0" fontId="29" fillId="0" borderId="0" xfId="10" applyFont="1"/>
    <xf numFmtId="0" fontId="29" fillId="0" borderId="5" xfId="10" applyFont="1" applyBorder="1" applyAlignment="1">
      <alignment horizontal="left" vertical="center"/>
    </xf>
    <xf numFmtId="0" fontId="30" fillId="0" borderId="5" xfId="10" applyFont="1" applyBorder="1" applyAlignment="1">
      <alignment vertical="center" wrapText="1"/>
    </xf>
    <xf numFmtId="164" fontId="29" fillId="0" borderId="5" xfId="11" applyFont="1" applyBorder="1" applyAlignment="1">
      <alignment vertical="center"/>
    </xf>
    <xf numFmtId="0" fontId="29" fillId="0" borderId="5" xfId="10" applyFont="1" applyBorder="1" applyAlignment="1">
      <alignment vertical="center" wrapText="1"/>
    </xf>
    <xf numFmtId="0" fontId="29" fillId="0" borderId="5" xfId="10" applyFont="1" applyBorder="1" applyAlignment="1">
      <alignment vertical="center"/>
    </xf>
    <xf numFmtId="164" fontId="28" fillId="0" borderId="5" xfId="11" applyFont="1" applyBorder="1"/>
    <xf numFmtId="0" fontId="29" fillId="0" borderId="5" xfId="10" applyFont="1" applyBorder="1"/>
    <xf numFmtId="164" fontId="29" fillId="0" borderId="5" xfId="10" applyNumberFormat="1" applyFont="1" applyBorder="1"/>
    <xf numFmtId="4" fontId="29" fillId="0" borderId="0" xfId="10" applyNumberFormat="1" applyFont="1"/>
    <xf numFmtId="0" fontId="5" fillId="0" borderId="0" xfId="0" applyFont="1" applyAlignment="1">
      <alignment vertical="center"/>
    </xf>
    <xf numFmtId="0" fontId="5" fillId="0" borderId="24" xfId="0" applyFont="1" applyBorder="1" applyAlignment="1">
      <alignment vertical="center"/>
    </xf>
    <xf numFmtId="0" fontId="5" fillId="0" borderId="0" xfId="0" applyFont="1"/>
    <xf numFmtId="0" fontId="0" fillId="0" borderId="0" xfId="0" applyAlignment="1">
      <alignment vertical="center"/>
    </xf>
    <xf numFmtId="0" fontId="0" fillId="0" borderId="25" xfId="0" applyBorder="1" applyAlignment="1">
      <alignment vertical="center"/>
    </xf>
    <xf numFmtId="0" fontId="5" fillId="0" borderId="16" xfId="4" applyFont="1" applyBorder="1" applyAlignment="1">
      <alignment horizontal="center" vertical="center"/>
    </xf>
    <xf numFmtId="172" fontId="5" fillId="0" borderId="0" xfId="4" applyNumberFormat="1" applyFont="1" applyAlignment="1">
      <alignment vertical="center"/>
    </xf>
    <xf numFmtId="0" fontId="31" fillId="0" borderId="5" xfId="0" applyFont="1" applyBorder="1" applyAlignment="1">
      <alignment horizontal="center" vertical="center" wrapText="1"/>
    </xf>
    <xf numFmtId="164" fontId="32" fillId="2" borderId="5" xfId="0" applyNumberFormat="1" applyFont="1" applyFill="1" applyBorder="1" applyAlignment="1">
      <alignment horizontal="center" vertical="center"/>
    </xf>
    <xf numFmtId="0" fontId="32" fillId="2" borderId="5" xfId="0" applyFont="1" applyFill="1" applyBorder="1" applyAlignment="1">
      <alignment horizontal="center" vertical="center"/>
    </xf>
    <xf numFmtId="0" fontId="32" fillId="0" borderId="5" xfId="0" applyFont="1" applyBorder="1" applyAlignment="1">
      <alignment horizontal="center" vertical="center"/>
    </xf>
    <xf numFmtId="164" fontId="32" fillId="0" borderId="5" xfId="0" applyNumberFormat="1" applyFont="1" applyBorder="1" applyAlignment="1">
      <alignment horizontal="center" vertical="center"/>
    </xf>
    <xf numFmtId="167" fontId="32" fillId="0" borderId="5" xfId="1" applyFont="1" applyFill="1" applyBorder="1" applyAlignment="1">
      <alignment vertical="center"/>
    </xf>
    <xf numFmtId="0" fontId="31" fillId="2" borderId="13" xfId="0" applyFont="1" applyFill="1" applyBorder="1" applyAlignment="1">
      <alignment horizontal="center" vertical="top" wrapText="1"/>
    </xf>
    <xf numFmtId="44" fontId="32" fillId="0" borderId="5" xfId="0" applyNumberFormat="1" applyFont="1" applyBorder="1" applyAlignment="1">
      <alignment horizontal="center" vertical="center"/>
    </xf>
    <xf numFmtId="164" fontId="31" fillId="0" borderId="5" xfId="0" applyNumberFormat="1" applyFont="1" applyBorder="1" applyAlignment="1">
      <alignment horizontal="center" vertical="center"/>
    </xf>
    <xf numFmtId="167" fontId="32" fillId="0" borderId="22" xfId="1" applyFont="1" applyFill="1" applyBorder="1" applyAlignment="1">
      <alignment vertical="center" wrapText="1"/>
    </xf>
    <xf numFmtId="167" fontId="32" fillId="0" borderId="5" xfId="1" quotePrefix="1" applyFont="1" applyFill="1" applyBorder="1" applyAlignment="1">
      <alignment vertical="center"/>
    </xf>
    <xf numFmtId="164" fontId="31" fillId="0" borderId="7" xfId="0" applyNumberFormat="1" applyFont="1" applyBorder="1" applyAlignment="1">
      <alignment horizontal="center" vertical="center"/>
    </xf>
    <xf numFmtId="9" fontId="31" fillId="0" borderId="7" xfId="3" applyFont="1" applyFill="1" applyBorder="1" applyAlignment="1">
      <alignment horizontal="center" vertical="center"/>
    </xf>
    <xf numFmtId="9" fontId="31" fillId="0" borderId="8" xfId="3" applyFont="1" applyFill="1" applyBorder="1" applyAlignment="1">
      <alignment horizontal="center" vertical="center"/>
    </xf>
    <xf numFmtId="9" fontId="31" fillId="0" borderId="9" xfId="3" applyFont="1" applyFill="1" applyBorder="1" applyAlignment="1">
      <alignment horizontal="center" vertical="center"/>
    </xf>
    <xf numFmtId="164" fontId="32" fillId="0" borderId="7" xfId="0" applyNumberFormat="1" applyFont="1" applyBorder="1" applyAlignment="1">
      <alignment horizontal="center" vertical="center"/>
    </xf>
    <xf numFmtId="44" fontId="23" fillId="0" borderId="0" xfId="0" applyNumberFormat="1" applyFont="1" applyAlignment="1">
      <alignment vertical="center"/>
    </xf>
    <xf numFmtId="186" fontId="39" fillId="0" borderId="0" xfId="0" applyNumberFormat="1" applyFont="1" applyAlignment="1">
      <alignment vertical="center"/>
    </xf>
    <xf numFmtId="187" fontId="32" fillId="0" borderId="5" xfId="1" applyNumberFormat="1" applyFont="1" applyFill="1" applyBorder="1" applyAlignment="1">
      <alignment vertical="center"/>
    </xf>
    <xf numFmtId="188" fontId="39" fillId="0" borderId="0" xfId="0" applyNumberFormat="1" applyFont="1" applyAlignment="1">
      <alignment vertical="center"/>
    </xf>
    <xf numFmtId="0" fontId="19" fillId="3" borderId="24" xfId="4" applyFont="1" applyFill="1" applyBorder="1" applyAlignment="1">
      <alignment horizontal="center" vertical="center"/>
    </xf>
    <xf numFmtId="0" fontId="19" fillId="3" borderId="0" xfId="4" applyFont="1" applyFill="1" applyAlignment="1">
      <alignment horizontal="center" vertical="center"/>
    </xf>
    <xf numFmtId="0" fontId="16" fillId="3" borderId="0" xfId="4" applyFont="1" applyFill="1" applyAlignment="1">
      <alignment vertical="center"/>
    </xf>
    <xf numFmtId="0" fontId="16" fillId="3" borderId="25" xfId="4" applyFont="1" applyFill="1" applyBorder="1" applyAlignment="1">
      <alignment vertical="center"/>
    </xf>
    <xf numFmtId="0" fontId="14" fillId="3" borderId="44" xfId="4" applyFont="1" applyFill="1" applyBorder="1" applyAlignment="1">
      <alignment horizontal="center" vertical="center"/>
    </xf>
    <xf numFmtId="0" fontId="14" fillId="3" borderId="37" xfId="4" applyFont="1" applyFill="1" applyBorder="1" applyAlignment="1">
      <alignment horizontal="center" vertical="center"/>
    </xf>
    <xf numFmtId="0" fontId="15" fillId="3" borderId="37" xfId="4" applyFont="1" applyFill="1" applyBorder="1" applyAlignment="1">
      <alignment vertical="center"/>
    </xf>
    <xf numFmtId="0" fontId="15" fillId="3" borderId="38" xfId="4" applyFont="1" applyFill="1" applyBorder="1" applyAlignment="1">
      <alignment vertical="center"/>
    </xf>
    <xf numFmtId="0" fontId="17" fillId="3" borderId="24" xfId="4" applyFont="1" applyFill="1" applyBorder="1" applyAlignment="1">
      <alignment horizontal="center" vertical="center"/>
    </xf>
    <xf numFmtId="0" fontId="17" fillId="3" borderId="0" xfId="4" applyFont="1" applyFill="1" applyAlignment="1">
      <alignment horizontal="center" vertical="center"/>
    </xf>
    <xf numFmtId="0" fontId="18" fillId="3" borderId="0" xfId="4" applyFont="1" applyFill="1" applyAlignment="1">
      <alignment vertical="center"/>
    </xf>
    <xf numFmtId="0" fontId="18" fillId="3" borderId="25" xfId="4" applyFont="1" applyFill="1" applyBorder="1" applyAlignment="1">
      <alignment vertical="center"/>
    </xf>
    <xf numFmtId="0" fontId="14" fillId="3" borderId="24" xfId="4" applyFont="1" applyFill="1" applyBorder="1" applyAlignment="1">
      <alignment horizontal="center" vertical="center"/>
    </xf>
    <xf numFmtId="0" fontId="14" fillId="3" borderId="0" xfId="4" applyFont="1" applyFill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5" fillId="3" borderId="25" xfId="4" applyFont="1" applyFill="1" applyBorder="1" applyAlignment="1">
      <alignment vertical="center"/>
    </xf>
    <xf numFmtId="0" fontId="14" fillId="3" borderId="25" xfId="4" applyFont="1" applyFill="1" applyBorder="1" applyAlignment="1">
      <alignment horizontal="center" vertical="center"/>
    </xf>
    <xf numFmtId="0" fontId="14" fillId="0" borderId="24" xfId="4" applyFont="1" applyBorder="1" applyAlignment="1">
      <alignment horizontal="center" vertical="center" wrapText="1"/>
    </xf>
    <xf numFmtId="0" fontId="14" fillId="0" borderId="0" xfId="4" applyFont="1" applyAlignment="1">
      <alignment horizontal="center" vertical="center" wrapText="1"/>
    </xf>
    <xf numFmtId="0" fontId="15" fillId="0" borderId="0" xfId="4" applyFont="1" applyAlignment="1">
      <alignment vertical="center"/>
    </xf>
    <xf numFmtId="0" fontId="15" fillId="0" borderId="25" xfId="4" applyFont="1" applyBorder="1" applyAlignment="1">
      <alignment vertical="center"/>
    </xf>
    <xf numFmtId="0" fontId="21" fillId="3" borderId="45" xfId="4" applyFont="1" applyFill="1" applyBorder="1" applyAlignment="1">
      <alignment horizontal="center" vertical="center" wrapText="1"/>
    </xf>
    <xf numFmtId="0" fontId="22" fillId="3" borderId="47" xfId="4" applyFont="1" applyFill="1" applyBorder="1" applyAlignment="1">
      <alignment horizontal="center" vertical="center" wrapText="1"/>
    </xf>
    <xf numFmtId="0" fontId="22" fillId="3" borderId="49" xfId="4" applyFont="1" applyFill="1" applyBorder="1" applyAlignment="1">
      <alignment horizontal="center" vertical="center" wrapText="1"/>
    </xf>
    <xf numFmtId="168" fontId="21" fillId="3" borderId="46" xfId="4" applyNumberFormat="1" applyFont="1" applyFill="1" applyBorder="1" applyAlignment="1">
      <alignment horizontal="center" vertical="center" wrapText="1"/>
    </xf>
    <xf numFmtId="168" fontId="22" fillId="3" borderId="48" xfId="4" applyNumberFormat="1" applyFont="1" applyFill="1" applyBorder="1" applyAlignment="1">
      <alignment horizontal="center" vertical="center" wrapText="1"/>
    </xf>
    <xf numFmtId="168" fontId="22" fillId="3" borderId="50" xfId="4" applyNumberFormat="1" applyFont="1" applyFill="1" applyBorder="1" applyAlignment="1">
      <alignment horizontal="center" vertical="center" wrapText="1"/>
    </xf>
    <xf numFmtId="0" fontId="21" fillId="3" borderId="19" xfId="4" applyFont="1" applyFill="1" applyBorder="1" applyAlignment="1">
      <alignment horizontal="center" vertical="center" wrapText="1"/>
    </xf>
    <xf numFmtId="0" fontId="21" fillId="3" borderId="18" xfId="4" applyFont="1" applyFill="1" applyBorder="1" applyAlignment="1">
      <alignment horizontal="center" vertical="center" wrapText="1"/>
    </xf>
    <xf numFmtId="0" fontId="21" fillId="3" borderId="2" xfId="4" applyFont="1" applyFill="1" applyBorder="1" applyAlignment="1">
      <alignment horizontal="center" vertical="center"/>
    </xf>
    <xf numFmtId="0" fontId="21" fillId="3" borderId="5" xfId="4" applyFont="1" applyFill="1" applyBorder="1" applyAlignment="1">
      <alignment horizontal="center" vertical="center"/>
    </xf>
    <xf numFmtId="0" fontId="21" fillId="3" borderId="20" xfId="4" applyFont="1" applyFill="1" applyBorder="1" applyAlignment="1">
      <alignment horizontal="center" vertical="center"/>
    </xf>
    <xf numFmtId="0" fontId="5" fillId="3" borderId="16" xfId="8" applyFont="1" applyFill="1" applyBorder="1" applyAlignment="1">
      <alignment horizontal="justify" vertical="center" wrapText="1"/>
    </xf>
    <xf numFmtId="0" fontId="5" fillId="3" borderId="8" xfId="8" applyFont="1" applyFill="1" applyBorder="1" applyAlignment="1">
      <alignment horizontal="justify" vertical="center" wrapText="1"/>
    </xf>
    <xf numFmtId="0" fontId="5" fillId="3" borderId="9" xfId="8" applyFont="1" applyFill="1" applyBorder="1" applyAlignment="1">
      <alignment horizontal="justify" vertical="center" wrapText="1"/>
    </xf>
    <xf numFmtId="3" fontId="19" fillId="3" borderId="80" xfId="4" applyNumberFormat="1" applyFont="1" applyFill="1" applyBorder="1" applyAlignment="1">
      <alignment horizontal="center" vertical="center" wrapText="1"/>
    </xf>
    <xf numFmtId="3" fontId="19" fillId="3" borderId="72" xfId="4" applyNumberFormat="1" applyFont="1" applyFill="1" applyBorder="1" applyAlignment="1">
      <alignment horizontal="center" vertical="center" wrapText="1"/>
    </xf>
    <xf numFmtId="3" fontId="19" fillId="3" borderId="73" xfId="4" applyNumberFormat="1" applyFont="1" applyFill="1" applyBorder="1" applyAlignment="1">
      <alignment horizontal="center" vertical="center" wrapText="1"/>
    </xf>
    <xf numFmtId="174" fontId="21" fillId="3" borderId="46" xfId="5" applyFont="1" applyFill="1" applyBorder="1" applyAlignment="1">
      <alignment horizontal="center" vertical="center"/>
    </xf>
    <xf numFmtId="174" fontId="21" fillId="3" borderId="48" xfId="5" applyFont="1" applyFill="1" applyBorder="1" applyAlignment="1">
      <alignment horizontal="center" vertical="center"/>
    </xf>
    <xf numFmtId="174" fontId="21" fillId="3" borderId="50" xfId="5" applyFont="1" applyFill="1" applyBorder="1" applyAlignment="1">
      <alignment horizontal="center" vertical="center"/>
    </xf>
    <xf numFmtId="0" fontId="21" fillId="3" borderId="3" xfId="4" applyFont="1" applyFill="1" applyBorder="1" applyAlignment="1">
      <alignment horizontal="center" vertical="center"/>
    </xf>
    <xf numFmtId="0" fontId="22" fillId="3" borderId="6" xfId="4" applyFont="1" applyFill="1" applyBorder="1" applyAlignment="1">
      <alignment horizontal="center" vertical="center"/>
    </xf>
    <xf numFmtId="0" fontId="22" fillId="3" borderId="51" xfId="4" applyFont="1" applyFill="1" applyBorder="1" applyAlignment="1">
      <alignment horizontal="center" vertical="center"/>
    </xf>
    <xf numFmtId="0" fontId="21" fillId="3" borderId="48" xfId="4" applyFont="1" applyFill="1" applyBorder="1" applyAlignment="1">
      <alignment horizontal="center" vertical="center" wrapText="1"/>
    </xf>
    <xf numFmtId="0" fontId="21" fillId="3" borderId="50" xfId="4" applyFont="1" applyFill="1" applyBorder="1" applyAlignment="1">
      <alignment horizontal="center" vertical="center" wrapText="1"/>
    </xf>
    <xf numFmtId="0" fontId="19" fillId="3" borderId="67" xfId="4" applyFont="1" applyFill="1" applyBorder="1" applyAlignment="1">
      <alignment horizontal="center" vertical="center" wrapText="1"/>
    </xf>
    <xf numFmtId="0" fontId="19" fillId="3" borderId="59" xfId="4" applyFont="1" applyFill="1" applyBorder="1" applyAlignment="1">
      <alignment horizontal="center" vertical="center" wrapText="1"/>
    </xf>
    <xf numFmtId="0" fontId="19" fillId="3" borderId="68" xfId="4" applyFont="1" applyFill="1" applyBorder="1" applyAlignment="1">
      <alignment horizontal="center" vertical="center" wrapText="1"/>
    </xf>
    <xf numFmtId="0" fontId="16" fillId="3" borderId="71" xfId="4" applyFont="1" applyFill="1" applyBorder="1" applyAlignment="1">
      <alignment horizontal="right" vertical="center" wrapText="1"/>
    </xf>
    <xf numFmtId="0" fontId="16" fillId="3" borderId="72" xfId="4" applyFont="1" applyFill="1" applyBorder="1" applyAlignment="1">
      <alignment horizontal="right" vertical="center" wrapText="1"/>
    </xf>
    <xf numFmtId="0" fontId="16" fillId="3" borderId="73" xfId="4" applyFont="1" applyFill="1" applyBorder="1" applyAlignment="1">
      <alignment horizontal="right" vertical="center" wrapText="1"/>
    </xf>
    <xf numFmtId="0" fontId="19" fillId="0" borderId="58" xfId="4" applyFont="1" applyBorder="1" applyAlignment="1">
      <alignment horizontal="right" vertical="center" wrapText="1"/>
    </xf>
    <xf numFmtId="0" fontId="19" fillId="0" borderId="59" xfId="4" applyFont="1" applyBorder="1" applyAlignment="1">
      <alignment horizontal="right" vertical="center" wrapText="1"/>
    </xf>
    <xf numFmtId="0" fontId="19" fillId="0" borderId="60" xfId="4" applyFont="1" applyBorder="1" applyAlignment="1">
      <alignment horizontal="right" vertical="center" wrapText="1"/>
    </xf>
    <xf numFmtId="0" fontId="19" fillId="3" borderId="77" xfId="4" applyFont="1" applyFill="1" applyBorder="1" applyAlignment="1">
      <alignment horizontal="left" vertical="center" wrapText="1"/>
    </xf>
    <xf numFmtId="0" fontId="19" fillId="3" borderId="78" xfId="4" applyFont="1" applyFill="1" applyBorder="1" applyAlignment="1">
      <alignment horizontal="left" vertical="center" wrapText="1"/>
    </xf>
    <xf numFmtId="0" fontId="19" fillId="3" borderId="79" xfId="4" applyFont="1" applyFill="1" applyBorder="1" applyAlignment="1">
      <alignment horizontal="left" vertical="center" wrapText="1"/>
    </xf>
    <xf numFmtId="0" fontId="3" fillId="3" borderId="8" xfId="8" applyFill="1" applyBorder="1" applyAlignment="1">
      <alignment horizontal="justify" vertical="center" wrapText="1"/>
    </xf>
    <xf numFmtId="0" fontId="3" fillId="3" borderId="9" xfId="8" applyFill="1" applyBorder="1" applyAlignment="1">
      <alignment horizontal="justify" vertical="center" wrapText="1"/>
    </xf>
    <xf numFmtId="3" fontId="19" fillId="3" borderId="83" xfId="4" applyNumberFormat="1" applyFont="1" applyFill="1" applyBorder="1" applyAlignment="1">
      <alignment horizontal="center" vertical="center"/>
    </xf>
    <xf numFmtId="3" fontId="19" fillId="3" borderId="84" xfId="4" applyNumberFormat="1" applyFont="1" applyFill="1" applyBorder="1" applyAlignment="1">
      <alignment horizontal="center" vertical="center"/>
    </xf>
    <xf numFmtId="0" fontId="5" fillId="3" borderId="42" xfId="8" applyFont="1" applyFill="1" applyBorder="1" applyAlignment="1">
      <alignment horizontal="left" vertical="center" wrapText="1"/>
    </xf>
    <xf numFmtId="0" fontId="3" fillId="3" borderId="31" xfId="8" applyFill="1" applyBorder="1" applyAlignment="1">
      <alignment horizontal="left" vertical="center" wrapText="1"/>
    </xf>
    <xf numFmtId="0" fontId="3" fillId="3" borderId="32" xfId="8" applyFill="1" applyBorder="1" applyAlignment="1">
      <alignment horizontal="left" vertical="center" wrapText="1"/>
    </xf>
    <xf numFmtId="0" fontId="3" fillId="3" borderId="16" xfId="8" applyFill="1" applyBorder="1" applyAlignment="1">
      <alignment horizontal="justify" vertical="center" wrapText="1"/>
    </xf>
    <xf numFmtId="3" fontId="19" fillId="3" borderId="55" xfId="4" applyNumberFormat="1" applyFont="1" applyFill="1" applyBorder="1" applyAlignment="1">
      <alignment horizontal="center" vertical="center"/>
    </xf>
    <xf numFmtId="3" fontId="19" fillId="3" borderId="81" xfId="4" applyNumberFormat="1" applyFont="1" applyFill="1" applyBorder="1" applyAlignment="1">
      <alignment horizontal="center" vertical="center"/>
    </xf>
    <xf numFmtId="0" fontId="19" fillId="3" borderId="55" xfId="4" applyFont="1" applyFill="1" applyBorder="1" applyAlignment="1">
      <alignment horizontal="center" vertical="center"/>
    </xf>
    <xf numFmtId="0" fontId="19" fillId="3" borderId="81" xfId="4" applyFont="1" applyFill="1" applyBorder="1" applyAlignment="1">
      <alignment horizontal="center" vertical="center"/>
    </xf>
    <xf numFmtId="0" fontId="28" fillId="0" borderId="5" xfId="10" applyFont="1" applyBorder="1" applyAlignment="1">
      <alignment horizontal="left"/>
    </xf>
    <xf numFmtId="0" fontId="29" fillId="0" borderId="0" xfId="10" applyFont="1" applyAlignment="1">
      <alignment horizontal="left" vertical="top" wrapText="1"/>
    </xf>
    <xf numFmtId="0" fontId="28" fillId="0" borderId="0" xfId="10" applyFont="1" applyAlignment="1">
      <alignment horizontal="left"/>
    </xf>
    <xf numFmtId="0" fontId="29" fillId="0" borderId="0" xfId="10" applyFont="1" applyAlignment="1">
      <alignment horizontal="center"/>
    </xf>
    <xf numFmtId="0" fontId="28" fillId="0" borderId="5" xfId="10" applyFont="1" applyBorder="1" applyAlignment="1">
      <alignment horizontal="center" vertical="center"/>
    </xf>
    <xf numFmtId="2" fontId="32" fillId="2" borderId="5" xfId="0" applyNumberFormat="1" applyFont="1" applyFill="1" applyBorder="1" applyAlignment="1">
      <alignment horizontal="center" vertical="center"/>
    </xf>
    <xf numFmtId="0" fontId="32" fillId="2" borderId="5" xfId="0" applyFont="1" applyFill="1" applyBorder="1" applyAlignment="1">
      <alignment horizontal="center" vertical="center"/>
    </xf>
    <xf numFmtId="164" fontId="32" fillId="0" borderId="7" xfId="0" applyNumberFormat="1" applyFont="1" applyBorder="1" applyAlignment="1">
      <alignment horizontal="center" vertical="center"/>
    </xf>
    <xf numFmtId="164" fontId="32" fillId="0" borderId="8" xfId="0" applyNumberFormat="1" applyFont="1" applyBorder="1" applyAlignment="1">
      <alignment horizontal="center" vertical="center"/>
    </xf>
    <xf numFmtId="164" fontId="32" fillId="0" borderId="13" xfId="0" applyNumberFormat="1" applyFont="1" applyBorder="1" applyAlignment="1">
      <alignment horizontal="center" vertical="center"/>
    </xf>
    <xf numFmtId="9" fontId="31" fillId="0" borderId="7" xfId="3" applyFont="1" applyFill="1" applyBorder="1" applyAlignment="1">
      <alignment horizontal="center" vertical="center"/>
    </xf>
    <xf numFmtId="9" fontId="31" fillId="0" borderId="8" xfId="3" applyFont="1" applyFill="1" applyBorder="1" applyAlignment="1">
      <alignment horizontal="center" vertical="center"/>
    </xf>
    <xf numFmtId="9" fontId="31" fillId="0" borderId="9" xfId="3" applyFont="1" applyFill="1" applyBorder="1" applyAlignment="1">
      <alignment horizontal="center" vertical="center"/>
    </xf>
    <xf numFmtId="0" fontId="31" fillId="0" borderId="4" xfId="0" applyFont="1" applyBorder="1" applyAlignment="1">
      <alignment horizontal="left" vertical="center"/>
    </xf>
    <xf numFmtId="0" fontId="31" fillId="0" borderId="5" xfId="0" applyFont="1" applyBorder="1" applyAlignment="1">
      <alignment horizontal="left" vertical="center"/>
    </xf>
    <xf numFmtId="0" fontId="31" fillId="0" borderId="5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2" fillId="0" borderId="16" xfId="0" applyFont="1" applyBorder="1" applyAlignment="1">
      <alignment horizontal="center" vertical="center" wrapText="1"/>
    </xf>
    <xf numFmtId="0" fontId="32" fillId="0" borderId="8" xfId="0" applyFont="1" applyBorder="1" applyAlignment="1">
      <alignment horizontal="center" vertical="center" wrapText="1"/>
    </xf>
    <xf numFmtId="0" fontId="32" fillId="0" borderId="13" xfId="0" applyFont="1" applyBorder="1" applyAlignment="1">
      <alignment horizontal="center" vertical="center" wrapText="1"/>
    </xf>
    <xf numFmtId="0" fontId="33" fillId="0" borderId="89" xfId="0" applyFont="1" applyBorder="1" applyAlignment="1">
      <alignment horizontal="left" vertical="center" wrapText="1"/>
    </xf>
    <xf numFmtId="0" fontId="33" fillId="0" borderId="11" xfId="0" applyFont="1" applyBorder="1" applyAlignment="1">
      <alignment horizontal="left" vertical="center" wrapText="1"/>
    </xf>
    <xf numFmtId="0" fontId="33" fillId="0" borderId="90" xfId="0" applyFont="1" applyBorder="1" applyAlignment="1">
      <alignment horizontal="left" vertical="center" wrapText="1"/>
    </xf>
    <xf numFmtId="0" fontId="34" fillId="0" borderId="7" xfId="0" applyFont="1" applyBorder="1" applyAlignment="1">
      <alignment horizontal="center" vertical="center"/>
    </xf>
    <xf numFmtId="0" fontId="34" fillId="0" borderId="8" xfId="0" applyFont="1" applyBorder="1" applyAlignment="1">
      <alignment horizontal="center" vertical="center"/>
    </xf>
    <xf numFmtId="0" fontId="34" fillId="0" borderId="13" xfId="0" applyFont="1" applyBorder="1" applyAlignment="1">
      <alignment horizontal="center" vertical="center"/>
    </xf>
    <xf numFmtId="2" fontId="34" fillId="0" borderId="7" xfId="0" applyNumberFormat="1" applyFont="1" applyBorder="1" applyAlignment="1">
      <alignment horizontal="center" vertical="center"/>
    </xf>
    <xf numFmtId="2" fontId="34" fillId="0" borderId="8" xfId="0" applyNumberFormat="1" applyFont="1" applyBorder="1" applyAlignment="1">
      <alignment horizontal="center" vertical="center"/>
    </xf>
    <xf numFmtId="2" fontId="34" fillId="0" borderId="13" xfId="0" applyNumberFormat="1" applyFont="1" applyBorder="1" applyAlignment="1">
      <alignment horizontal="center" vertical="center"/>
    </xf>
    <xf numFmtId="44" fontId="32" fillId="0" borderId="5" xfId="2" applyFont="1" applyFill="1" applyBorder="1" applyAlignment="1">
      <alignment horizontal="center" vertical="center"/>
    </xf>
    <xf numFmtId="44" fontId="32" fillId="0" borderId="7" xfId="2" applyFont="1" applyFill="1" applyBorder="1" applyAlignment="1">
      <alignment horizontal="center" vertical="center"/>
    </xf>
    <xf numFmtId="44" fontId="32" fillId="0" borderId="8" xfId="2" applyFont="1" applyFill="1" applyBorder="1" applyAlignment="1">
      <alignment horizontal="center" vertical="center"/>
    </xf>
    <xf numFmtId="44" fontId="32" fillId="0" borderId="13" xfId="2" applyFont="1" applyFill="1" applyBorder="1" applyAlignment="1">
      <alignment horizontal="center" vertical="center"/>
    </xf>
    <xf numFmtId="0" fontId="31" fillId="0" borderId="5" xfId="0" applyFont="1" applyBorder="1" applyAlignment="1">
      <alignment horizontal="center"/>
    </xf>
    <xf numFmtId="2" fontId="32" fillId="0" borderId="7" xfId="0" applyNumberFormat="1" applyFont="1" applyBorder="1" applyAlignment="1">
      <alignment horizontal="center" vertical="center"/>
    </xf>
    <xf numFmtId="2" fontId="32" fillId="0" borderId="8" xfId="0" applyNumberFormat="1" applyFont="1" applyBorder="1" applyAlignment="1">
      <alignment horizontal="center" vertical="center"/>
    </xf>
    <xf numFmtId="2" fontId="32" fillId="0" borderId="13" xfId="0" applyNumberFormat="1" applyFont="1" applyBorder="1" applyAlignment="1">
      <alignment horizontal="center" vertical="center"/>
    </xf>
    <xf numFmtId="2" fontId="32" fillId="5" borderId="7" xfId="0" applyNumberFormat="1" applyFont="1" applyFill="1" applyBorder="1" applyAlignment="1">
      <alignment horizontal="center" vertical="center"/>
    </xf>
    <xf numFmtId="2" fontId="32" fillId="5" borderId="8" xfId="0" applyNumberFormat="1" applyFont="1" applyFill="1" applyBorder="1" applyAlignment="1">
      <alignment horizontal="center" vertical="center"/>
    </xf>
    <xf numFmtId="2" fontId="32" fillId="5" borderId="13" xfId="0" applyNumberFormat="1" applyFont="1" applyFill="1" applyBorder="1" applyAlignment="1">
      <alignment horizontal="center" vertical="center"/>
    </xf>
    <xf numFmtId="164" fontId="32" fillId="5" borderId="7" xfId="0" applyNumberFormat="1" applyFont="1" applyFill="1" applyBorder="1" applyAlignment="1">
      <alignment horizontal="center" vertical="center"/>
    </xf>
    <xf numFmtId="164" fontId="32" fillId="5" borderId="8" xfId="0" applyNumberFormat="1" applyFont="1" applyFill="1" applyBorder="1" applyAlignment="1">
      <alignment horizontal="center" vertical="center"/>
    </xf>
    <xf numFmtId="164" fontId="32" fillId="5" borderId="13" xfId="0" applyNumberFormat="1" applyFont="1" applyFill="1" applyBorder="1" applyAlignment="1">
      <alignment horizontal="center" vertical="center"/>
    </xf>
    <xf numFmtId="2" fontId="32" fillId="0" borderId="5" xfId="0" applyNumberFormat="1" applyFont="1" applyBorder="1" applyAlignment="1">
      <alignment horizontal="center" vertical="center"/>
    </xf>
    <xf numFmtId="170" fontId="32" fillId="0" borderId="5" xfId="0" applyNumberFormat="1" applyFont="1" applyBorder="1" applyAlignment="1">
      <alignment horizontal="center" vertical="center"/>
    </xf>
    <xf numFmtId="0" fontId="31" fillId="0" borderId="30" xfId="0" applyFont="1" applyBorder="1" applyAlignment="1">
      <alignment horizontal="center" vertical="center" wrapText="1"/>
    </xf>
    <xf numFmtId="0" fontId="31" fillId="0" borderId="43" xfId="0" applyFont="1" applyBorder="1" applyAlignment="1">
      <alignment horizontal="center" vertical="center" wrapText="1"/>
    </xf>
    <xf numFmtId="169" fontId="31" fillId="0" borderId="5" xfId="0" applyNumberFormat="1" applyFont="1" applyBorder="1" applyAlignment="1">
      <alignment horizontal="left" vertical="center"/>
    </xf>
    <xf numFmtId="169" fontId="31" fillId="0" borderId="6" xfId="0" applyNumberFormat="1" applyFont="1" applyBorder="1" applyAlignment="1">
      <alignment horizontal="left" vertical="center"/>
    </xf>
    <xf numFmtId="0" fontId="31" fillId="0" borderId="16" xfId="0" applyFont="1" applyBorder="1" applyAlignment="1">
      <alignment horizontal="left" vertical="center"/>
    </xf>
    <xf numFmtId="0" fontId="31" fillId="0" borderId="8" xfId="0" applyFont="1" applyBorder="1" applyAlignment="1">
      <alignment horizontal="left" vertical="center"/>
    </xf>
    <xf numFmtId="0" fontId="31" fillId="0" borderId="13" xfId="0" applyFont="1" applyBorder="1" applyAlignment="1">
      <alignment horizontal="left" vertical="center"/>
    </xf>
    <xf numFmtId="167" fontId="4" fillId="2" borderId="47" xfId="1" applyFont="1" applyFill="1" applyBorder="1" applyAlignment="1" applyProtection="1">
      <alignment horizontal="right" vertical="center"/>
    </xf>
    <xf numFmtId="167" fontId="4" fillId="2" borderId="48" xfId="1" applyFont="1" applyFill="1" applyBorder="1" applyAlignment="1" applyProtection="1">
      <alignment horizontal="right" vertical="center"/>
    </xf>
    <xf numFmtId="167" fontId="4" fillId="2" borderId="91" xfId="1" applyFont="1" applyFill="1" applyBorder="1" applyAlignment="1" applyProtection="1">
      <alignment horizontal="right" vertical="center"/>
    </xf>
    <xf numFmtId="0" fontId="31" fillId="0" borderId="1" xfId="0" applyFont="1" applyBorder="1" applyAlignment="1">
      <alignment horizontal="left" vertical="center"/>
    </xf>
    <xf numFmtId="0" fontId="31" fillId="0" borderId="2" xfId="0" applyFont="1" applyBorder="1" applyAlignment="1">
      <alignment horizontal="left" vertical="center"/>
    </xf>
    <xf numFmtId="0" fontId="31" fillId="0" borderId="3" xfId="0" applyFont="1" applyBorder="1" applyAlignment="1">
      <alignment horizontal="left" vertical="center"/>
    </xf>
    <xf numFmtId="169" fontId="31" fillId="0" borderId="19" xfId="0" applyNumberFormat="1" applyFont="1" applyBorder="1" applyAlignment="1">
      <alignment horizontal="left" vertical="center"/>
    </xf>
    <xf numFmtId="169" fontId="31" fillId="0" borderId="93" xfId="0" applyNumberFormat="1" applyFont="1" applyBorder="1" applyAlignment="1">
      <alignment horizontal="left" vertical="center"/>
    </xf>
    <xf numFmtId="169" fontId="31" fillId="0" borderId="94" xfId="0" applyNumberFormat="1" applyFont="1" applyBorder="1" applyAlignment="1">
      <alignment horizontal="left" vertical="center"/>
    </xf>
    <xf numFmtId="9" fontId="36" fillId="0" borderId="7" xfId="0" applyNumberFormat="1" applyFont="1" applyBorder="1" applyAlignment="1">
      <alignment horizontal="center" vertical="center"/>
    </xf>
    <xf numFmtId="9" fontId="36" fillId="0" borderId="8" xfId="0" applyNumberFormat="1" applyFont="1" applyBorder="1" applyAlignment="1">
      <alignment horizontal="center" vertical="center"/>
    </xf>
    <xf numFmtId="9" fontId="36" fillId="0" borderId="13" xfId="0" applyNumberFormat="1" applyFont="1" applyBorder="1" applyAlignment="1">
      <alignment horizontal="center" vertical="center"/>
    </xf>
    <xf numFmtId="44" fontId="31" fillId="0" borderId="7" xfId="2" applyFont="1" applyFill="1" applyBorder="1" applyAlignment="1">
      <alignment horizontal="center" vertical="center"/>
    </xf>
    <xf numFmtId="44" fontId="31" fillId="0" borderId="8" xfId="2" applyFont="1" applyFill="1" applyBorder="1" applyAlignment="1">
      <alignment horizontal="center" vertical="center"/>
    </xf>
    <xf numFmtId="44" fontId="31" fillId="0" borderId="13" xfId="2" applyFont="1" applyFill="1" applyBorder="1" applyAlignment="1">
      <alignment horizontal="center" vertical="center"/>
    </xf>
    <xf numFmtId="0" fontId="31" fillId="0" borderId="7" xfId="0" applyFont="1" applyBorder="1" applyAlignment="1">
      <alignment horizontal="center"/>
    </xf>
    <xf numFmtId="0" fontId="31" fillId="0" borderId="8" xfId="0" applyFont="1" applyBorder="1" applyAlignment="1">
      <alignment horizontal="center"/>
    </xf>
    <xf numFmtId="0" fontId="31" fillId="0" borderId="13" xfId="0" applyFont="1" applyBorder="1" applyAlignment="1">
      <alignment horizontal="center"/>
    </xf>
    <xf numFmtId="0" fontId="32" fillId="2" borderId="4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horizontal="center" vertical="center" wrapText="1"/>
    </xf>
    <xf numFmtId="0" fontId="35" fillId="2" borderId="89" xfId="0" applyFont="1" applyFill="1" applyBorder="1" applyAlignment="1">
      <alignment horizontal="left" vertical="center" wrapText="1"/>
    </xf>
    <xf numFmtId="0" fontId="35" fillId="2" borderId="11" xfId="0" applyFont="1" applyFill="1" applyBorder="1" applyAlignment="1">
      <alignment horizontal="left" vertical="center" wrapText="1"/>
    </xf>
    <xf numFmtId="0" fontId="35" fillId="2" borderId="90" xfId="0" applyFont="1" applyFill="1" applyBorder="1" applyAlignment="1">
      <alignment horizontal="left" vertical="center" wrapText="1"/>
    </xf>
    <xf numFmtId="0" fontId="34" fillId="2" borderId="7" xfId="0" applyFont="1" applyFill="1" applyBorder="1" applyAlignment="1">
      <alignment horizontal="center" vertical="center"/>
    </xf>
    <xf numFmtId="0" fontId="34" fillId="2" borderId="8" xfId="0" applyFont="1" applyFill="1" applyBorder="1" applyAlignment="1">
      <alignment horizontal="center" vertical="center"/>
    </xf>
    <xf numFmtId="0" fontId="34" fillId="2" borderId="13" xfId="0" applyFont="1" applyFill="1" applyBorder="1" applyAlignment="1">
      <alignment horizontal="center" vertical="center"/>
    </xf>
    <xf numFmtId="2" fontId="34" fillId="2" borderId="7" xfId="0" applyNumberFormat="1" applyFont="1" applyFill="1" applyBorder="1" applyAlignment="1">
      <alignment horizontal="center" vertical="center"/>
    </xf>
    <xf numFmtId="2" fontId="34" fillId="2" borderId="8" xfId="0" applyNumberFormat="1" applyFont="1" applyFill="1" applyBorder="1" applyAlignment="1">
      <alignment horizontal="center" vertical="center"/>
    </xf>
    <xf numFmtId="2" fontId="34" fillId="2" borderId="13" xfId="0" applyNumberFormat="1" applyFont="1" applyFill="1" applyBorder="1" applyAlignment="1">
      <alignment horizontal="center" vertical="center"/>
    </xf>
    <xf numFmtId="44" fontId="32" fillId="2" borderId="5" xfId="2" applyFont="1" applyFill="1" applyBorder="1" applyAlignment="1">
      <alignment horizontal="center" vertical="center"/>
    </xf>
    <xf numFmtId="44" fontId="32" fillId="2" borderId="7" xfId="2" applyFont="1" applyFill="1" applyBorder="1" applyAlignment="1">
      <alignment horizontal="center" vertical="center"/>
    </xf>
    <xf numFmtId="44" fontId="32" fillId="2" borderId="8" xfId="2" applyFont="1" applyFill="1" applyBorder="1" applyAlignment="1">
      <alignment horizontal="center" vertical="center"/>
    </xf>
    <xf numFmtId="44" fontId="32" fillId="2" borderId="13" xfId="2" applyFont="1" applyFill="1" applyBorder="1" applyAlignment="1">
      <alignment horizontal="center" vertical="center"/>
    </xf>
    <xf numFmtId="2" fontId="32" fillId="2" borderId="7" xfId="0" applyNumberFormat="1" applyFont="1" applyFill="1" applyBorder="1" applyAlignment="1">
      <alignment horizontal="center" vertical="center"/>
    </xf>
    <xf numFmtId="2" fontId="32" fillId="2" borderId="8" xfId="0" applyNumberFormat="1" applyFont="1" applyFill="1" applyBorder="1" applyAlignment="1">
      <alignment horizontal="center" vertical="center"/>
    </xf>
    <xf numFmtId="2" fontId="32" fillId="2" borderId="13" xfId="0" applyNumberFormat="1" applyFont="1" applyFill="1" applyBorder="1" applyAlignment="1">
      <alignment horizontal="center" vertical="center"/>
    </xf>
    <xf numFmtId="164" fontId="32" fillId="2" borderId="5" xfId="0" applyNumberFormat="1" applyFont="1" applyFill="1" applyBorder="1" applyAlignment="1">
      <alignment horizontal="center" vertical="center"/>
    </xf>
    <xf numFmtId="170" fontId="32" fillId="2" borderId="5" xfId="0" applyNumberFormat="1" applyFont="1" applyFill="1" applyBorder="1" applyAlignment="1">
      <alignment horizontal="center" vertical="center"/>
    </xf>
    <xf numFmtId="0" fontId="32" fillId="0" borderId="4" xfId="0" applyFont="1" applyBorder="1" applyAlignment="1">
      <alignment horizontal="center" vertical="center" wrapText="1"/>
    </xf>
    <xf numFmtId="0" fontId="32" fillId="0" borderId="5" xfId="0" applyFont="1" applyBorder="1" applyAlignment="1">
      <alignment horizontal="center" vertical="center" wrapText="1"/>
    </xf>
    <xf numFmtId="0" fontId="32" fillId="0" borderId="5" xfId="0" applyFont="1" applyBorder="1" applyAlignment="1">
      <alignment horizontal="center" vertical="center"/>
    </xf>
    <xf numFmtId="184" fontId="32" fillId="0" borderId="5" xfId="0" applyNumberFormat="1" applyFont="1" applyBorder="1" applyAlignment="1">
      <alignment horizontal="center" vertical="center"/>
    </xf>
    <xf numFmtId="9" fontId="31" fillId="2" borderId="5" xfId="3" applyFont="1" applyFill="1" applyBorder="1" applyAlignment="1">
      <alignment horizontal="center" vertical="center"/>
    </xf>
    <xf numFmtId="9" fontId="31" fillId="2" borderId="6" xfId="3" applyFont="1" applyFill="1" applyBorder="1" applyAlignment="1">
      <alignment horizontal="center" vertical="center"/>
    </xf>
    <xf numFmtId="164" fontId="32" fillId="2" borderId="7" xfId="0" applyNumberFormat="1" applyFont="1" applyFill="1" applyBorder="1" applyAlignment="1">
      <alignment horizontal="center" vertical="center"/>
    </xf>
    <xf numFmtId="164" fontId="32" fillId="2" borderId="8" xfId="0" applyNumberFormat="1" applyFont="1" applyFill="1" applyBorder="1" applyAlignment="1">
      <alignment horizontal="center" vertical="center"/>
    </xf>
    <xf numFmtId="164" fontId="32" fillId="2" borderId="13" xfId="0" applyNumberFormat="1" applyFont="1" applyFill="1" applyBorder="1" applyAlignment="1">
      <alignment horizontal="center" vertical="center"/>
    </xf>
    <xf numFmtId="0" fontId="31" fillId="2" borderId="4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center"/>
    </xf>
    <xf numFmtId="0" fontId="38" fillId="0" borderId="5" xfId="0" applyFont="1" applyBorder="1"/>
    <xf numFmtId="0" fontId="38" fillId="0" borderId="6" xfId="0" applyFont="1" applyBorder="1"/>
    <xf numFmtId="14" fontId="31" fillId="0" borderId="5" xfId="0" applyNumberFormat="1" applyFont="1" applyBorder="1" applyAlignment="1">
      <alignment horizontal="center" vertical="center" wrapText="1"/>
    </xf>
    <xf numFmtId="166" fontId="31" fillId="0" borderId="5" xfId="0" applyNumberFormat="1" applyFont="1" applyBorder="1" applyAlignment="1">
      <alignment horizontal="center" vertical="center"/>
    </xf>
    <xf numFmtId="0" fontId="31" fillId="0" borderId="4" xfId="0" applyFont="1" applyBorder="1" applyAlignment="1">
      <alignment horizontal="left" vertical="center" wrapText="1"/>
    </xf>
    <xf numFmtId="0" fontId="31" fillId="0" borderId="5" xfId="0" applyFont="1" applyBorder="1" applyAlignment="1">
      <alignment horizontal="left" vertical="center" wrapText="1"/>
    </xf>
    <xf numFmtId="182" fontId="31" fillId="0" borderId="5" xfId="0" applyNumberFormat="1" applyFont="1" applyBorder="1" applyAlignment="1">
      <alignment horizontal="center" vertical="center"/>
    </xf>
    <xf numFmtId="182" fontId="38" fillId="0" borderId="5" xfId="0" applyNumberFormat="1" applyFont="1" applyBorder="1"/>
    <xf numFmtId="182" fontId="38" fillId="0" borderId="6" xfId="0" applyNumberFormat="1" applyFont="1" applyBorder="1"/>
    <xf numFmtId="0" fontId="31" fillId="0" borderId="10" xfId="0" applyFont="1" applyBorder="1" applyAlignment="1">
      <alignment horizontal="center" vertical="center"/>
    </xf>
    <xf numFmtId="0" fontId="38" fillId="0" borderId="11" xfId="0" applyFont="1" applyBorder="1"/>
    <xf numFmtId="0" fontId="38" fillId="0" borderId="12" xfId="0" applyFont="1" applyBorder="1"/>
    <xf numFmtId="0" fontId="31" fillId="0" borderId="22" xfId="0" applyFont="1" applyBorder="1" applyAlignment="1">
      <alignment horizontal="center" vertical="center" wrapText="1"/>
    </xf>
    <xf numFmtId="167" fontId="5" fillId="0" borderId="22" xfId="1" applyFont="1" applyFill="1" applyBorder="1" applyAlignment="1" applyProtection="1">
      <alignment horizontal="center" vertical="center" wrapText="1"/>
    </xf>
    <xf numFmtId="167" fontId="5" fillId="0" borderId="23" xfId="1" applyFont="1" applyFill="1" applyBorder="1" applyAlignment="1" applyProtection="1">
      <alignment horizontal="center" vertical="center" wrapText="1"/>
    </xf>
    <xf numFmtId="167" fontId="5" fillId="0" borderId="5" xfId="1" applyFont="1" applyFill="1" applyBorder="1" applyAlignment="1" applyProtection="1">
      <alignment horizontal="center" vertical="center" wrapText="1"/>
    </xf>
    <xf numFmtId="167" fontId="5" fillId="0" borderId="6" xfId="1" applyFont="1" applyFill="1" applyBorder="1" applyAlignment="1" applyProtection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/>
    </xf>
    <xf numFmtId="0" fontId="31" fillId="0" borderId="2" xfId="0" applyFont="1" applyBorder="1" applyAlignment="1">
      <alignment horizontal="center" vertical="center"/>
    </xf>
    <xf numFmtId="0" fontId="31" fillId="0" borderId="2" xfId="0" applyFont="1" applyBorder="1" applyAlignment="1">
      <alignment horizontal="center" vertical="top" wrapText="1"/>
    </xf>
    <xf numFmtId="0" fontId="37" fillId="0" borderId="2" xfId="0" applyFont="1" applyBorder="1" applyAlignment="1">
      <alignment vertical="top"/>
    </xf>
    <xf numFmtId="0" fontId="37" fillId="0" borderId="3" xfId="0" applyFont="1" applyBorder="1" applyAlignment="1">
      <alignment vertical="top"/>
    </xf>
    <xf numFmtId="165" fontId="31" fillId="0" borderId="7" xfId="0" applyNumberFormat="1" applyFont="1" applyBorder="1" applyAlignment="1">
      <alignment horizontal="center" vertical="center"/>
    </xf>
    <xf numFmtId="165" fontId="31" fillId="0" borderId="8" xfId="0" applyNumberFormat="1" applyFont="1" applyBorder="1" applyAlignment="1">
      <alignment horizontal="center" vertical="center"/>
    </xf>
    <xf numFmtId="165" fontId="31" fillId="0" borderId="9" xfId="0" applyNumberFormat="1" applyFont="1" applyBorder="1" applyAlignment="1">
      <alignment horizontal="center" vertical="center"/>
    </xf>
    <xf numFmtId="0" fontId="31" fillId="0" borderId="4" xfId="0" applyFont="1" applyBorder="1" applyAlignment="1">
      <alignment horizontal="center" vertical="center" wrapText="1"/>
    </xf>
    <xf numFmtId="0" fontId="31" fillId="2" borderId="95" xfId="0" applyFont="1" applyFill="1" applyBorder="1" applyAlignment="1">
      <alignment horizontal="center" vertical="center"/>
    </xf>
    <xf numFmtId="0" fontId="31" fillId="2" borderId="20" xfId="0" applyFont="1" applyFill="1" applyBorder="1" applyAlignment="1">
      <alignment horizontal="center" vertical="center"/>
    </xf>
    <xf numFmtId="0" fontId="31" fillId="2" borderId="51" xfId="0" applyFont="1" applyFill="1" applyBorder="1" applyAlignment="1">
      <alignment horizontal="center" vertical="center"/>
    </xf>
    <xf numFmtId="0" fontId="31" fillId="0" borderId="21" xfId="0" applyFont="1" applyBorder="1" applyAlignment="1">
      <alignment horizontal="center" vertical="center"/>
    </xf>
    <xf numFmtId="0" fontId="31" fillId="0" borderId="22" xfId="0" applyFont="1" applyBorder="1" applyAlignment="1">
      <alignment horizontal="center" vertical="center"/>
    </xf>
    <xf numFmtId="0" fontId="23" fillId="0" borderId="22" xfId="0" applyFont="1" applyBorder="1" applyAlignment="1">
      <alignment horizontal="center" vertical="center" wrapText="1"/>
    </xf>
    <xf numFmtId="0" fontId="33" fillId="0" borderId="86" xfId="0" applyFont="1" applyBorder="1" applyAlignment="1">
      <alignment horizontal="left" vertical="center" wrapText="1"/>
    </xf>
    <xf numFmtId="0" fontId="33" fillId="0" borderId="87" xfId="0" applyFont="1" applyBorder="1" applyAlignment="1">
      <alignment horizontal="left" vertical="center" wrapText="1"/>
    </xf>
    <xf numFmtId="0" fontId="33" fillId="0" borderId="88" xfId="0" applyFont="1" applyBorder="1" applyAlignment="1">
      <alignment horizontal="left" vertical="center" wrapText="1"/>
    </xf>
    <xf numFmtId="170" fontId="32" fillId="2" borderId="7" xfId="0" applyNumberFormat="1" applyFont="1" applyFill="1" applyBorder="1" applyAlignment="1">
      <alignment horizontal="center" vertical="center"/>
    </xf>
    <xf numFmtId="170" fontId="32" fillId="2" borderId="8" xfId="0" applyNumberFormat="1" applyFont="1" applyFill="1" applyBorder="1" applyAlignment="1">
      <alignment horizontal="center" vertical="center"/>
    </xf>
    <xf numFmtId="170" fontId="32" fillId="2" borderId="13" xfId="0" applyNumberFormat="1" applyFont="1" applyFill="1" applyBorder="1" applyAlignment="1">
      <alignment horizontal="center" vertical="center"/>
    </xf>
    <xf numFmtId="169" fontId="31" fillId="0" borderId="7" xfId="0" applyNumberFormat="1" applyFont="1" applyBorder="1" applyAlignment="1">
      <alignment horizontal="left" vertical="center"/>
    </xf>
    <xf numFmtId="169" fontId="31" fillId="0" borderId="8" xfId="0" applyNumberFormat="1" applyFont="1" applyBorder="1" applyAlignment="1">
      <alignment horizontal="left" vertical="center"/>
    </xf>
    <xf numFmtId="169" fontId="31" fillId="0" borderId="9" xfId="0" applyNumberFormat="1" applyFont="1" applyBorder="1" applyAlignment="1">
      <alignment horizontal="left" vertical="center"/>
    </xf>
    <xf numFmtId="0" fontId="31" fillId="0" borderId="95" xfId="0" applyFont="1" applyBorder="1" applyAlignment="1">
      <alignment horizontal="left" vertical="center"/>
    </xf>
    <xf numFmtId="0" fontId="31" fillId="0" borderId="20" xfId="0" applyFont="1" applyBorder="1" applyAlignment="1">
      <alignment horizontal="left" vertical="center"/>
    </xf>
    <xf numFmtId="169" fontId="31" fillId="0" borderId="20" xfId="0" applyNumberFormat="1" applyFont="1" applyBorder="1" applyAlignment="1">
      <alignment horizontal="left" vertical="center"/>
    </xf>
    <xf numFmtId="169" fontId="31" fillId="0" borderId="51" xfId="0" applyNumberFormat="1" applyFont="1" applyBorder="1" applyAlignment="1">
      <alignment horizontal="left" vertical="center"/>
    </xf>
    <xf numFmtId="0" fontId="31" fillId="0" borderId="39" xfId="0" applyFont="1" applyBorder="1" applyAlignment="1">
      <alignment horizontal="left" vertical="center" wrapText="1"/>
    </xf>
    <xf numFmtId="0" fontId="31" fillId="0" borderId="27" xfId="0" applyFont="1" applyBorder="1" applyAlignment="1">
      <alignment horizontal="left" vertical="center" wrapText="1"/>
    </xf>
    <xf numFmtId="0" fontId="31" fillId="0" borderId="28" xfId="0" applyFont="1" applyBorder="1" applyAlignment="1">
      <alignment horizontal="left" vertical="center" wrapText="1"/>
    </xf>
    <xf numFmtId="0" fontId="31" fillId="0" borderId="33" xfId="0" applyFont="1" applyBorder="1" applyAlignment="1">
      <alignment horizontal="left" vertical="center" wrapText="1"/>
    </xf>
    <xf numFmtId="0" fontId="31" fillId="0" borderId="34" xfId="0" applyFont="1" applyBorder="1" applyAlignment="1">
      <alignment horizontal="left" vertical="center" wrapText="1"/>
    </xf>
    <xf numFmtId="0" fontId="31" fillId="0" borderId="35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5" fillId="0" borderId="31" xfId="0" applyFont="1" applyBorder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184" fontId="32" fillId="5" borderId="7" xfId="0" applyNumberFormat="1" applyFont="1" applyFill="1" applyBorder="1" applyAlignment="1">
      <alignment horizontal="center" vertical="center"/>
    </xf>
    <xf numFmtId="184" fontId="32" fillId="5" borderId="8" xfId="0" applyNumberFormat="1" applyFont="1" applyFill="1" applyBorder="1" applyAlignment="1">
      <alignment horizontal="center" vertical="center"/>
    </xf>
    <xf numFmtId="184" fontId="32" fillId="5" borderId="13" xfId="0" applyNumberFormat="1" applyFont="1" applyFill="1" applyBorder="1" applyAlignment="1">
      <alignment horizontal="center" vertical="center"/>
    </xf>
    <xf numFmtId="2" fontId="32" fillId="0" borderId="4" xfId="0" applyNumberFormat="1" applyFont="1" applyBorder="1" applyAlignment="1">
      <alignment horizontal="center" vertical="center" wrapText="1"/>
    </xf>
    <xf numFmtId="2" fontId="32" fillId="0" borderId="5" xfId="0" applyNumberFormat="1" applyFont="1" applyBorder="1" applyAlignment="1">
      <alignment horizontal="center" vertical="center" wrapText="1"/>
    </xf>
    <xf numFmtId="2" fontId="32" fillId="3" borderId="7" xfId="0" applyNumberFormat="1" applyFont="1" applyFill="1" applyBorder="1" applyAlignment="1">
      <alignment horizontal="center" vertical="center"/>
    </xf>
    <xf numFmtId="2" fontId="32" fillId="3" borderId="8" xfId="0" applyNumberFormat="1" applyFont="1" applyFill="1" applyBorder="1" applyAlignment="1">
      <alignment horizontal="center" vertical="center"/>
    </xf>
    <xf numFmtId="2" fontId="32" fillId="3" borderId="13" xfId="0" applyNumberFormat="1" applyFont="1" applyFill="1" applyBorder="1" applyAlignment="1">
      <alignment horizontal="center" vertical="center"/>
    </xf>
    <xf numFmtId="170" fontId="32" fillId="0" borderId="7" xfId="0" applyNumberFormat="1" applyFont="1" applyBorder="1" applyAlignment="1">
      <alignment horizontal="center" vertical="center"/>
    </xf>
    <xf numFmtId="170" fontId="32" fillId="0" borderId="8" xfId="0" applyNumberFormat="1" applyFont="1" applyBorder="1" applyAlignment="1">
      <alignment horizontal="center" vertical="center"/>
    </xf>
    <xf numFmtId="170" fontId="32" fillId="0" borderId="13" xfId="0" applyNumberFormat="1" applyFont="1" applyBorder="1" applyAlignment="1">
      <alignment horizontal="center" vertical="center"/>
    </xf>
    <xf numFmtId="2" fontId="31" fillId="0" borderId="7" xfId="0" applyNumberFormat="1" applyFont="1" applyBorder="1" applyAlignment="1">
      <alignment horizontal="center" vertical="center"/>
    </xf>
    <xf numFmtId="2" fontId="31" fillId="0" borderId="8" xfId="0" applyNumberFormat="1" applyFont="1" applyBorder="1" applyAlignment="1">
      <alignment horizontal="center" vertical="center"/>
    </xf>
    <xf numFmtId="2" fontId="31" fillId="0" borderId="13" xfId="0" applyNumberFormat="1" applyFont="1" applyBorder="1" applyAlignment="1">
      <alignment horizontal="center" vertical="center"/>
    </xf>
    <xf numFmtId="1" fontId="0" fillId="0" borderId="16" xfId="0" applyNumberFormat="1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" fontId="0" fillId="0" borderId="13" xfId="0" applyNumberFormat="1" applyBorder="1" applyAlignment="1">
      <alignment horizontal="center" vertical="center" wrapText="1"/>
    </xf>
    <xf numFmtId="0" fontId="35" fillId="0" borderId="89" xfId="0" applyFont="1" applyBorder="1" applyAlignment="1">
      <alignment horizontal="left" vertical="center" wrapText="1"/>
    </xf>
    <xf numFmtId="0" fontId="35" fillId="0" borderId="11" xfId="0" applyFont="1" applyBorder="1" applyAlignment="1">
      <alignment horizontal="left" vertical="center" wrapText="1"/>
    </xf>
    <xf numFmtId="0" fontId="35" fillId="0" borderId="90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31" fillId="0" borderId="92" xfId="0" applyFont="1" applyBorder="1" applyAlignment="1">
      <alignment horizontal="left" vertical="center"/>
    </xf>
    <xf numFmtId="0" fontId="31" fillId="0" borderId="93" xfId="0" applyFont="1" applyBorder="1" applyAlignment="1">
      <alignment horizontal="left" vertical="center"/>
    </xf>
    <xf numFmtId="0" fontId="31" fillId="0" borderId="18" xfId="0" applyFont="1" applyBorder="1" applyAlignment="1">
      <alignment horizontal="left" vertical="center"/>
    </xf>
    <xf numFmtId="164" fontId="31" fillId="0" borderId="7" xfId="0" applyNumberFormat="1" applyFont="1" applyBorder="1" applyAlignment="1">
      <alignment horizontal="center" vertical="center"/>
    </xf>
    <xf numFmtId="164" fontId="31" fillId="0" borderId="8" xfId="0" applyNumberFormat="1" applyFont="1" applyBorder="1" applyAlignment="1">
      <alignment horizontal="center" vertical="center"/>
    </xf>
    <xf numFmtId="164" fontId="31" fillId="0" borderId="13" xfId="0" applyNumberFormat="1" applyFont="1" applyBorder="1" applyAlignment="1">
      <alignment horizontal="center" vertical="center"/>
    </xf>
    <xf numFmtId="0" fontId="36" fillId="0" borderId="7" xfId="0" applyFont="1" applyBorder="1" applyAlignment="1">
      <alignment horizontal="center" vertical="center"/>
    </xf>
    <xf numFmtId="0" fontId="36" fillId="0" borderId="8" xfId="0" applyFont="1" applyBorder="1" applyAlignment="1">
      <alignment horizontal="center" vertical="center"/>
    </xf>
    <xf numFmtId="0" fontId="36" fillId="0" borderId="13" xfId="0" applyFont="1" applyBorder="1" applyAlignment="1">
      <alignment horizontal="center" vertical="center"/>
    </xf>
    <xf numFmtId="1" fontId="32" fillId="0" borderId="16" xfId="0" applyNumberFormat="1" applyFont="1" applyBorder="1" applyAlignment="1">
      <alignment horizontal="center" vertical="center" wrapText="1"/>
    </xf>
    <xf numFmtId="1" fontId="32" fillId="0" borderId="8" xfId="0" applyNumberFormat="1" applyFont="1" applyBorder="1" applyAlignment="1">
      <alignment horizontal="center" vertical="center" wrapText="1"/>
    </xf>
    <xf numFmtId="1" fontId="32" fillId="0" borderId="13" xfId="0" applyNumberFormat="1" applyFont="1" applyBorder="1" applyAlignment="1">
      <alignment horizontal="center" vertical="center" wrapText="1"/>
    </xf>
    <xf numFmtId="0" fontId="9" fillId="0" borderId="0" xfId="4" applyFont="1" applyAlignment="1">
      <alignment horizontal="center"/>
    </xf>
    <xf numFmtId="0" fontId="3" fillId="0" borderId="5" xfId="4" applyFont="1" applyBorder="1" applyAlignment="1">
      <alignment horizontal="center" vertical="center"/>
    </xf>
    <xf numFmtId="0" fontId="9" fillId="0" borderId="1" xfId="4" applyFont="1" applyBorder="1" applyAlignment="1">
      <alignment horizontal="center"/>
    </xf>
    <xf numFmtId="0" fontId="9" fillId="0" borderId="2" xfId="4" applyFont="1" applyBorder="1" applyAlignment="1">
      <alignment horizontal="center"/>
    </xf>
    <xf numFmtId="0" fontId="9" fillId="0" borderId="4" xfId="4" applyFont="1" applyBorder="1" applyAlignment="1">
      <alignment horizontal="center"/>
    </xf>
    <xf numFmtId="0" fontId="9" fillId="0" borderId="5" xfId="4" applyFont="1" applyBorder="1" applyAlignment="1">
      <alignment horizontal="center"/>
    </xf>
    <xf numFmtId="0" fontId="10" fillId="0" borderId="30" xfId="4" applyFont="1" applyBorder="1" applyAlignment="1">
      <alignment horizontal="center" vertical="center" wrapText="1"/>
    </xf>
    <xf numFmtId="0" fontId="10" fillId="0" borderId="31" xfId="4" applyFont="1" applyBorder="1" applyAlignment="1">
      <alignment horizontal="center" vertical="center" wrapText="1"/>
    </xf>
    <xf numFmtId="0" fontId="10" fillId="0" borderId="32" xfId="4" applyFont="1" applyBorder="1" applyAlignment="1">
      <alignment horizontal="center" vertical="center" wrapText="1"/>
    </xf>
    <xf numFmtId="165" fontId="0" fillId="0" borderId="31" xfId="4" applyNumberFormat="1" applyFont="1" applyBorder="1" applyAlignment="1">
      <alignment horizontal="center"/>
    </xf>
    <xf numFmtId="165" fontId="3" fillId="0" borderId="31" xfId="4" applyNumberFormat="1" applyFont="1" applyBorder="1" applyAlignment="1">
      <alignment horizontal="center"/>
    </xf>
    <xf numFmtId="165" fontId="3" fillId="0" borderId="32" xfId="4" applyNumberFormat="1" applyFont="1" applyBorder="1" applyAlignment="1">
      <alignment horizontal="center"/>
    </xf>
    <xf numFmtId="0" fontId="3" fillId="0" borderId="31" xfId="4" applyFont="1" applyBorder="1" applyAlignment="1">
      <alignment horizontal="center"/>
    </xf>
    <xf numFmtId="0" fontId="3" fillId="0" borderId="32" xfId="4" applyFont="1" applyBorder="1" applyAlignment="1">
      <alignment horizontal="center"/>
    </xf>
    <xf numFmtId="0" fontId="3" fillId="0" borderId="31" xfId="4" applyFont="1" applyBorder="1" applyAlignment="1">
      <alignment horizontal="center" wrapText="1"/>
    </xf>
    <xf numFmtId="0" fontId="3" fillId="0" borderId="32" xfId="4" applyFont="1" applyBorder="1" applyAlignment="1">
      <alignment horizontal="center" wrapText="1"/>
    </xf>
    <xf numFmtId="14" fontId="3" fillId="0" borderId="31" xfId="4" applyNumberFormat="1" applyFont="1" applyBorder="1" applyAlignment="1">
      <alignment horizontal="center" vertical="center" wrapText="1"/>
    </xf>
    <xf numFmtId="0" fontId="3" fillId="0" borderId="31" xfId="4" applyFont="1" applyBorder="1" applyAlignment="1">
      <alignment horizontal="center" vertical="center" wrapText="1"/>
    </xf>
    <xf numFmtId="0" fontId="3" fillId="0" borderId="32" xfId="4" applyFont="1" applyBorder="1" applyAlignment="1">
      <alignment horizontal="center" vertical="center" wrapText="1"/>
    </xf>
    <xf numFmtId="0" fontId="0" fillId="0" borderId="5" xfId="4" applyFont="1" applyBorder="1" applyAlignment="1">
      <alignment horizontal="center" vertical="center"/>
    </xf>
    <xf numFmtId="171" fontId="3" fillId="0" borderId="5" xfId="4" applyNumberFormat="1" applyFont="1" applyBorder="1" applyAlignment="1">
      <alignment horizontal="center" vertical="center"/>
    </xf>
    <xf numFmtId="172" fontId="3" fillId="0" borderId="5" xfId="4" applyNumberFormat="1" applyFont="1" applyBorder="1" applyAlignment="1">
      <alignment horizontal="center" vertical="center"/>
    </xf>
    <xf numFmtId="0" fontId="12" fillId="0" borderId="4" xfId="4" applyFont="1" applyBorder="1" applyAlignment="1">
      <alignment horizontal="center" vertical="center" wrapText="1"/>
    </xf>
    <xf numFmtId="0" fontId="12" fillId="0" borderId="5" xfId="4" applyFont="1" applyBorder="1" applyAlignment="1">
      <alignment horizontal="center" vertical="center" wrapText="1"/>
    </xf>
    <xf numFmtId="0" fontId="5" fillId="0" borderId="5" xfId="4" applyFont="1" applyBorder="1" applyAlignment="1">
      <alignment horizontal="center" vertical="center" wrapText="1"/>
    </xf>
    <xf numFmtId="0" fontId="4" fillId="0" borderId="5" xfId="4" applyFont="1" applyBorder="1" applyAlignment="1">
      <alignment horizontal="center" vertical="center" wrapText="1"/>
    </xf>
    <xf numFmtId="0" fontId="13" fillId="0" borderId="5" xfId="4" applyFont="1" applyBorder="1" applyAlignment="1">
      <alignment horizontal="center" vertical="center" wrapText="1"/>
    </xf>
    <xf numFmtId="0" fontId="13" fillId="0" borderId="5" xfId="4" applyFont="1" applyBorder="1" applyAlignment="1">
      <alignment horizontal="center" vertical="center"/>
    </xf>
    <xf numFmtId="0" fontId="13" fillId="0" borderId="6" xfId="4" applyFont="1" applyBorder="1" applyAlignment="1">
      <alignment horizontal="center" vertical="center"/>
    </xf>
    <xf numFmtId="0" fontId="4" fillId="0" borderId="14" xfId="4" applyFont="1" applyBorder="1" applyAlignment="1">
      <alignment horizontal="center" vertical="center"/>
    </xf>
    <xf numFmtId="0" fontId="4" fillId="0" borderId="21" xfId="4" applyFont="1" applyBorder="1" applyAlignment="1">
      <alignment horizontal="center" vertical="center"/>
    </xf>
    <xf numFmtId="0" fontId="5" fillId="0" borderId="5" xfId="4" applyFont="1" applyBorder="1" applyAlignment="1">
      <alignment horizontal="center" vertical="center"/>
    </xf>
    <xf numFmtId="0" fontId="7" fillId="0" borderId="5" xfId="4" applyFont="1" applyBorder="1" applyAlignment="1">
      <alignment horizontal="center" vertical="center"/>
    </xf>
    <xf numFmtId="0" fontId="7" fillId="0" borderId="6" xfId="4" applyFont="1" applyBorder="1" applyAlignment="1">
      <alignment horizontal="center" vertical="center"/>
    </xf>
    <xf numFmtId="171" fontId="5" fillId="0" borderId="5" xfId="4" applyNumberFormat="1" applyFont="1" applyBorder="1" applyAlignment="1">
      <alignment horizontal="center" vertical="center"/>
    </xf>
    <xf numFmtId="0" fontId="5" fillId="0" borderId="6" xfId="4" applyFont="1" applyBorder="1" applyAlignment="1">
      <alignment horizontal="center" vertical="center"/>
    </xf>
    <xf numFmtId="185" fontId="3" fillId="0" borderId="5" xfId="4" applyNumberFormat="1" applyFont="1" applyBorder="1" applyAlignment="1">
      <alignment horizontal="center" vertical="center"/>
    </xf>
    <xf numFmtId="171" fontId="5" fillId="0" borderId="7" xfId="4" applyNumberFormat="1" applyFont="1" applyBorder="1" applyAlignment="1">
      <alignment horizontal="center" vertical="center"/>
    </xf>
    <xf numFmtId="171" fontId="5" fillId="0" borderId="8" xfId="4" applyNumberFormat="1" applyFont="1" applyBorder="1" applyAlignment="1">
      <alignment horizontal="center" vertical="center"/>
    </xf>
    <xf numFmtId="171" fontId="5" fillId="0" borderId="13" xfId="4" applyNumberFormat="1" applyFont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0" fontId="0" fillId="0" borderId="8" xfId="4" applyFont="1" applyBorder="1" applyAlignment="1">
      <alignment horizontal="center" vertical="center"/>
    </xf>
    <xf numFmtId="0" fontId="3" fillId="0" borderId="7" xfId="4" applyFont="1" applyBorder="1" applyAlignment="1">
      <alignment horizontal="center" vertical="center"/>
    </xf>
    <xf numFmtId="0" fontId="3" fillId="0" borderId="8" xfId="4" applyFont="1" applyBorder="1" applyAlignment="1">
      <alignment horizontal="center" vertical="center"/>
    </xf>
    <xf numFmtId="0" fontId="10" fillId="0" borderId="36" xfId="4" applyFont="1" applyBorder="1" applyAlignment="1">
      <alignment horizontal="center" vertical="center"/>
    </xf>
    <xf numFmtId="0" fontId="10" fillId="0" borderId="37" xfId="4" applyFont="1" applyBorder="1" applyAlignment="1">
      <alignment horizontal="center" vertical="center"/>
    </xf>
    <xf numFmtId="0" fontId="10" fillId="0" borderId="38" xfId="4" applyFont="1" applyBorder="1" applyAlignment="1">
      <alignment horizontal="center" vertical="center"/>
    </xf>
    <xf numFmtId="0" fontId="10" fillId="0" borderId="29" xfId="4" applyFont="1" applyBorder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10" fillId="0" borderId="25" xfId="4" applyFont="1" applyBorder="1" applyAlignment="1">
      <alignment horizontal="center" vertical="center"/>
    </xf>
    <xf numFmtId="3" fontId="3" fillId="0" borderId="0" xfId="4" applyNumberFormat="1" applyFont="1" applyAlignment="1">
      <alignment horizontal="left"/>
    </xf>
    <xf numFmtId="0" fontId="3" fillId="0" borderId="0" xfId="4" applyFont="1" applyAlignment="1">
      <alignment horizontal="left"/>
    </xf>
    <xf numFmtId="172" fontId="5" fillId="0" borderId="5" xfId="4" applyNumberFormat="1" applyFont="1" applyBorder="1" applyAlignment="1">
      <alignment horizontal="center" vertical="center"/>
    </xf>
    <xf numFmtId="0" fontId="0" fillId="0" borderId="0" xfId="4" applyFont="1" applyAlignment="1">
      <alignment horizontal="left"/>
    </xf>
    <xf numFmtId="172" fontId="5" fillId="0" borderId="7" xfId="4" applyNumberFormat="1" applyFont="1" applyBorder="1" applyAlignment="1">
      <alignment horizontal="center" vertical="center"/>
    </xf>
    <xf numFmtId="172" fontId="5" fillId="0" borderId="8" xfId="4" applyNumberFormat="1" applyFont="1" applyBorder="1" applyAlignment="1">
      <alignment horizontal="center" vertical="center"/>
    </xf>
    <xf numFmtId="172" fontId="5" fillId="0" borderId="13" xfId="4" applyNumberFormat="1" applyFont="1" applyBorder="1" applyAlignment="1">
      <alignment horizontal="center" vertical="center"/>
    </xf>
    <xf numFmtId="172" fontId="3" fillId="0" borderId="34" xfId="4" applyNumberFormat="1" applyFont="1" applyBorder="1" applyAlignment="1">
      <alignment horizontal="center" vertical="center"/>
    </xf>
    <xf numFmtId="172" fontId="5" fillId="0" borderId="34" xfId="4" applyNumberFormat="1" applyFont="1" applyBorder="1" applyAlignment="1">
      <alignment horizontal="center" vertical="center"/>
    </xf>
    <xf numFmtId="171" fontId="5" fillId="0" borderId="34" xfId="4" applyNumberFormat="1" applyFont="1" applyBorder="1" applyAlignment="1">
      <alignment horizontal="center" vertical="center"/>
    </xf>
    <xf numFmtId="0" fontId="5" fillId="0" borderId="34" xfId="4" applyFont="1" applyBorder="1" applyAlignment="1">
      <alignment horizontal="center" vertical="center"/>
    </xf>
    <xf numFmtId="0" fontId="5" fillId="0" borderId="35" xfId="4" applyFont="1" applyBorder="1" applyAlignment="1">
      <alignment horizontal="center" vertical="center"/>
    </xf>
    <xf numFmtId="172" fontId="3" fillId="0" borderId="0" xfId="4" applyNumberFormat="1" applyFont="1" applyAlignment="1">
      <alignment horizontal="center" vertical="center"/>
    </xf>
    <xf numFmtId="172" fontId="5" fillId="0" borderId="0" xfId="4" applyNumberFormat="1" applyFont="1" applyAlignment="1">
      <alignment horizontal="center" vertical="center"/>
    </xf>
    <xf numFmtId="0" fontId="5" fillId="0" borderId="0" xfId="4" applyFont="1" applyAlignment="1">
      <alignment horizontal="center" vertical="center"/>
    </xf>
    <xf numFmtId="0" fontId="5" fillId="0" borderId="25" xfId="4" applyFont="1" applyBorder="1" applyAlignment="1">
      <alignment horizontal="center" vertical="center"/>
    </xf>
    <xf numFmtId="0" fontId="3" fillId="0" borderId="33" xfId="4" applyFont="1" applyBorder="1" applyAlignment="1">
      <alignment horizontal="center" vertical="center"/>
    </xf>
    <xf numFmtId="0" fontId="3" fillId="0" borderId="34" xfId="4" applyFont="1" applyBorder="1" applyAlignment="1">
      <alignment horizontal="center" vertical="center"/>
    </xf>
    <xf numFmtId="0" fontId="3" fillId="0" borderId="24" xfId="4" applyFont="1" applyBorder="1" applyAlignment="1">
      <alignment horizontal="center" vertical="center"/>
    </xf>
    <xf numFmtId="0" fontId="3" fillId="0" borderId="0" xfId="4" applyFont="1" applyAlignment="1">
      <alignment horizontal="center" vertical="center"/>
    </xf>
    <xf numFmtId="171" fontId="5" fillId="0" borderId="0" xfId="4" applyNumberFormat="1" applyFont="1" applyAlignment="1">
      <alignment horizontal="center" vertical="center"/>
    </xf>
    <xf numFmtId="171" fontId="3" fillId="0" borderId="0" xfId="4" applyNumberFormat="1" applyFont="1" applyAlignment="1">
      <alignment horizontal="center" vertical="center"/>
    </xf>
    <xf numFmtId="0" fontId="0" fillId="0" borderId="24" xfId="4" applyFont="1" applyBorder="1" applyAlignment="1">
      <alignment horizontal="center" vertical="center"/>
    </xf>
    <xf numFmtId="0" fontId="0" fillId="0" borderId="0" xfId="4" applyFont="1" applyAlignment="1">
      <alignment horizontal="center" vertical="center"/>
    </xf>
    <xf numFmtId="172" fontId="3" fillId="0" borderId="37" xfId="4" applyNumberFormat="1" applyFont="1" applyBorder="1" applyAlignment="1">
      <alignment horizontal="center" vertical="center"/>
    </xf>
    <xf numFmtId="171" fontId="5" fillId="0" borderId="37" xfId="4" applyNumberFormat="1" applyFont="1" applyBorder="1" applyAlignment="1">
      <alignment horizontal="center" vertical="center"/>
    </xf>
    <xf numFmtId="0" fontId="5" fillId="0" borderId="37" xfId="4" applyFont="1" applyBorder="1" applyAlignment="1">
      <alignment horizontal="center" vertical="center"/>
    </xf>
    <xf numFmtId="0" fontId="5" fillId="0" borderId="38" xfId="4" applyFont="1" applyBorder="1" applyAlignment="1">
      <alignment horizontal="center" vertical="center"/>
    </xf>
    <xf numFmtId="0" fontId="0" fillId="0" borderId="44" xfId="4" applyFont="1" applyBorder="1" applyAlignment="1">
      <alignment horizontal="center" vertical="center"/>
    </xf>
    <xf numFmtId="0" fontId="3" fillId="0" borderId="37" xfId="4" applyFont="1" applyBorder="1" applyAlignment="1">
      <alignment horizontal="center" vertical="center"/>
    </xf>
    <xf numFmtId="171" fontId="3" fillId="0" borderId="37" xfId="4" applyNumberFormat="1" applyFont="1" applyBorder="1" applyAlignment="1">
      <alignment horizontal="center" vertical="center"/>
    </xf>
    <xf numFmtId="0" fontId="13" fillId="0" borderId="7" xfId="4" applyFont="1" applyBorder="1" applyAlignment="1">
      <alignment horizontal="center" vertical="center" wrapText="1"/>
    </xf>
    <xf numFmtId="0" fontId="13" fillId="0" borderId="8" xfId="4" applyFont="1" applyBorder="1" applyAlignment="1">
      <alignment horizontal="center" vertical="center" wrapText="1"/>
    </xf>
    <xf numFmtId="0" fontId="13" fillId="0" borderId="13" xfId="4" applyFont="1" applyBorder="1" applyAlignment="1">
      <alignment horizontal="center" vertical="center" wrapText="1"/>
    </xf>
    <xf numFmtId="0" fontId="5" fillId="0" borderId="15" xfId="4" applyFont="1" applyBorder="1" applyAlignment="1">
      <alignment horizontal="center" vertical="center"/>
    </xf>
    <xf numFmtId="0" fontId="7" fillId="0" borderId="15" xfId="4" applyFont="1" applyBorder="1" applyAlignment="1">
      <alignment horizontal="center" vertical="center"/>
    </xf>
    <xf numFmtId="0" fontId="7" fillId="0" borderId="17" xfId="4" applyFont="1" applyBorder="1" applyAlignment="1">
      <alignment horizontal="center" vertical="center"/>
    </xf>
    <xf numFmtId="0" fontId="3" fillId="0" borderId="15" xfId="4" applyFont="1" applyBorder="1" applyAlignment="1">
      <alignment horizontal="center" vertical="center"/>
    </xf>
    <xf numFmtId="0" fontId="10" fillId="0" borderId="36" xfId="4" applyFont="1" applyBorder="1" applyAlignment="1">
      <alignment horizontal="center" vertical="center" wrapText="1"/>
    </xf>
    <xf numFmtId="0" fontId="10" fillId="0" borderId="37" xfId="4" applyFont="1" applyBorder="1" applyAlignment="1">
      <alignment horizontal="center" vertical="center" wrapText="1"/>
    </xf>
    <xf numFmtId="0" fontId="10" fillId="0" borderId="38" xfId="4" applyFont="1" applyBorder="1" applyAlignment="1">
      <alignment horizontal="center" vertical="center" wrapText="1"/>
    </xf>
    <xf numFmtId="0" fontId="0" fillId="0" borderId="13" xfId="4" applyFont="1" applyBorder="1" applyAlignment="1">
      <alignment horizontal="center" vertical="center"/>
    </xf>
    <xf numFmtId="183" fontId="3" fillId="0" borderId="5" xfId="4" applyNumberFormat="1" applyFont="1" applyBorder="1" applyAlignment="1">
      <alignment horizontal="center" vertical="center"/>
    </xf>
    <xf numFmtId="0" fontId="0" fillId="0" borderId="5" xfId="4" applyFont="1" applyBorder="1" applyAlignment="1">
      <alignment horizontal="center" vertical="center" wrapText="1"/>
    </xf>
    <xf numFmtId="0" fontId="3" fillId="0" borderId="5" xfId="4" applyFont="1" applyBorder="1" applyAlignment="1">
      <alignment horizontal="center" vertical="center" wrapText="1"/>
    </xf>
    <xf numFmtId="185" fontId="5" fillId="0" borderId="5" xfId="4" applyNumberFormat="1" applyFont="1" applyBorder="1" applyAlignment="1">
      <alignment horizontal="center" vertical="center"/>
    </xf>
    <xf numFmtId="185" fontId="5" fillId="0" borderId="7" xfId="4" applyNumberFormat="1" applyFont="1" applyBorder="1" applyAlignment="1">
      <alignment horizontal="center" vertical="center"/>
    </xf>
    <xf numFmtId="185" fontId="5" fillId="0" borderId="8" xfId="4" applyNumberFormat="1" applyFont="1" applyBorder="1" applyAlignment="1">
      <alignment horizontal="center" vertical="center"/>
    </xf>
    <xf numFmtId="185" fontId="5" fillId="0" borderId="13" xfId="4" applyNumberFormat="1" applyFont="1" applyBorder="1" applyAlignment="1">
      <alignment horizontal="center" vertical="center"/>
    </xf>
    <xf numFmtId="2" fontId="5" fillId="0" borderId="5" xfId="4" applyNumberFormat="1" applyFont="1" applyBorder="1" applyAlignment="1">
      <alignment horizontal="center" vertical="center" wrapText="1"/>
    </xf>
    <xf numFmtId="171" fontId="3" fillId="0" borderId="7" xfId="4" applyNumberFormat="1" applyFont="1" applyBorder="1" applyAlignment="1">
      <alignment horizontal="center" vertical="center"/>
    </xf>
    <xf numFmtId="171" fontId="3" fillId="0" borderId="8" xfId="4" applyNumberFormat="1" applyFont="1" applyBorder="1" applyAlignment="1">
      <alignment horizontal="center" vertical="center"/>
    </xf>
    <xf numFmtId="171" fontId="3" fillId="0" borderId="13" xfId="4" applyNumberFormat="1" applyFont="1" applyBorder="1" applyAlignment="1">
      <alignment horizontal="center" vertical="center"/>
    </xf>
    <xf numFmtId="172" fontId="3" fillId="0" borderId="7" xfId="4" applyNumberFormat="1" applyFont="1" applyBorder="1" applyAlignment="1">
      <alignment horizontal="center" vertical="center"/>
    </xf>
    <xf numFmtId="172" fontId="3" fillId="0" borderId="8" xfId="4" applyNumberFormat="1" applyFont="1" applyBorder="1" applyAlignment="1">
      <alignment horizontal="center" vertical="center"/>
    </xf>
    <xf numFmtId="172" fontId="3" fillId="0" borderId="13" xfId="4" applyNumberFormat="1" applyFont="1" applyBorder="1" applyAlignment="1">
      <alignment horizontal="center" vertical="center"/>
    </xf>
    <xf numFmtId="171" fontId="0" fillId="0" borderId="5" xfId="4" applyNumberFormat="1" applyFont="1" applyBorder="1" applyAlignment="1">
      <alignment horizontal="center" vertical="center"/>
    </xf>
    <xf numFmtId="168" fontId="5" fillId="0" borderId="5" xfId="4" applyNumberFormat="1" applyFont="1" applyBorder="1" applyAlignment="1">
      <alignment horizontal="center" vertical="center" wrapText="1"/>
    </xf>
    <xf numFmtId="1" fontId="13" fillId="0" borderId="5" xfId="4" applyNumberFormat="1" applyFont="1" applyBorder="1" applyAlignment="1">
      <alignment horizontal="center" vertical="center" wrapText="1"/>
    </xf>
    <xf numFmtId="0" fontId="3" fillId="0" borderId="13" xfId="4" applyFont="1" applyBorder="1" applyAlignment="1">
      <alignment horizontal="center" vertical="center"/>
    </xf>
    <xf numFmtId="1" fontId="5" fillId="0" borderId="5" xfId="4" applyNumberFormat="1" applyFont="1" applyBorder="1" applyAlignment="1">
      <alignment horizontal="center" vertical="center" wrapText="1"/>
    </xf>
    <xf numFmtId="0" fontId="10" fillId="0" borderId="29" xfId="4" applyFont="1" applyBorder="1" applyAlignment="1">
      <alignment horizontal="center" vertical="center" wrapText="1"/>
    </xf>
    <xf numFmtId="0" fontId="10" fillId="0" borderId="0" xfId="4" applyFont="1" applyAlignment="1">
      <alignment horizontal="center" vertical="center" wrapText="1"/>
    </xf>
    <xf numFmtId="0" fontId="10" fillId="0" borderId="25" xfId="4" applyFont="1" applyBorder="1" applyAlignment="1">
      <alignment horizontal="center" vertical="center" wrapText="1"/>
    </xf>
    <xf numFmtId="1" fontId="13" fillId="0" borderId="5" xfId="4" applyNumberFormat="1" applyFont="1" applyBorder="1" applyAlignment="1">
      <alignment horizontal="center" vertical="center"/>
    </xf>
    <xf numFmtId="0" fontId="4" fillId="0" borderId="39" xfId="4" applyFont="1" applyBorder="1" applyAlignment="1">
      <alignment horizontal="center" vertical="center"/>
    </xf>
    <xf numFmtId="0" fontId="4" fillId="0" borderId="27" xfId="4" applyFont="1" applyBorder="1" applyAlignment="1">
      <alignment horizontal="center" vertical="center"/>
    </xf>
    <xf numFmtId="0" fontId="4" fillId="0" borderId="40" xfId="4" applyFont="1" applyBorder="1" applyAlignment="1">
      <alignment horizontal="center" vertical="center"/>
    </xf>
    <xf numFmtId="0" fontId="4" fillId="0" borderId="24" xfId="4" applyFont="1" applyBorder="1" applyAlignment="1">
      <alignment horizontal="center" vertical="center"/>
    </xf>
    <xf numFmtId="0" fontId="4" fillId="0" borderId="0" xfId="4" applyFont="1" applyAlignment="1">
      <alignment horizontal="center" vertical="center"/>
    </xf>
    <xf numFmtId="0" fontId="4" fillId="0" borderId="41" xfId="4" applyFont="1" applyBorder="1" applyAlignment="1">
      <alignment horizontal="center" vertical="center"/>
    </xf>
    <xf numFmtId="0" fontId="4" fillId="0" borderId="42" xfId="4" applyFont="1" applyBorder="1" applyAlignment="1">
      <alignment horizontal="center" vertical="center"/>
    </xf>
    <xf numFmtId="0" fontId="4" fillId="0" borderId="31" xfId="4" applyFont="1" applyBorder="1" applyAlignment="1">
      <alignment horizontal="center" vertical="center"/>
    </xf>
    <xf numFmtId="0" fontId="4" fillId="0" borderId="43" xfId="4" applyFont="1" applyBorder="1" applyAlignment="1">
      <alignment horizontal="center" vertical="center"/>
    </xf>
    <xf numFmtId="0" fontId="5" fillId="0" borderId="26" xfId="4" applyFont="1" applyBorder="1" applyAlignment="1">
      <alignment horizontal="center" vertical="center"/>
    </xf>
    <xf numFmtId="0" fontId="5" fillId="0" borderId="27" xfId="4" applyFont="1" applyBorder="1" applyAlignment="1">
      <alignment horizontal="center" vertical="center"/>
    </xf>
    <xf numFmtId="0" fontId="5" fillId="0" borderId="28" xfId="4" applyFont="1" applyBorder="1" applyAlignment="1">
      <alignment horizontal="center" vertical="center"/>
    </xf>
    <xf numFmtId="0" fontId="5" fillId="0" borderId="29" xfId="4" applyFont="1" applyBorder="1" applyAlignment="1">
      <alignment horizontal="center" vertical="center"/>
    </xf>
    <xf numFmtId="0" fontId="5" fillId="0" borderId="30" xfId="4" applyFont="1" applyBorder="1" applyAlignment="1">
      <alignment horizontal="center" vertical="center"/>
    </xf>
    <xf numFmtId="0" fontId="5" fillId="0" borderId="31" xfId="4" applyFont="1" applyBorder="1" applyAlignment="1">
      <alignment horizontal="center" vertical="center"/>
    </xf>
    <xf numFmtId="0" fontId="5" fillId="0" borderId="32" xfId="4" applyFont="1" applyBorder="1" applyAlignment="1">
      <alignment horizontal="center" vertical="center"/>
    </xf>
    <xf numFmtId="0" fontId="3" fillId="0" borderId="5" xfId="4" applyFont="1" applyBorder="1" applyAlignment="1">
      <alignment horizontal="center"/>
    </xf>
    <xf numFmtId="179" fontId="3" fillId="0" borderId="5" xfId="4" applyNumberFormat="1" applyFont="1" applyBorder="1" applyAlignment="1">
      <alignment horizontal="center" vertical="center"/>
    </xf>
  </cellXfs>
  <cellStyles count="12">
    <cellStyle name="Millares" xfId="1" builtinId="3"/>
    <cellStyle name="Millares_FORMULARIO 4 - M-OFERENTE PPTA ECONOMICA" xfId="9" xr:uid="{89AD2543-13AB-479E-9F8E-80B2823FD610}"/>
    <cellStyle name="Millares_PPTO OFICIAL LP-SGT-SRN-001-2009" xfId="5" xr:uid="{4DACB355-832A-4F44-9D4E-2826DD7DDD08}"/>
    <cellStyle name="Moneda" xfId="2" builtinId="4"/>
    <cellStyle name="Moneda 2" xfId="6" xr:uid="{EC3562F0-EA7A-4CC2-8617-203F4E048003}"/>
    <cellStyle name="Moneda 3" xfId="11" xr:uid="{52A27253-D3BA-4A0F-AD7B-C900644D01B0}"/>
    <cellStyle name="Normal" xfId="0" builtinId="0"/>
    <cellStyle name="Normal 10 2" xfId="8" xr:uid="{40521827-FD68-4E45-9731-DF1FDA477B7E}"/>
    <cellStyle name="Normal 2" xfId="4" xr:uid="{A0541756-5136-4F14-A438-626D318AB787}"/>
    <cellStyle name="Normal 3" xfId="10" xr:uid="{F48606CD-8765-4CF4-91A7-0D33D8F9995C}"/>
    <cellStyle name="Porcentaje" xfId="3" builtinId="5"/>
    <cellStyle name="Porcentaje 2" xfId="7" xr:uid="{4D229DE9-1827-4C4D-A28E-B2CBC54C04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3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2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eg"/><Relationship Id="rId2" Type="http://schemas.openxmlformats.org/officeDocument/2006/relationships/image" Target="../media/image7.jpeg"/><Relationship Id="rId1" Type="http://schemas.openxmlformats.org/officeDocument/2006/relationships/image" Target="../media/image6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image" Target="../media/image8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jpeg"/><Relationship Id="rId1" Type="http://schemas.openxmlformats.org/officeDocument/2006/relationships/image" Target="../media/image10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eg"/><Relationship Id="rId1" Type="http://schemas.openxmlformats.org/officeDocument/2006/relationships/image" Target="../media/image8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5.jpeg"/><Relationship Id="rId1" Type="http://schemas.openxmlformats.org/officeDocument/2006/relationships/image" Target="../media/image14.jpe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7.jpeg"/><Relationship Id="rId1" Type="http://schemas.openxmlformats.org/officeDocument/2006/relationships/image" Target="../media/image16.jpe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9.jpeg"/><Relationship Id="rId1" Type="http://schemas.openxmlformats.org/officeDocument/2006/relationships/image" Target="../media/image18.jpe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0.jpeg"/><Relationship Id="rId1" Type="http://schemas.openxmlformats.org/officeDocument/2006/relationships/image" Target="../media/image16.jpe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jpeg"/><Relationship Id="rId1" Type="http://schemas.openxmlformats.org/officeDocument/2006/relationships/image" Target="../media/image21.jpe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4.jpeg"/><Relationship Id="rId1" Type="http://schemas.openxmlformats.org/officeDocument/2006/relationships/image" Target="../media/image23.jpe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7.jpeg"/><Relationship Id="rId2" Type="http://schemas.openxmlformats.org/officeDocument/2006/relationships/image" Target="../media/image26.jpeg"/><Relationship Id="rId1" Type="http://schemas.openxmlformats.org/officeDocument/2006/relationships/image" Target="../media/image25.jpe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0.jpeg"/><Relationship Id="rId2" Type="http://schemas.openxmlformats.org/officeDocument/2006/relationships/image" Target="../media/image29.jpeg"/><Relationship Id="rId1" Type="http://schemas.openxmlformats.org/officeDocument/2006/relationships/image" Target="../media/image28.jpe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23.jpeg"/><Relationship Id="rId2" Type="http://schemas.openxmlformats.org/officeDocument/2006/relationships/image" Target="../media/image32.jpeg"/><Relationship Id="rId1" Type="http://schemas.openxmlformats.org/officeDocument/2006/relationships/image" Target="../media/image3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238126</xdr:colOff>
      <xdr:row>0</xdr:row>
      <xdr:rowOff>202406</xdr:rowOff>
    </xdr:from>
    <xdr:to>
      <xdr:col>3</xdr:col>
      <xdr:colOff>294370</xdr:colOff>
      <xdr:row>6</xdr:row>
      <xdr:rowOff>95249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975302B-4113-4C42-A625-901CCAFDCF5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6334" b="59031"/>
        <a:stretch/>
      </xdr:blipFill>
      <xdr:spPr bwMode="auto">
        <a:xfrm>
          <a:off x="238126" y="202406"/>
          <a:ext cx="2469244" cy="1385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47624</xdr:colOff>
      <xdr:row>0</xdr:row>
      <xdr:rowOff>261936</xdr:rowOff>
    </xdr:from>
    <xdr:to>
      <xdr:col>8</xdr:col>
      <xdr:colOff>1501157</xdr:colOff>
      <xdr:row>5</xdr:row>
      <xdr:rowOff>23811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3B58820-0D42-4869-BB1B-D5847B49E90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3903"/>
        <a:stretch/>
      </xdr:blipFill>
      <xdr:spPr bwMode="auto">
        <a:xfrm>
          <a:off x="9591674" y="255586"/>
          <a:ext cx="2977533" cy="968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25400</xdr:colOff>
      <xdr:row>14</xdr:row>
      <xdr:rowOff>55207</xdr:rowOff>
    </xdr:from>
    <xdr:to>
      <xdr:col>22</xdr:col>
      <xdr:colOff>88900</xdr:colOff>
      <xdr:row>22</xdr:row>
      <xdr:rowOff>177801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C763DCE-4BBC-8A9D-7A10-C308ACC023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0600" y="3471507"/>
          <a:ext cx="3365500" cy="2980094"/>
        </a:xfrm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14</xdr:row>
      <xdr:rowOff>100956</xdr:rowOff>
    </xdr:from>
    <xdr:to>
      <xdr:col>41</xdr:col>
      <xdr:colOff>12700</xdr:colOff>
      <xdr:row>23</xdr:row>
      <xdr:rowOff>12700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A267CCD-EE4E-972B-4614-3FC0D3C9F2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57700" y="3517256"/>
          <a:ext cx="3441700" cy="2959744"/>
        </a:xfrm>
        <a:prstGeom prst="rect">
          <a:avLst/>
        </a:prstGeom>
      </xdr:spPr>
    </xdr:pic>
    <xdr:clientData/>
  </xdr:twoCellAnchor>
  <xdr:twoCellAnchor editAs="oneCell">
    <xdr:from>
      <xdr:col>42</xdr:col>
      <xdr:colOff>63500</xdr:colOff>
      <xdr:row>14</xdr:row>
      <xdr:rowOff>88900</xdr:rowOff>
    </xdr:from>
    <xdr:to>
      <xdr:col>63</xdr:col>
      <xdr:colOff>110675</xdr:colOff>
      <xdr:row>23</xdr:row>
      <xdr:rowOff>76200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D56F41C-9554-4917-2186-B17E1F8F78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140700" y="3505200"/>
          <a:ext cx="3831775" cy="30353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63500</xdr:colOff>
      <xdr:row>14</xdr:row>
      <xdr:rowOff>158750</xdr:rowOff>
    </xdr:from>
    <xdr:to>
      <xdr:col>39</xdr:col>
      <xdr:colOff>139700</xdr:colOff>
      <xdr:row>23</xdr:row>
      <xdr:rowOff>15875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982B953-AB3B-31E2-876E-5CCFB1EEBE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16200" y="3524250"/>
          <a:ext cx="5029200" cy="28289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177801</xdr:colOff>
      <xdr:row>14</xdr:row>
      <xdr:rowOff>152144</xdr:rowOff>
    </xdr:from>
    <xdr:to>
      <xdr:col>20</xdr:col>
      <xdr:colOff>165101</xdr:colOff>
      <xdr:row>23</xdr:row>
      <xdr:rowOff>101600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E8BF22F-65F8-751F-2D22-B7F6431AF4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01" y="3517644"/>
          <a:ext cx="3098800" cy="2921256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14</xdr:row>
      <xdr:rowOff>101601</xdr:rowOff>
    </xdr:from>
    <xdr:to>
      <xdr:col>43</xdr:col>
      <xdr:colOff>165100</xdr:colOff>
      <xdr:row>23</xdr:row>
      <xdr:rowOff>76201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0C231FC-D365-3295-CA33-DF14A8A9A7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67200" y="3467101"/>
          <a:ext cx="4152900" cy="2946400"/>
        </a:xfrm>
        <a:prstGeom prst="rect">
          <a:avLst/>
        </a:prstGeom>
      </xdr:spPr>
    </xdr:pic>
    <xdr:clientData/>
  </xdr:twoCellAnchor>
  <xdr:twoCellAnchor editAs="oneCell">
    <xdr:from>
      <xdr:col>44</xdr:col>
      <xdr:colOff>152400</xdr:colOff>
      <xdr:row>14</xdr:row>
      <xdr:rowOff>142080</xdr:rowOff>
    </xdr:from>
    <xdr:to>
      <xdr:col>65</xdr:col>
      <xdr:colOff>215900</xdr:colOff>
      <xdr:row>22</xdr:row>
      <xdr:rowOff>152399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735FBBD6-BF17-E442-86BC-745EB23653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585200" y="3507580"/>
          <a:ext cx="3873500" cy="279161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152400</xdr:colOff>
      <xdr:row>14</xdr:row>
      <xdr:rowOff>114300</xdr:rowOff>
    </xdr:from>
    <xdr:to>
      <xdr:col>30</xdr:col>
      <xdr:colOff>67513</xdr:colOff>
      <xdr:row>23</xdr:row>
      <xdr:rowOff>12700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87A496B-6F8C-A400-657F-BD470B51DE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08100" y="3479800"/>
          <a:ext cx="4550613" cy="2870200"/>
        </a:xfrm>
        <a:prstGeom prst="rect">
          <a:avLst/>
        </a:prstGeom>
      </xdr:spPr>
    </xdr:pic>
    <xdr:clientData/>
  </xdr:twoCellAnchor>
  <xdr:twoCellAnchor editAs="oneCell">
    <xdr:from>
      <xdr:col>33</xdr:col>
      <xdr:colOff>50800</xdr:colOff>
      <xdr:row>14</xdr:row>
      <xdr:rowOff>121535</xdr:rowOff>
    </xdr:from>
    <xdr:to>
      <xdr:col>61</xdr:col>
      <xdr:colOff>139700</xdr:colOff>
      <xdr:row>22</xdr:row>
      <xdr:rowOff>101601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4CF809F-018C-B1F7-AF95-E1AC0DE239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413500" y="3487035"/>
          <a:ext cx="5207000" cy="276136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127001</xdr:colOff>
      <xdr:row>16</xdr:row>
      <xdr:rowOff>0</xdr:rowOff>
    </xdr:from>
    <xdr:to>
      <xdr:col>33</xdr:col>
      <xdr:colOff>98779</xdr:colOff>
      <xdr:row>21</xdr:row>
      <xdr:rowOff>41275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BED7E06-0FAF-0286-A9A7-722C89FE24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1701" y="3517900"/>
          <a:ext cx="5559778" cy="3127375"/>
        </a:xfrm>
        <a:prstGeom prst="rect">
          <a:avLst/>
        </a:prstGeom>
      </xdr:spPr>
    </xdr:pic>
    <xdr:clientData/>
  </xdr:twoCellAnchor>
  <xdr:twoCellAnchor editAs="oneCell">
    <xdr:from>
      <xdr:col>34</xdr:col>
      <xdr:colOff>88900</xdr:colOff>
      <xdr:row>15</xdr:row>
      <xdr:rowOff>113505</xdr:rowOff>
    </xdr:from>
    <xdr:to>
      <xdr:col>63</xdr:col>
      <xdr:colOff>25400</xdr:colOff>
      <xdr:row>21</xdr:row>
      <xdr:rowOff>152400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D1CC24A-6C2A-A140-1578-8E1AFB588C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42100" y="3440905"/>
          <a:ext cx="5245100" cy="331549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</xdr:colOff>
      <xdr:row>16</xdr:row>
      <xdr:rowOff>0</xdr:rowOff>
    </xdr:from>
    <xdr:to>
      <xdr:col>25</xdr:col>
      <xdr:colOff>1</xdr:colOff>
      <xdr:row>20</xdr:row>
      <xdr:rowOff>330200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BD8F845-E6AA-304B-AF85-C4B2C31734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4701" y="3657600"/>
          <a:ext cx="4064000" cy="2870200"/>
        </a:xfrm>
        <a:prstGeom prst="rect">
          <a:avLst/>
        </a:prstGeom>
      </xdr:spPr>
    </xdr:pic>
    <xdr:clientData/>
  </xdr:twoCellAnchor>
  <xdr:twoCellAnchor editAs="oneCell">
    <xdr:from>
      <xdr:col>31</xdr:col>
      <xdr:colOff>127000</xdr:colOff>
      <xdr:row>15</xdr:row>
      <xdr:rowOff>114300</xdr:rowOff>
    </xdr:from>
    <xdr:to>
      <xdr:col>48</xdr:col>
      <xdr:colOff>63500</xdr:colOff>
      <xdr:row>20</xdr:row>
      <xdr:rowOff>305056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5F0D970-9C07-E740-B5BB-CEA11706D2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08700" y="3581400"/>
          <a:ext cx="3098800" cy="2921256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76201</xdr:colOff>
      <xdr:row>14</xdr:row>
      <xdr:rowOff>73424</xdr:rowOff>
    </xdr:from>
    <xdr:to>
      <xdr:col>31</xdr:col>
      <xdr:colOff>139701</xdr:colOff>
      <xdr:row>23</xdr:row>
      <xdr:rowOff>63499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44B6AC0-AD15-C5BF-3CA4-95A35DE2A7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28901" y="3223024"/>
          <a:ext cx="3492500" cy="338097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12701</xdr:colOff>
      <xdr:row>14</xdr:row>
      <xdr:rowOff>153576</xdr:rowOff>
    </xdr:from>
    <xdr:to>
      <xdr:col>21</xdr:col>
      <xdr:colOff>50801</xdr:colOff>
      <xdr:row>23</xdr:row>
      <xdr:rowOff>152400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441DDA8-50F0-4A97-4C66-4EC16A4C84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58901" y="3290476"/>
          <a:ext cx="2768600" cy="3440524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50800</xdr:colOff>
      <xdr:row>16</xdr:row>
      <xdr:rowOff>25400</xdr:rowOff>
    </xdr:from>
    <xdr:to>
      <xdr:col>37</xdr:col>
      <xdr:colOff>139700</xdr:colOff>
      <xdr:row>21</xdr:row>
      <xdr:rowOff>41275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6AAC24A-36A8-79B2-A0A9-8F47508B74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13000" y="3530600"/>
          <a:ext cx="4851400" cy="222567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</xdr:colOff>
      <xdr:row>13</xdr:row>
      <xdr:rowOff>59531</xdr:rowOff>
    </xdr:from>
    <xdr:to>
      <xdr:col>31</xdr:col>
      <xdr:colOff>95250</xdr:colOff>
      <xdr:row>24</xdr:row>
      <xdr:rowOff>166687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E4A1182-58BA-4C2F-B065-11BDB61D4E7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8782" y="3048000"/>
          <a:ext cx="3643312" cy="23336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43</xdr:col>
      <xdr:colOff>35719</xdr:colOff>
      <xdr:row>13</xdr:row>
      <xdr:rowOff>59533</xdr:rowOff>
    </xdr:from>
    <xdr:to>
      <xdr:col>67</xdr:col>
      <xdr:colOff>95250</xdr:colOff>
      <xdr:row>24</xdr:row>
      <xdr:rowOff>119063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586633B-BBB9-41E9-AE2D-6ED6944D0696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2813" y="3048002"/>
          <a:ext cx="3857625" cy="228599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190500</xdr:colOff>
      <xdr:row>13</xdr:row>
      <xdr:rowOff>23813</xdr:rowOff>
    </xdr:from>
    <xdr:to>
      <xdr:col>28</xdr:col>
      <xdr:colOff>47626</xdr:colOff>
      <xdr:row>24</xdr:row>
      <xdr:rowOff>142874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94AC051-0102-43A2-8CEC-B70B295242C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5969" y="3012282"/>
          <a:ext cx="2738438" cy="234553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41</xdr:col>
      <xdr:colOff>154781</xdr:colOff>
      <xdr:row>13</xdr:row>
      <xdr:rowOff>130967</xdr:rowOff>
    </xdr:from>
    <xdr:to>
      <xdr:col>69</xdr:col>
      <xdr:colOff>23812</xdr:colOff>
      <xdr:row>24</xdr:row>
      <xdr:rowOff>154779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DC95382-C01B-4340-8617-F67CFFE7820E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0" y="3119436"/>
          <a:ext cx="4333875" cy="225028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35718</xdr:colOff>
      <xdr:row>13</xdr:row>
      <xdr:rowOff>107155</xdr:rowOff>
    </xdr:from>
    <xdr:to>
      <xdr:col>35</xdr:col>
      <xdr:colOff>47625</xdr:colOff>
      <xdr:row>24</xdr:row>
      <xdr:rowOff>59530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0D5884B-92DA-4805-82CC-92BFB44555F1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4" y="3095624"/>
          <a:ext cx="4560095" cy="217884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42</xdr:col>
      <xdr:colOff>142875</xdr:colOff>
      <xdr:row>13</xdr:row>
      <xdr:rowOff>47624</xdr:rowOff>
    </xdr:from>
    <xdr:to>
      <xdr:col>65</xdr:col>
      <xdr:colOff>23812</xdr:colOff>
      <xdr:row>24</xdr:row>
      <xdr:rowOff>119062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841BE6D-05DB-4236-9D55-FC27426B4C1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03281" y="3036093"/>
          <a:ext cx="3512344" cy="229790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119064</xdr:colOff>
      <xdr:row>13</xdr:row>
      <xdr:rowOff>83343</xdr:rowOff>
    </xdr:from>
    <xdr:to>
      <xdr:col>33</xdr:col>
      <xdr:colOff>119063</xdr:colOff>
      <xdr:row>24</xdr:row>
      <xdr:rowOff>154782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26C2A09-6AFC-4346-BDF4-1511DF463A53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4470" y="3071812"/>
          <a:ext cx="4214812" cy="229790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41</xdr:col>
      <xdr:colOff>130970</xdr:colOff>
      <xdr:row>13</xdr:row>
      <xdr:rowOff>35718</xdr:rowOff>
    </xdr:from>
    <xdr:to>
      <xdr:col>68</xdr:col>
      <xdr:colOff>142876</xdr:colOff>
      <xdr:row>24</xdr:row>
      <xdr:rowOff>119062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4CA93C7-80C1-4563-806B-B73BAEE3430B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4689" y="3024187"/>
          <a:ext cx="4310062" cy="230981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35717</xdr:colOff>
      <xdr:row>13</xdr:row>
      <xdr:rowOff>59529</xdr:rowOff>
    </xdr:from>
    <xdr:to>
      <xdr:col>32</xdr:col>
      <xdr:colOff>83344</xdr:colOff>
      <xdr:row>24</xdr:row>
      <xdr:rowOff>154779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74CDCCB-D541-492C-A5D0-6CE954C62C9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8242" y="3040854"/>
          <a:ext cx="4152902" cy="22955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40</xdr:col>
      <xdr:colOff>130968</xdr:colOff>
      <xdr:row>13</xdr:row>
      <xdr:rowOff>95249</xdr:rowOff>
    </xdr:from>
    <xdr:to>
      <xdr:col>68</xdr:col>
      <xdr:colOff>142875</xdr:colOff>
      <xdr:row>24</xdr:row>
      <xdr:rowOff>59530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44C911D-D6B7-42B0-8376-752F300F8131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84168" y="3076574"/>
          <a:ext cx="4383882" cy="216455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11908</xdr:colOff>
      <xdr:row>13</xdr:row>
      <xdr:rowOff>71437</xdr:rowOff>
    </xdr:from>
    <xdr:to>
      <xdr:col>34</xdr:col>
      <xdr:colOff>119064</xdr:colOff>
      <xdr:row>24</xdr:row>
      <xdr:rowOff>71437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98AFDB3-F95C-452B-86EA-130948B44001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6358" y="3052762"/>
          <a:ext cx="4374356" cy="22002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42</xdr:col>
      <xdr:colOff>35719</xdr:colOff>
      <xdr:row>13</xdr:row>
      <xdr:rowOff>47625</xdr:rowOff>
    </xdr:from>
    <xdr:to>
      <xdr:col>66</xdr:col>
      <xdr:colOff>95249</xdr:colOff>
      <xdr:row>24</xdr:row>
      <xdr:rowOff>130968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55ECF28-BA70-45AE-A2E1-7EB61EAF51A8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12769" y="3028950"/>
          <a:ext cx="3783805" cy="228361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5956</xdr:colOff>
      <xdr:row>13</xdr:row>
      <xdr:rowOff>101203</xdr:rowOff>
    </xdr:from>
    <xdr:to>
      <xdr:col>22</xdr:col>
      <xdr:colOff>11910</xdr:colOff>
      <xdr:row>24</xdr:row>
      <xdr:rowOff>59531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22BA2F4-C8BC-42BD-BDDF-72718BD3A1A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1082281" y="2672953"/>
          <a:ext cx="2158603" cy="297775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23</xdr:col>
      <xdr:colOff>35718</xdr:colOff>
      <xdr:row>13</xdr:row>
      <xdr:rowOff>119062</xdr:rowOff>
    </xdr:from>
    <xdr:to>
      <xdr:col>36</xdr:col>
      <xdr:colOff>59530</xdr:colOff>
      <xdr:row>24</xdr:row>
      <xdr:rowOff>83345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6155688-7ECF-40C9-A7FD-FFE8C6EC671F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6193" y="3100387"/>
          <a:ext cx="2128837" cy="216455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41</xdr:col>
      <xdr:colOff>142875</xdr:colOff>
      <xdr:row>13</xdr:row>
      <xdr:rowOff>71435</xdr:rowOff>
    </xdr:from>
    <xdr:to>
      <xdr:col>67</xdr:col>
      <xdr:colOff>83344</xdr:colOff>
      <xdr:row>24</xdr:row>
      <xdr:rowOff>47623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FC9F090-0579-4F62-8656-FFAEFCD13114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0" y="3052760"/>
          <a:ext cx="3988594" cy="217646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35720</xdr:colOff>
      <xdr:row>13</xdr:row>
      <xdr:rowOff>95248</xdr:rowOff>
    </xdr:from>
    <xdr:to>
      <xdr:col>36</xdr:col>
      <xdr:colOff>35719</xdr:colOff>
      <xdr:row>24</xdr:row>
      <xdr:rowOff>130968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690DF70-7691-4A04-A4F9-F34BCAE5763F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0170" y="3076573"/>
          <a:ext cx="4591049" cy="223599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38</xdr:col>
      <xdr:colOff>130969</xdr:colOff>
      <xdr:row>13</xdr:row>
      <xdr:rowOff>119061</xdr:rowOff>
    </xdr:from>
    <xdr:to>
      <xdr:col>56</xdr:col>
      <xdr:colOff>0</xdr:colOff>
      <xdr:row>24</xdr:row>
      <xdr:rowOff>130967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D2EB859-BA02-466C-AFFC-1C1041A1778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0319" y="3100386"/>
          <a:ext cx="2707481" cy="221218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56</xdr:col>
      <xdr:colOff>59530</xdr:colOff>
      <xdr:row>13</xdr:row>
      <xdr:rowOff>107156</xdr:rowOff>
    </xdr:from>
    <xdr:to>
      <xdr:col>71</xdr:col>
      <xdr:colOff>166686</xdr:colOff>
      <xdr:row>24</xdr:row>
      <xdr:rowOff>119062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97362DF-E7DA-45E1-AD4D-F2B9EE6A23FF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27330" y="3088481"/>
          <a:ext cx="2450306" cy="221218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11907</xdr:colOff>
      <xdr:row>13</xdr:row>
      <xdr:rowOff>71437</xdr:rowOff>
    </xdr:from>
    <xdr:to>
      <xdr:col>20</xdr:col>
      <xdr:colOff>142875</xdr:colOff>
      <xdr:row>24</xdr:row>
      <xdr:rowOff>83343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E09C307-7AA4-4EC1-BAD5-55CDF7C1394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8657" y="3052762"/>
          <a:ext cx="2778918" cy="221218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21</xdr:col>
      <xdr:colOff>95250</xdr:colOff>
      <xdr:row>13</xdr:row>
      <xdr:rowOff>83343</xdr:rowOff>
    </xdr:from>
    <xdr:to>
      <xdr:col>37</xdr:col>
      <xdr:colOff>71437</xdr:colOff>
      <xdr:row>24</xdr:row>
      <xdr:rowOff>142874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9689EAA-EFAA-4B3C-B7F5-28F10F65618B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1875" y="3064668"/>
          <a:ext cx="2566987" cy="225980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41</xdr:col>
      <xdr:colOff>59530</xdr:colOff>
      <xdr:row>13</xdr:row>
      <xdr:rowOff>119062</xdr:rowOff>
    </xdr:from>
    <xdr:to>
      <xdr:col>68</xdr:col>
      <xdr:colOff>142875</xdr:colOff>
      <xdr:row>24</xdr:row>
      <xdr:rowOff>83343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4D5343C-AA52-4A36-9E8E-774D6F4E9171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74655" y="3100387"/>
          <a:ext cx="4293395" cy="216455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asoc.grad.u.autonoma/Documents/INFORMACI&#211;N%20SEBASTIAN/RIO%20BLANCO/AGUAS%20FINALES%20ENERO%20201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idorw10/Gesti&#243;n%20T&#233;cnica/Users/jnruiz/Downloads/PRECIOS%20UNITARIOS%20CALDAS/APU'S%20CALDAS%20NSH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Pc_85/compartida/Cofinanciacion/FICHAS%20Y%20FORMATOS/UNITARIOS%20GENERALE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 de actividades Zona 1 "/>
      <sheetName val="Cuadro Comparativo "/>
      <sheetName val="Presupuesto"/>
      <sheetName val="A.P.U"/>
      <sheetName val="Insumos"/>
      <sheetName val="Analisis Mano de Obra"/>
      <sheetName val="Analisis Herramienta Menor"/>
      <sheetName val="Analisis Factor Prestacional"/>
      <sheetName val="Analisis AIU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B2" t="str">
            <v>MANIZALES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 Base"/>
      <sheetName val="Niples"/>
      <sheetName val="Ins_MO"/>
      <sheetName val="Ins_Mat"/>
      <sheetName val="Clasif_Mat"/>
      <sheetName val="Ins_EH"/>
      <sheetName val="Ins_TR"/>
      <sheetName val="Print"/>
      <sheetName val="0.00"/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0A"/>
      <sheetName val="1.11"/>
      <sheetName val="1.12"/>
      <sheetName val="1.13"/>
      <sheetName val="2.1"/>
      <sheetName val="2.2"/>
      <sheetName val="2.3"/>
      <sheetName val="2.4"/>
      <sheetName val="2.5"/>
      <sheetName val="2.6"/>
      <sheetName val="2.7"/>
      <sheetName val="2.8"/>
      <sheetName val="2.9"/>
      <sheetName val="2.9A"/>
      <sheetName val="2.10"/>
      <sheetName val="2.11"/>
      <sheetName val="2.12"/>
      <sheetName val="2.13A"/>
      <sheetName val="3.1"/>
      <sheetName val="3.2"/>
      <sheetName val="3.3"/>
      <sheetName val="3.4"/>
      <sheetName val="3.5"/>
      <sheetName val="3.6"/>
      <sheetName val="3.7"/>
      <sheetName val="3.8"/>
      <sheetName val="3.9"/>
      <sheetName val="3.9A"/>
      <sheetName val="3.9B"/>
      <sheetName val="3.9C"/>
      <sheetName val="3.9D"/>
      <sheetName val="3.10"/>
      <sheetName val="3.11"/>
      <sheetName val="3.12"/>
      <sheetName val="3.13"/>
      <sheetName val="3.14"/>
      <sheetName val="3.15"/>
      <sheetName val="3.16J"/>
      <sheetName val="3.17J"/>
      <sheetName val="3.30"/>
      <sheetName val="3.31"/>
      <sheetName val="3.32"/>
      <sheetName val="4.1"/>
      <sheetName val="4.2"/>
      <sheetName val="4.3"/>
      <sheetName val="4.4"/>
      <sheetName val="4.5"/>
      <sheetName val="4.6"/>
      <sheetName val="4.7"/>
      <sheetName val="4.8"/>
      <sheetName val="4.9"/>
      <sheetName val="4.10"/>
      <sheetName val="4.20"/>
      <sheetName val="4.21"/>
      <sheetName val="4.30"/>
      <sheetName val="5.1"/>
      <sheetName val="5.2"/>
      <sheetName val="5.3"/>
      <sheetName val="5.4"/>
      <sheetName val="5.5"/>
      <sheetName val="5.6"/>
      <sheetName val="6.1"/>
      <sheetName val="6.2"/>
      <sheetName val="6.3"/>
      <sheetName val="6.4"/>
      <sheetName val="6.5"/>
      <sheetName val="6.6"/>
      <sheetName val="6.7"/>
      <sheetName val="6.8"/>
      <sheetName val="6.9"/>
      <sheetName val="6.10"/>
      <sheetName val="6.51"/>
      <sheetName val="6.51A"/>
      <sheetName val="6.52"/>
      <sheetName val="6.53"/>
      <sheetName val="6.54"/>
      <sheetName val="6.55"/>
      <sheetName val="6.56"/>
      <sheetName val="6.57"/>
      <sheetName val="6.58"/>
      <sheetName val="6.59"/>
      <sheetName val="6.60"/>
      <sheetName val="6.61"/>
      <sheetName val="6.62"/>
      <sheetName val="6.63"/>
      <sheetName val="6.64"/>
      <sheetName val="6.65"/>
      <sheetName val="6.66"/>
      <sheetName val="6.67"/>
      <sheetName val="6.68"/>
      <sheetName val="6.69"/>
      <sheetName val="6.70"/>
      <sheetName val="6.71"/>
      <sheetName val="6.72"/>
      <sheetName val="6.80"/>
      <sheetName val="6.81"/>
      <sheetName val="6.100"/>
      <sheetName val="6.101"/>
      <sheetName val="6.102"/>
      <sheetName val="6.103"/>
      <sheetName val="6.150"/>
      <sheetName val="6.151"/>
      <sheetName val="6.152"/>
      <sheetName val="6.153"/>
      <sheetName val="7.1"/>
      <sheetName val="7.2"/>
      <sheetName val="7.3"/>
      <sheetName val="7.4"/>
      <sheetName val="7.5"/>
      <sheetName val="7.6"/>
      <sheetName val="7.7"/>
      <sheetName val="7.8"/>
      <sheetName val="7.9"/>
      <sheetName val="7.10"/>
      <sheetName val="7.11"/>
      <sheetName val="7.12"/>
      <sheetName val="7.13"/>
      <sheetName val="7.14"/>
      <sheetName val="7.15"/>
      <sheetName val="7.16"/>
      <sheetName val="7.17"/>
      <sheetName val="7.18"/>
      <sheetName val="7.19"/>
      <sheetName val="7.20"/>
      <sheetName val="7.21"/>
      <sheetName val="7.22"/>
      <sheetName val="7.23"/>
      <sheetName val="7.23A"/>
      <sheetName val="7.24"/>
      <sheetName val="7.25"/>
      <sheetName val="7.26"/>
      <sheetName val="7.27"/>
      <sheetName val="7.28"/>
      <sheetName val="7.29"/>
      <sheetName val="7.30"/>
      <sheetName val="8.1"/>
      <sheetName val="8.2"/>
      <sheetName val="8.3"/>
      <sheetName val="8.4"/>
      <sheetName val="8.5"/>
      <sheetName val="8.6"/>
      <sheetName val="8.7"/>
      <sheetName val="8.8"/>
      <sheetName val="8.9"/>
      <sheetName val="8.10"/>
      <sheetName val="8.11"/>
      <sheetName val="8.12"/>
      <sheetName val="8.13"/>
      <sheetName val="8.14"/>
      <sheetName val="8.15A"/>
      <sheetName val="8.16A"/>
      <sheetName val="8.17A"/>
      <sheetName val="8.19"/>
      <sheetName val="8.19A"/>
      <sheetName val="8.19B"/>
      <sheetName val="8.19C"/>
      <sheetName val="8.19D"/>
      <sheetName val="8.19E"/>
      <sheetName val="8.19F"/>
      <sheetName val="8.19G"/>
      <sheetName val="8.19H"/>
      <sheetName val="8.19I"/>
      <sheetName val="8.19J"/>
      <sheetName val="8.19K"/>
      <sheetName val="8.19L"/>
      <sheetName val="8.19M"/>
      <sheetName val="8.19N"/>
      <sheetName val="8.19O"/>
      <sheetName val="8.19P"/>
      <sheetName val="8.19Q"/>
      <sheetName val="8.19R"/>
      <sheetName val="8.19S"/>
      <sheetName val="8.19T"/>
      <sheetName val="8.19U"/>
      <sheetName val="8.19V"/>
      <sheetName val="8.20"/>
      <sheetName val="8.21"/>
      <sheetName val="8.22"/>
      <sheetName val="8.23"/>
      <sheetName val="8.24"/>
      <sheetName val="8.25"/>
      <sheetName val="8.27"/>
      <sheetName val="8.28"/>
      <sheetName val="8.29"/>
      <sheetName val="8.30"/>
      <sheetName val="8.31"/>
      <sheetName val="8.32"/>
      <sheetName val="8.33"/>
      <sheetName val="8.34"/>
      <sheetName val="8.35"/>
      <sheetName val="8.36"/>
      <sheetName val="8.37"/>
      <sheetName val="8.38"/>
      <sheetName val="8.39"/>
      <sheetName val="8.40"/>
      <sheetName val="8.41"/>
      <sheetName val="8.42"/>
      <sheetName val="8.43"/>
      <sheetName val="8.44"/>
      <sheetName val="8.45"/>
      <sheetName val="8.46"/>
      <sheetName val="8.47"/>
      <sheetName val="8.48"/>
      <sheetName val="8.49"/>
      <sheetName val="8.50"/>
      <sheetName val="8.51"/>
      <sheetName val="8.52"/>
      <sheetName val="8.53"/>
      <sheetName val="8.54"/>
      <sheetName val="8.55"/>
      <sheetName val="8.56"/>
      <sheetName val="8.57"/>
      <sheetName val="8.58"/>
      <sheetName val="8.59"/>
      <sheetName val="8.60"/>
      <sheetName val="8.61"/>
      <sheetName val="8.62"/>
      <sheetName val="8.63"/>
      <sheetName val="8.64"/>
      <sheetName val="8.65"/>
      <sheetName val="8.66"/>
      <sheetName val="8.67"/>
      <sheetName val="8.68"/>
      <sheetName val="8.69"/>
      <sheetName val="8.70"/>
      <sheetName val="8.71"/>
      <sheetName val="8.72"/>
      <sheetName val="8.73"/>
      <sheetName val="8.74"/>
      <sheetName val="8.75"/>
      <sheetName val="8.76"/>
      <sheetName val="8.77"/>
      <sheetName val="8.78"/>
      <sheetName val="8.79"/>
      <sheetName val="8.80"/>
      <sheetName val="8.81"/>
      <sheetName val="8.82"/>
      <sheetName val="8.83"/>
      <sheetName val="8.84"/>
      <sheetName val="8.94"/>
      <sheetName val="8.95"/>
      <sheetName val="8.96"/>
      <sheetName val="8.97"/>
      <sheetName val="8.98"/>
      <sheetName val="8.99"/>
      <sheetName val="8.99A"/>
      <sheetName val="8.99B"/>
      <sheetName val="8.100"/>
      <sheetName val="8.101"/>
      <sheetName val="8.102"/>
      <sheetName val="8.103"/>
      <sheetName val="8.104"/>
      <sheetName val="8.105"/>
      <sheetName val="8.106"/>
      <sheetName val="8.107"/>
      <sheetName val="8.108"/>
      <sheetName val="8.109"/>
      <sheetName val="8.110"/>
      <sheetName val="8.111"/>
      <sheetName val="8.112"/>
      <sheetName val="8.113"/>
      <sheetName val="8.114"/>
      <sheetName val="8.115"/>
      <sheetName val="8.116"/>
      <sheetName val="8.117"/>
      <sheetName val="8.118"/>
      <sheetName val="8.119"/>
      <sheetName val="8.120"/>
      <sheetName val="8.121"/>
      <sheetName val="8.122"/>
      <sheetName val="8.123"/>
      <sheetName val="8.124"/>
      <sheetName val="8.125"/>
      <sheetName val="8.126"/>
      <sheetName val="8.127"/>
      <sheetName val="8.128"/>
      <sheetName val="8.129"/>
      <sheetName val="8.130"/>
      <sheetName val="8.131"/>
      <sheetName val="8.132"/>
      <sheetName val="8.133"/>
      <sheetName val="8.134"/>
      <sheetName val="8.135"/>
      <sheetName val="8.136"/>
      <sheetName val="8.137"/>
      <sheetName val="8.138"/>
      <sheetName val="8.139"/>
      <sheetName val="8.140"/>
      <sheetName val="8.140A"/>
      <sheetName val="8.141"/>
      <sheetName val="8.142"/>
      <sheetName val="8.143"/>
      <sheetName val="8.144"/>
      <sheetName val="8.145"/>
      <sheetName val="8.146"/>
      <sheetName val="8.147"/>
      <sheetName val="8.148"/>
      <sheetName val="8.149"/>
      <sheetName val="8.150"/>
      <sheetName val="8.151"/>
      <sheetName val="8.152"/>
      <sheetName val="8.153"/>
      <sheetName val="8.153N"/>
      <sheetName val="8.154"/>
      <sheetName val="8.155"/>
      <sheetName val="8.156"/>
      <sheetName val="8.157"/>
      <sheetName val="8.158"/>
      <sheetName val="8.159"/>
      <sheetName val="8.160"/>
      <sheetName val="8.161"/>
      <sheetName val="8.162"/>
      <sheetName val="8.163"/>
      <sheetName val="8.164"/>
      <sheetName val="8.165"/>
      <sheetName val="8.166"/>
      <sheetName val="8.167"/>
      <sheetName val="8.168"/>
      <sheetName val="8.169"/>
      <sheetName val="8.170"/>
      <sheetName val="8.171"/>
      <sheetName val="8.172"/>
      <sheetName val="8.173"/>
      <sheetName val="8.174"/>
      <sheetName val="8.175"/>
      <sheetName val="8.176"/>
      <sheetName val="8.177"/>
      <sheetName val="8.178"/>
      <sheetName val="8.178 A"/>
      <sheetName val="8.179"/>
      <sheetName val="8.180"/>
      <sheetName val="8.181"/>
      <sheetName val="8.182"/>
      <sheetName val="8.183"/>
      <sheetName val="8.184"/>
      <sheetName val="8.185"/>
      <sheetName val="8.186"/>
      <sheetName val="8.187"/>
      <sheetName val="8.188"/>
      <sheetName val="8.189"/>
      <sheetName val="8.190"/>
      <sheetName val="8.190B"/>
      <sheetName val="8.191"/>
      <sheetName val="8.192"/>
      <sheetName val="8.193"/>
      <sheetName val="8.194"/>
      <sheetName val="8.195"/>
      <sheetName val="8.196"/>
      <sheetName val="8.197"/>
      <sheetName val="8.198"/>
      <sheetName val="8.199"/>
      <sheetName val="8.199A"/>
      <sheetName val="8.199B"/>
      <sheetName val="8.199C"/>
      <sheetName val="8.199D"/>
      <sheetName val="8.199E"/>
      <sheetName val="8.199F"/>
      <sheetName val="8.199G"/>
      <sheetName val="8.199H"/>
      <sheetName val="8.199I"/>
      <sheetName val="8.200"/>
      <sheetName val="8.201"/>
      <sheetName val="8.202"/>
      <sheetName val="8.203"/>
      <sheetName val="8.204"/>
      <sheetName val="8.205"/>
      <sheetName val="8.206"/>
      <sheetName val="8.215"/>
      <sheetName val="8.216"/>
      <sheetName val="8.217"/>
      <sheetName val="8.218"/>
      <sheetName val="8.219"/>
      <sheetName val="8.220"/>
      <sheetName val="8.221"/>
      <sheetName val="8.222"/>
      <sheetName val="8.223"/>
      <sheetName val="8.224"/>
      <sheetName val="8.225"/>
      <sheetName val="8.226"/>
      <sheetName val="8.230"/>
      <sheetName val="8.231"/>
      <sheetName val="8.232"/>
      <sheetName val="8.233"/>
      <sheetName val="8.234"/>
      <sheetName val="8.235"/>
      <sheetName val="8.236"/>
      <sheetName val="8.237"/>
      <sheetName val="8.238"/>
      <sheetName val="8.260"/>
      <sheetName val="8.261"/>
      <sheetName val="8.262"/>
      <sheetName val="8.263"/>
      <sheetName val="8.264"/>
      <sheetName val="8.265"/>
      <sheetName val="8.266"/>
      <sheetName val="8.267"/>
      <sheetName val="8.268"/>
      <sheetName val="8.269"/>
      <sheetName val="8.270"/>
      <sheetName val="8.280"/>
      <sheetName val="8.281"/>
      <sheetName val="8.282"/>
      <sheetName val="8.283"/>
      <sheetName val="8.284"/>
      <sheetName val="8.285"/>
      <sheetName val="8.286"/>
      <sheetName val="8.287"/>
      <sheetName val="8.288"/>
      <sheetName val="8.289"/>
      <sheetName val="8.290"/>
      <sheetName val="8.300"/>
      <sheetName val="8.301"/>
      <sheetName val="8.302"/>
      <sheetName val="8.303"/>
      <sheetName val="8.304"/>
      <sheetName val="8.305"/>
      <sheetName val="8.306"/>
      <sheetName val="8.307"/>
      <sheetName val="8.308"/>
      <sheetName val="8.309"/>
      <sheetName val="8.310"/>
      <sheetName val="8.311"/>
      <sheetName val="8.312"/>
      <sheetName val="8.313"/>
      <sheetName val="8.314"/>
      <sheetName val="8.315"/>
      <sheetName val="8.316"/>
      <sheetName val="8.330"/>
      <sheetName val="8.331"/>
      <sheetName val="8.332"/>
      <sheetName val="8.333"/>
      <sheetName val="8.334"/>
      <sheetName val="8.335"/>
      <sheetName val="8.336"/>
      <sheetName val="8.337"/>
      <sheetName val="8.338"/>
      <sheetName val="8.339"/>
      <sheetName val="8.340"/>
      <sheetName val="8.341"/>
      <sheetName val="8.342"/>
      <sheetName val="8.343"/>
      <sheetName val="8.344"/>
      <sheetName val="8.345"/>
      <sheetName val="8.346"/>
      <sheetName val="8.347"/>
      <sheetName val="8.348"/>
      <sheetName val="8.348N"/>
      <sheetName val="8.349"/>
      <sheetName val="8.349N"/>
      <sheetName val="8.350N"/>
      <sheetName val="8.350A"/>
      <sheetName val="8.350B"/>
      <sheetName val="8.350C"/>
      <sheetName val="8.350D"/>
      <sheetName val="8.370"/>
      <sheetName val="8.371"/>
      <sheetName val="8.372"/>
      <sheetName val="8.373"/>
      <sheetName val="8.374"/>
      <sheetName val="8.375"/>
      <sheetName val="8.376"/>
      <sheetName val="8.377"/>
      <sheetName val="8.378"/>
      <sheetName val="8.379"/>
      <sheetName val="8.380"/>
      <sheetName val="8.381A"/>
      <sheetName val="8.400"/>
      <sheetName val="8.400A"/>
      <sheetName val="8.401"/>
      <sheetName val="8.402"/>
      <sheetName val="8.403"/>
      <sheetName val="8.404"/>
      <sheetName val="8.450"/>
      <sheetName val="8.451"/>
      <sheetName val="8.452"/>
      <sheetName val="8.453"/>
      <sheetName val="8.454"/>
      <sheetName val="8.454N"/>
      <sheetName val="8.500"/>
      <sheetName val="8.501"/>
      <sheetName val="8.502"/>
      <sheetName val="8.503A"/>
      <sheetName val="8.504A"/>
      <sheetName val="8.550"/>
      <sheetName val="8.551"/>
      <sheetName val="8.552"/>
      <sheetName val="8.553"/>
      <sheetName val="8.554"/>
      <sheetName val="8.600"/>
      <sheetName val="8.601"/>
      <sheetName val="8.602"/>
      <sheetName val="8.603"/>
      <sheetName val="8.604"/>
      <sheetName val="8.605"/>
      <sheetName val="8.606"/>
      <sheetName val="8.620"/>
      <sheetName val="8.650"/>
      <sheetName val="8.650A"/>
      <sheetName val="8.651"/>
      <sheetName val="8.652"/>
      <sheetName val="8.653"/>
      <sheetName val="8.654"/>
      <sheetName val="8.655"/>
      <sheetName val="8.656"/>
      <sheetName val="8.657"/>
      <sheetName val="8.658"/>
      <sheetName val="8.659"/>
      <sheetName val="8.660"/>
      <sheetName val="8.661"/>
      <sheetName val="8.662"/>
      <sheetName val="8.662A"/>
      <sheetName val="8.662B"/>
      <sheetName val="8.699"/>
      <sheetName val="8.700"/>
      <sheetName val="8.700A"/>
      <sheetName val="8.700B"/>
      <sheetName val="8.701"/>
      <sheetName val="8.702"/>
      <sheetName val="8.703"/>
      <sheetName val="8.704"/>
      <sheetName val="8.705"/>
      <sheetName val="8.705A"/>
      <sheetName val="8.706"/>
      <sheetName val="11A"/>
      <sheetName val="8.707"/>
      <sheetName val="8.708"/>
      <sheetName val="8.709"/>
      <sheetName val="8.710"/>
      <sheetName val="8.711"/>
      <sheetName val="8.712"/>
      <sheetName val="8.713F"/>
      <sheetName val="8.713N"/>
      <sheetName val="8.740"/>
      <sheetName val="8.750"/>
      <sheetName val="8.751"/>
      <sheetName val="8.752"/>
      <sheetName val="8.753"/>
      <sheetName val="8.754"/>
      <sheetName val="8.755"/>
      <sheetName val="8.780"/>
      <sheetName val="8.781"/>
      <sheetName val="8.782"/>
      <sheetName val="8.783"/>
      <sheetName val="8.784"/>
      <sheetName val="8.785"/>
      <sheetName val="8.786"/>
      <sheetName val="8.795"/>
      <sheetName val="8.800"/>
      <sheetName val="8.801"/>
      <sheetName val="8.802"/>
      <sheetName val="8.803"/>
      <sheetName val="8.804"/>
      <sheetName val="8.805"/>
      <sheetName val="8.806"/>
      <sheetName val="8.807"/>
      <sheetName val="8.807A"/>
      <sheetName val="8.808"/>
      <sheetName val="8.809"/>
      <sheetName val="8.809A"/>
      <sheetName val="8.809N"/>
      <sheetName val="8.809N1"/>
      <sheetName val="8.809N2"/>
      <sheetName val="8.809N3"/>
      <sheetName val="8.809N4"/>
      <sheetName val="8.809N5"/>
      <sheetName val="8.810"/>
      <sheetName val="8.811"/>
      <sheetName val="8.812"/>
      <sheetName val="8.813"/>
      <sheetName val="8.813A"/>
      <sheetName val="8.814"/>
      <sheetName val="8.815"/>
      <sheetName val="8.816"/>
      <sheetName val="8.817"/>
      <sheetName val="8.818"/>
      <sheetName val="8.819"/>
      <sheetName val="8.819A"/>
      <sheetName val="8.819B"/>
      <sheetName val="8.819C"/>
      <sheetName val="8.819D"/>
      <sheetName val="8.819E"/>
      <sheetName val="8.820"/>
      <sheetName val="8.821"/>
      <sheetName val="8.822"/>
      <sheetName val="8.823"/>
      <sheetName val="8.823A"/>
      <sheetName val="8.823A1"/>
      <sheetName val="8.824"/>
      <sheetName val="8.825"/>
      <sheetName val="8.826"/>
      <sheetName val="8.827"/>
      <sheetName val="8.828"/>
      <sheetName val="8.899"/>
      <sheetName val="8.900"/>
      <sheetName val="8.901"/>
      <sheetName val="8.902"/>
      <sheetName val="8.903"/>
      <sheetName val="8.904"/>
      <sheetName val="8.904A"/>
      <sheetName val="8.904B"/>
      <sheetName val="8.905"/>
      <sheetName val="8.905A"/>
      <sheetName val="8.906"/>
      <sheetName val="8.907"/>
      <sheetName val="8.908"/>
      <sheetName val="8.909"/>
      <sheetName val="8.909N"/>
      <sheetName val="8.910"/>
      <sheetName val="8.910A"/>
      <sheetName val="8.910B"/>
      <sheetName val="8.910C"/>
      <sheetName val="8.910D"/>
      <sheetName val="8.910E"/>
      <sheetName val="8.910F"/>
      <sheetName val="8.910G"/>
      <sheetName val="8.910H"/>
      <sheetName val="8.910I"/>
      <sheetName val="8.910J"/>
      <sheetName val="8.910K"/>
      <sheetName val="8.910L"/>
      <sheetName val="8.910M"/>
      <sheetName val="8.910N"/>
      <sheetName val="8.910O"/>
      <sheetName val="8.910AA"/>
      <sheetName val="8.910AB"/>
      <sheetName val="8.911"/>
      <sheetName val="8.911A"/>
      <sheetName val="8.911B"/>
      <sheetName val="8.911C"/>
      <sheetName val="8.911D"/>
      <sheetName val="8.911E"/>
      <sheetName val="8.911F"/>
      <sheetName val="8.911G"/>
      <sheetName val="8.911H"/>
      <sheetName val="8.911I"/>
      <sheetName val="8.911J"/>
      <sheetName val="8.911K"/>
      <sheetName val="8.911L"/>
      <sheetName val="8.911M"/>
      <sheetName val="8.911N"/>
      <sheetName val="8.911O"/>
      <sheetName val="8.911P"/>
      <sheetName val="8.911Q"/>
      <sheetName val="8.911R"/>
      <sheetName val="8.911S"/>
      <sheetName val="8.911T"/>
      <sheetName val="8.911U"/>
      <sheetName val="8.911V"/>
      <sheetName val="8.911W"/>
      <sheetName val="8.912"/>
      <sheetName val="8.913"/>
      <sheetName val="8.920"/>
      <sheetName val="8.921"/>
      <sheetName val="8.922"/>
      <sheetName val="8.940"/>
      <sheetName val="8.941"/>
      <sheetName val="8.942"/>
      <sheetName val="8.943"/>
      <sheetName val="8.944"/>
      <sheetName val="8.945"/>
      <sheetName val="8.946"/>
      <sheetName val="8.947"/>
      <sheetName val="8.948"/>
      <sheetName val="8.949"/>
      <sheetName val="8.950"/>
      <sheetName val="8.951"/>
      <sheetName val="8.952"/>
      <sheetName val="8.953"/>
      <sheetName val="8.954"/>
      <sheetName val="8.955"/>
      <sheetName val="8.956"/>
      <sheetName val="8.957"/>
      <sheetName val="8.958"/>
      <sheetName val="8.959"/>
      <sheetName val="8.960"/>
      <sheetName val="8.961"/>
      <sheetName val="8.962"/>
      <sheetName val="8.963"/>
      <sheetName val="8.964"/>
      <sheetName val="8.965"/>
      <sheetName val="8.966"/>
      <sheetName val="8.967"/>
      <sheetName val="8.968"/>
      <sheetName val="8.969"/>
      <sheetName val="8.970"/>
      <sheetName val="8.971"/>
      <sheetName val="8.972"/>
      <sheetName val="8.973"/>
      <sheetName val="8.974"/>
      <sheetName val="8.975"/>
      <sheetName val="8.976"/>
      <sheetName val="8.977"/>
      <sheetName val="8.978"/>
      <sheetName val="8.979"/>
      <sheetName val="8.980"/>
      <sheetName val="8.981"/>
      <sheetName val="8.982"/>
      <sheetName val="8.983"/>
      <sheetName val="8.984"/>
      <sheetName val="8.985"/>
      <sheetName val="8.986"/>
      <sheetName val="8.987"/>
      <sheetName val="8.988"/>
      <sheetName val="8.989"/>
      <sheetName val="8.990"/>
      <sheetName val="8.991"/>
      <sheetName val="8.992"/>
      <sheetName val="8.993"/>
      <sheetName val="8.994"/>
      <sheetName val="8.995"/>
      <sheetName val="8.996"/>
      <sheetName val="8.997"/>
      <sheetName val="8.998"/>
      <sheetName val="8.999"/>
      <sheetName val="8.1000"/>
      <sheetName val="8.1001"/>
      <sheetName val="8.1002"/>
      <sheetName val="8.1003"/>
      <sheetName val="8.1003A"/>
      <sheetName val="8.1003B"/>
      <sheetName val="8.1003C"/>
      <sheetName val="8.1003D"/>
      <sheetName val="8.1004"/>
      <sheetName val="8.1005"/>
      <sheetName val="8.1006"/>
      <sheetName val="8.1007"/>
      <sheetName val="8.1008"/>
      <sheetName val="8.1009"/>
      <sheetName val="8.1009F"/>
      <sheetName val="8.1009F2"/>
      <sheetName val="8.1010"/>
      <sheetName val="8.1010N"/>
      <sheetName val="8.1011"/>
      <sheetName val="8.1012"/>
      <sheetName val="8.1013"/>
      <sheetName val="8.1100"/>
      <sheetName val="8.1100A"/>
      <sheetName val="8.1101"/>
      <sheetName val="8.1102"/>
      <sheetName val="8.1103"/>
      <sheetName val="8.1104"/>
      <sheetName val="8.1105"/>
      <sheetName val="8.1106"/>
      <sheetName val="8.1150"/>
      <sheetName val="8.1150A"/>
      <sheetName val="8.1151"/>
      <sheetName val="8.1151A"/>
      <sheetName val="8.1151B"/>
      <sheetName val="8.1152"/>
      <sheetName val="8.1152N"/>
      <sheetName val="8.1152N1"/>
      <sheetName val="8.1153"/>
      <sheetName val="8.1200"/>
      <sheetName val="8.1201"/>
      <sheetName val="8.1202"/>
      <sheetName val="8.1203"/>
      <sheetName val="8.1204"/>
      <sheetName val="8.1300"/>
      <sheetName val="8.1301"/>
      <sheetName val="8.1400"/>
      <sheetName val="8.1400A"/>
      <sheetName val="8.1400B"/>
      <sheetName val="8.1400C"/>
      <sheetName val="8.1500"/>
      <sheetName val="8.1500A"/>
      <sheetName val="8.1500B"/>
      <sheetName val="8.1500C"/>
      <sheetName val="8.1500D"/>
      <sheetName val="8.1500E"/>
      <sheetName val="8.1500F"/>
      <sheetName val="8.1600"/>
      <sheetName val="8.1601"/>
      <sheetName val="8.1602"/>
      <sheetName val="8.1603"/>
      <sheetName val="8.1604"/>
      <sheetName val="8.1605"/>
      <sheetName val="8.1606"/>
      <sheetName val="8.1607"/>
      <sheetName val="8.1608"/>
      <sheetName val="8.1609"/>
      <sheetName val="8.1610"/>
      <sheetName val="8.1611"/>
      <sheetName val="8.1612"/>
      <sheetName val="8.1613"/>
      <sheetName val="8.1614"/>
      <sheetName val="8.1615"/>
      <sheetName val="9.1"/>
      <sheetName val="9.2"/>
      <sheetName val="9.3"/>
      <sheetName val="9.4"/>
      <sheetName val="9.5"/>
      <sheetName val="9.6"/>
      <sheetName val="9.7"/>
      <sheetName val="9.8"/>
      <sheetName val="9.9"/>
      <sheetName val="9.10"/>
      <sheetName val="9.11"/>
      <sheetName val="10.1"/>
      <sheetName val="10.1A"/>
      <sheetName val="10.2"/>
      <sheetName val="10.3"/>
      <sheetName val="10.4"/>
      <sheetName val="10.5"/>
      <sheetName val="10.6"/>
      <sheetName val="10.6A"/>
      <sheetName val="10.7"/>
      <sheetName val="10.8"/>
      <sheetName val="10.8A"/>
      <sheetName val="10.101"/>
      <sheetName val="10.102"/>
      <sheetName val="10.103"/>
      <sheetName val="10.104"/>
      <sheetName val="10.105"/>
      <sheetName val="10.106"/>
      <sheetName val="10.107"/>
      <sheetName val="10.108"/>
      <sheetName val="10.108A"/>
      <sheetName val="10.109"/>
      <sheetName val="10.110"/>
      <sheetName val="10.110A"/>
      <sheetName val="10.111"/>
      <sheetName val="10.112"/>
      <sheetName val="10.201"/>
      <sheetName val="10.202"/>
      <sheetName val="10.203"/>
      <sheetName val="10.204"/>
      <sheetName val="10.300"/>
      <sheetName val="10.301"/>
      <sheetName val="10.302"/>
      <sheetName val="10.303"/>
      <sheetName val="10.304"/>
      <sheetName val="10.305"/>
      <sheetName val="10.306"/>
      <sheetName val="10.307"/>
      <sheetName val="10.308"/>
      <sheetName val="10.309"/>
      <sheetName val="10.310"/>
      <sheetName val="10.311"/>
      <sheetName val="10.312"/>
      <sheetName val="10.313"/>
      <sheetName val="10.314"/>
      <sheetName val="10.315"/>
      <sheetName val="10.316"/>
      <sheetName val="10.317"/>
      <sheetName val="10.318"/>
      <sheetName val="10.319"/>
      <sheetName val="10.320"/>
      <sheetName val="10.321"/>
      <sheetName val="10.322"/>
      <sheetName val="10.323"/>
      <sheetName val="10.324"/>
      <sheetName val="10.325"/>
      <sheetName val="10.326"/>
      <sheetName val="10.327"/>
      <sheetName val="10.328"/>
      <sheetName val="10.329"/>
      <sheetName val="10.330"/>
      <sheetName val="10.331"/>
      <sheetName val="10.332"/>
      <sheetName val="10.333"/>
      <sheetName val="10.334"/>
      <sheetName val="10.335"/>
      <sheetName val="10.336"/>
      <sheetName val="10.337"/>
      <sheetName val="10.338"/>
      <sheetName val="10.339"/>
      <sheetName val="10.340"/>
      <sheetName val="10.341"/>
      <sheetName val="10.342"/>
      <sheetName val="10.343"/>
      <sheetName val="10.344"/>
      <sheetName val="10.345"/>
      <sheetName val="10.346"/>
      <sheetName val="10.347"/>
      <sheetName val="10.348"/>
      <sheetName val="10.348A"/>
      <sheetName val="10.349"/>
      <sheetName val="10.350"/>
      <sheetName val="10.351"/>
      <sheetName val="10.352"/>
      <sheetName val="10.353"/>
      <sheetName val="10.354"/>
      <sheetName val="10.355"/>
      <sheetName val="10.356"/>
      <sheetName val="10.357"/>
      <sheetName val="10.358"/>
      <sheetName val="10.359"/>
      <sheetName val="10.360"/>
      <sheetName val="10.361"/>
      <sheetName val="10.362"/>
      <sheetName val="10.363"/>
      <sheetName val="10.364"/>
      <sheetName val="10.365"/>
      <sheetName val="10.366"/>
      <sheetName val="10.367"/>
      <sheetName val="10.368"/>
      <sheetName val="10.369"/>
      <sheetName val="10.370"/>
      <sheetName val="10.371"/>
      <sheetName val="10.372"/>
      <sheetName val="10.373"/>
      <sheetName val="10.374"/>
      <sheetName val="10.375"/>
      <sheetName val="10.376"/>
      <sheetName val="10.377"/>
      <sheetName val="10.378"/>
      <sheetName val="10.379"/>
      <sheetName val="10.380"/>
      <sheetName val="10.381"/>
      <sheetName val="10.382"/>
      <sheetName val="10.383"/>
      <sheetName val="10.384"/>
      <sheetName val="10.385"/>
      <sheetName val="10.386"/>
      <sheetName val="10.387"/>
      <sheetName val="10.388"/>
      <sheetName val="10.389"/>
      <sheetName val="10.390"/>
      <sheetName val="10.391"/>
      <sheetName val="10.392"/>
      <sheetName val="10.393"/>
      <sheetName val="10.394"/>
      <sheetName val="10.395"/>
      <sheetName val="10.396"/>
      <sheetName val="10.397"/>
      <sheetName val="10.398"/>
      <sheetName val="10.400"/>
      <sheetName val="10.500"/>
      <sheetName val="10.501"/>
      <sheetName val="10.502"/>
      <sheetName val="10.503"/>
      <sheetName val="10.504"/>
      <sheetName val="10.505"/>
      <sheetName val="10.505A"/>
      <sheetName val="10.60"/>
      <sheetName val="10.600"/>
      <sheetName val="11.1"/>
      <sheetName val="11.2"/>
      <sheetName val="11.3"/>
      <sheetName val="11.4"/>
      <sheetName val="11.6"/>
      <sheetName val="11.8"/>
      <sheetName val="11.10"/>
      <sheetName val="11.11"/>
      <sheetName val="11.12"/>
      <sheetName val="11.13"/>
      <sheetName val="11.14"/>
      <sheetName val="11.15"/>
      <sheetName val="11.16"/>
      <sheetName val="11.17"/>
      <sheetName val="11.18"/>
      <sheetName val="11.19"/>
      <sheetName val="11.20"/>
      <sheetName val="11.21"/>
      <sheetName val="11.30"/>
      <sheetName val="11.31"/>
      <sheetName val="11.32"/>
      <sheetName val="11.33"/>
      <sheetName val="12.1"/>
      <sheetName val="12.2"/>
      <sheetName val="12.3"/>
      <sheetName val="12.4"/>
      <sheetName val="12.5"/>
      <sheetName val="12.6"/>
      <sheetName val="12.7"/>
      <sheetName val="12.8"/>
      <sheetName val="13.1"/>
      <sheetName val="13.2"/>
      <sheetName val="13.3"/>
      <sheetName val="14.1"/>
      <sheetName val="14.2"/>
      <sheetName val="18.1"/>
      <sheetName val="18.1.1"/>
      <sheetName val="18.1.2"/>
      <sheetName val="18.1.3"/>
      <sheetName val="19.1"/>
      <sheetName val="19.2"/>
      <sheetName val="19.3"/>
      <sheetName val="19.3A"/>
      <sheetName val="19.4"/>
      <sheetName val="19.5"/>
      <sheetName val="19.6"/>
      <sheetName val="19.7"/>
      <sheetName val="19.8"/>
      <sheetName val="19.9"/>
      <sheetName val="19.10"/>
      <sheetName val="19.11"/>
      <sheetName val="19.12A"/>
      <sheetName val="19.13"/>
      <sheetName val="19.14"/>
      <sheetName val="19.14 A"/>
      <sheetName val="19.15"/>
      <sheetName val="19.15N"/>
    </sheetNames>
    <sheetDataSet>
      <sheetData sheetId="0" refreshError="1"/>
      <sheetData sheetId="1" refreshError="1"/>
      <sheetData sheetId="2" refreshError="1">
        <row r="2">
          <cell r="B2" t="str">
            <v>Cuadrilla 3: (1 Oficial y 2 Ayudantes)</v>
          </cell>
        </row>
        <row r="3">
          <cell r="B3" t="str">
            <v>Cuadrilla 4: (1 Oficial y 1 Ayudante)</v>
          </cell>
        </row>
        <row r="4">
          <cell r="B4" t="str">
            <v>Comisión Topografía</v>
          </cell>
        </row>
        <row r="5">
          <cell r="B5" t="str">
            <v>Ayudante Construccion</v>
          </cell>
        </row>
        <row r="6">
          <cell r="B6" t="str">
            <v>Cuadrilla 4: (1 Oficial y 1 Ayudante)</v>
          </cell>
        </row>
        <row r="7">
          <cell r="B7" t="str">
            <v>Cuadrilla 8: Oficial</v>
          </cell>
        </row>
        <row r="8">
          <cell r="B8" t="str">
            <v>Cuadrilla 4: (1 Oficial y 1 Ayudante)</v>
          </cell>
        </row>
        <row r="9">
          <cell r="B9" t="str">
            <v>Cuadrilla de soldadura</v>
          </cell>
        </row>
        <row r="10">
          <cell r="B10" t="str">
            <v>Cuadrilla 5: Ofic. + 6 Ayud.</v>
          </cell>
        </row>
        <row r="11">
          <cell r="B11" t="str">
            <v>Cuadrilla 2: (2 Ayudantes)</v>
          </cell>
        </row>
        <row r="12">
          <cell r="B12" t="str">
            <v>Cuadrilla 1: (2 Machineros)</v>
          </cell>
        </row>
        <row r="13">
          <cell r="B13" t="str">
            <v>Cuadrilla 5: (1 Oficial y 3 Ayudante)</v>
          </cell>
        </row>
        <row r="14">
          <cell r="B14" t="str">
            <v>Cuadrilla 6: (1 Oficial y 4 Ayudante)</v>
          </cell>
        </row>
      </sheetData>
      <sheetData sheetId="3" refreshError="1"/>
      <sheetData sheetId="4" refreshError="1"/>
      <sheetData sheetId="5" refreshError="1">
        <row r="2">
          <cell r="B2" t="str">
            <v>Herramienta Menor (3% MO)</v>
          </cell>
        </row>
        <row r="3">
          <cell r="B3" t="str">
            <v>Retroexcavadora de Llantas (Incluye Operario)</v>
          </cell>
        </row>
        <row r="4">
          <cell r="B4" t="str">
            <v>Compresor (Incluye. Martillo, Operario, Combustible)</v>
          </cell>
        </row>
        <row r="5">
          <cell r="B5" t="str">
            <v>COMPRESOR</v>
          </cell>
        </row>
        <row r="6">
          <cell r="B6" t="str">
            <v>VOLQUETA DE 5 M3</v>
          </cell>
        </row>
        <row r="7">
          <cell r="B7" t="str">
            <v>Vibrocompactador a Gasolina Tipo Canguro</v>
          </cell>
        </row>
        <row r="8">
          <cell r="B8" t="str">
            <v>Retroexcavadora de Llantas (Incluye Operario)</v>
          </cell>
        </row>
        <row r="9">
          <cell r="B9" t="str">
            <v>Vibrocompactador 10Ton</v>
          </cell>
        </row>
        <row r="10">
          <cell r="B10" t="str">
            <v>Pulidora con disco diamantado</v>
          </cell>
        </row>
        <row r="11">
          <cell r="B11" t="str">
            <v>CORTADORA CONCRETO (CORTE)</v>
          </cell>
        </row>
        <row r="12">
          <cell r="B12" t="str">
            <v>Finisher</v>
          </cell>
        </row>
        <row r="13">
          <cell r="B13" t="str">
            <v>Vibrador de mezcla (Gasolina)</v>
          </cell>
        </row>
        <row r="14">
          <cell r="B14" t="str">
            <v>Mezcladora Gasolina (1.5-2.0 Btos.)</v>
          </cell>
        </row>
        <row r="15">
          <cell r="B15" t="str">
            <v>Equipo diferencial para 500kg</v>
          </cell>
        </row>
        <row r="16">
          <cell r="B16" t="str">
            <v>Herramienta menor</v>
          </cell>
        </row>
        <row r="17">
          <cell r="B17" t="str">
            <v>EQUIPO DE SOLDADURA</v>
          </cell>
        </row>
        <row r="18">
          <cell r="B18" t="str">
            <v>HERRAMIENTA MENOR  (3% MO)</v>
          </cell>
        </row>
        <row r="19">
          <cell r="B19" t="str">
            <v>Andamio</v>
          </cell>
        </row>
        <row r="20">
          <cell r="B20" t="str">
            <v>PLUMA GRUA (CAP. 250KG)</v>
          </cell>
        </row>
        <row r="22">
          <cell r="B22" t="str">
            <v>RETROEXCAVADORA DE ORUGA</v>
          </cell>
        </row>
        <row r="23">
          <cell r="B23" t="str">
            <v>Taladro industrial</v>
          </cell>
        </row>
        <row r="24">
          <cell r="B24" t="str">
            <v>EQUIPO DE SOLDADURA ELECTRICA</v>
          </cell>
        </row>
        <row r="25">
          <cell r="B25" t="str">
            <v>EQUIPO (CORTADORA, SIERRA, ELECTRICO, TALADRO, PULIDORA)</v>
          </cell>
        </row>
        <row r="26">
          <cell r="B26" t="str">
            <v>TALADRO INDUSTRIAL</v>
          </cell>
        </row>
        <row r="27">
          <cell r="B27" t="str">
            <v>Estacion Electronica</v>
          </cell>
        </row>
        <row r="28">
          <cell r="B28" t="str">
            <v>Guadañadora</v>
          </cell>
        </row>
        <row r="29">
          <cell r="B29" t="str">
            <v>Vibrocompactador a Gasolina Tipo Rana</v>
          </cell>
        </row>
        <row r="30">
          <cell r="B30" t="str">
            <v>COMPACTADOR TANDEN (INC. OPERADOR Y COMBUST.)</v>
          </cell>
        </row>
        <row r="31">
          <cell r="B31" t="str">
            <v>MOTOBOMBA GASOL./ELECT. (5 HP) 3``</v>
          </cell>
        </row>
        <row r="32">
          <cell r="B32" t="str">
            <v>Pistola para aplicación de epóxico</v>
          </cell>
        </row>
        <row r="33">
          <cell r="B33" t="str">
            <v>Paral telescópico (3m)</v>
          </cell>
        </row>
      </sheetData>
      <sheetData sheetId="6" refreshError="1">
        <row r="2">
          <cell r="B2" t="str">
            <v>Transporte de maquinaria y equipo</v>
          </cell>
        </row>
        <row r="3">
          <cell r="B3" t="str">
            <v>Transporte de materiales</v>
          </cell>
        </row>
        <row r="4">
          <cell r="B4" t="str">
            <v>Volqueta 6m³</v>
          </cell>
        </row>
        <row r="5">
          <cell r="B5" t="str">
            <v>Transporte de Maquinaria y Equipo</v>
          </cell>
        </row>
        <row r="6">
          <cell r="B6" t="str">
            <v>Transporte de Maquinaria y Equipo para CONCRETOS</v>
          </cell>
        </row>
        <row r="7">
          <cell r="B7" t="str">
            <v>CAMION / TRANSP. CEMENTO V/CIO (200 BTOS)</v>
          </cell>
        </row>
        <row r="8">
          <cell r="B8" t="str">
            <v>Transporte a lomo de mula (1 mula + carguero)</v>
          </cell>
        </row>
        <row r="9">
          <cell r="B9" t="str">
            <v>Transporte factor 15%</v>
          </cell>
        </row>
        <row r="10">
          <cell r="B10" t="str">
            <v>Transporte factor 2%</v>
          </cell>
        </row>
        <row r="11">
          <cell r="B11" t="str">
            <v>Transporte factor 8%</v>
          </cell>
        </row>
        <row r="12">
          <cell r="B12" t="str">
            <v>TRANSPORTE FACTOR 2% MO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IFAS"/>
    </sheetNames>
    <sheetDataSet>
      <sheetData sheetId="0">
        <row r="2">
          <cell r="A2" t="str">
            <v>CODIGO</v>
          </cell>
          <cell r="B2" t="str">
            <v>EQUIPOS</v>
          </cell>
          <cell r="C2" t="str">
            <v>TIPO</v>
          </cell>
          <cell r="D2" t="str">
            <v>TARIFA/HORA</v>
          </cell>
          <cell r="E2" t="str">
            <v>RENDIMIENTO</v>
          </cell>
        </row>
        <row r="3">
          <cell r="A3">
            <v>1</v>
          </cell>
          <cell r="B3" t="str">
            <v>RETROCARGADOR</v>
          </cell>
          <cell r="C3" t="str">
            <v>JD-510</v>
          </cell>
          <cell r="D3">
            <v>35000</v>
          </cell>
        </row>
        <row r="4">
          <cell r="A4">
            <v>2</v>
          </cell>
          <cell r="B4" t="str">
            <v>MOTONIVELADORA</v>
          </cell>
          <cell r="C4" t="str">
            <v xml:space="preserve">CAT </v>
          </cell>
          <cell r="D4">
            <v>45000</v>
          </cell>
        </row>
        <row r="5">
          <cell r="A5">
            <v>3</v>
          </cell>
          <cell r="B5" t="str">
            <v>VIBROCOMPACTADOR</v>
          </cell>
          <cell r="C5" t="str">
            <v xml:space="preserve">CAT </v>
          </cell>
          <cell r="D5">
            <v>45000</v>
          </cell>
        </row>
        <row r="6">
          <cell r="A6">
            <v>4</v>
          </cell>
          <cell r="B6" t="str">
            <v>RETROEXCAVADORA</v>
          </cell>
          <cell r="C6" t="str">
            <v xml:space="preserve">CAT </v>
          </cell>
          <cell r="D6">
            <v>60000</v>
          </cell>
        </row>
        <row r="7">
          <cell r="A7">
            <v>5</v>
          </cell>
          <cell r="B7" t="str">
            <v>BULLDOZER</v>
          </cell>
          <cell r="C7" t="str">
            <v>D6D</v>
          </cell>
          <cell r="D7">
            <v>45000</v>
          </cell>
        </row>
        <row r="8">
          <cell r="A8">
            <v>6</v>
          </cell>
          <cell r="B8" t="str">
            <v>VOLQUETA</v>
          </cell>
          <cell r="C8" t="str">
            <v>5m3</v>
          </cell>
          <cell r="D8">
            <v>22500</v>
          </cell>
        </row>
        <row r="9">
          <cell r="A9">
            <v>7</v>
          </cell>
          <cell r="B9" t="str">
            <v>MOTOBOMBA</v>
          </cell>
          <cell r="D9">
            <v>4000</v>
          </cell>
        </row>
        <row r="10">
          <cell r="A10">
            <v>8</v>
          </cell>
          <cell r="B10" t="str">
            <v>HERRAMIENTA 1O% M.O</v>
          </cell>
        </row>
        <row r="11">
          <cell r="A11">
            <v>9</v>
          </cell>
          <cell r="B11" t="str">
            <v xml:space="preserve">CARROTANQUE </v>
          </cell>
          <cell r="C11" t="str">
            <v>2500 GL</v>
          </cell>
          <cell r="D11">
            <v>22500</v>
          </cell>
        </row>
        <row r="12">
          <cell r="A12">
            <v>10</v>
          </cell>
          <cell r="B12" t="str">
            <v>FINISHER</v>
          </cell>
          <cell r="C12" t="str">
            <v xml:space="preserve">CAT </v>
          </cell>
          <cell r="D12">
            <v>80000</v>
          </cell>
        </row>
        <row r="13">
          <cell r="A13">
            <v>11</v>
          </cell>
          <cell r="B13" t="str">
            <v>TRITURADORA</v>
          </cell>
          <cell r="C13" t="str">
            <v xml:space="preserve">CAT </v>
          </cell>
          <cell r="D13">
            <v>100000</v>
          </cell>
        </row>
        <row r="14">
          <cell r="A14">
            <v>12</v>
          </cell>
          <cell r="B14" t="str">
            <v>CARGADOR</v>
          </cell>
          <cell r="C14" t="str">
            <v xml:space="preserve">CAT </v>
          </cell>
          <cell r="D14">
            <v>45000</v>
          </cell>
        </row>
        <row r="15">
          <cell r="A15">
            <v>13</v>
          </cell>
          <cell r="B15" t="str">
            <v>COMPACTADOR</v>
          </cell>
          <cell r="C15" t="str">
            <v xml:space="preserve">CAT </v>
          </cell>
          <cell r="D15">
            <v>45000</v>
          </cell>
        </row>
        <row r="16">
          <cell r="A16">
            <v>14</v>
          </cell>
          <cell r="B16" t="str">
            <v>IRRIGADOR</v>
          </cell>
          <cell r="C16" t="str">
            <v>600M2/h</v>
          </cell>
          <cell r="D16">
            <v>45000</v>
          </cell>
        </row>
        <row r="17">
          <cell r="A17">
            <v>15</v>
          </cell>
          <cell r="B17" t="str">
            <v>RANA</v>
          </cell>
          <cell r="C17" t="str">
            <v>5 HP</v>
          </cell>
          <cell r="D17">
            <v>5375</v>
          </cell>
        </row>
        <row r="18">
          <cell r="A18">
            <v>16</v>
          </cell>
          <cell r="B18" t="str">
            <v xml:space="preserve">MEZCLADORA </v>
          </cell>
          <cell r="C18" t="str">
            <v>1.5 Bultos</v>
          </cell>
          <cell r="D18">
            <v>6125</v>
          </cell>
        </row>
        <row r="19">
          <cell r="A19">
            <v>17</v>
          </cell>
          <cell r="B19" t="str">
            <v>MAQUINA DEMARCADORA</v>
          </cell>
          <cell r="C19" t="str">
            <v>CHORRO</v>
          </cell>
          <cell r="D19">
            <v>40000</v>
          </cell>
        </row>
        <row r="21">
          <cell r="A21" t="str">
            <v>CODIGO</v>
          </cell>
          <cell r="B21" t="str">
            <v>MATERIALES</v>
          </cell>
          <cell r="C21" t="str">
            <v>UNIDAD</v>
          </cell>
          <cell r="D21" t="str">
            <v>TARIFA</v>
          </cell>
        </row>
        <row r="22">
          <cell r="A22">
            <v>18</v>
          </cell>
          <cell r="B22" t="str">
            <v>LAMINA GALVANIZADA</v>
          </cell>
          <cell r="C22" t="str">
            <v>M2</v>
          </cell>
          <cell r="D22">
            <v>30000</v>
          </cell>
        </row>
        <row r="23">
          <cell r="A23">
            <v>19</v>
          </cell>
          <cell r="B23" t="str">
            <v>SOPORTES</v>
          </cell>
          <cell r="C23" t="str">
            <v>UNI.</v>
          </cell>
          <cell r="D23">
            <v>120000</v>
          </cell>
        </row>
        <row r="24">
          <cell r="A24">
            <v>20</v>
          </cell>
          <cell r="B24" t="str">
            <v>PINTURA</v>
          </cell>
          <cell r="C24" t="str">
            <v>GALON</v>
          </cell>
          <cell r="D24">
            <v>25000</v>
          </cell>
        </row>
        <row r="25">
          <cell r="A25">
            <v>21</v>
          </cell>
          <cell r="B25" t="str">
            <v>ARTE</v>
          </cell>
          <cell r="C25" t="str">
            <v>GLOBAL</v>
          </cell>
          <cell r="D25">
            <v>350000</v>
          </cell>
        </row>
        <row r="26">
          <cell r="A26">
            <v>22</v>
          </cell>
          <cell r="B26" t="str">
            <v>INSTALACION</v>
          </cell>
          <cell r="C26" t="str">
            <v>GLOBAL</v>
          </cell>
          <cell r="D26">
            <v>250000</v>
          </cell>
        </row>
        <row r="27">
          <cell r="A27">
            <v>23</v>
          </cell>
          <cell r="B27" t="str">
            <v>FABRICACION</v>
          </cell>
          <cell r="C27" t="str">
            <v>GLOBAL</v>
          </cell>
          <cell r="D27">
            <v>250000</v>
          </cell>
        </row>
        <row r="28">
          <cell r="A28">
            <v>24</v>
          </cell>
          <cell r="B28" t="str">
            <v>EQUIPO DE TOPOGRAFIA</v>
          </cell>
          <cell r="C28" t="str">
            <v>KEM</v>
          </cell>
          <cell r="D28">
            <v>7500</v>
          </cell>
        </row>
        <row r="29">
          <cell r="A29">
            <v>25</v>
          </cell>
          <cell r="B29" t="str">
            <v xml:space="preserve">ESTACAS </v>
          </cell>
          <cell r="C29" t="str">
            <v>GLOBAL</v>
          </cell>
          <cell r="D29">
            <v>20000</v>
          </cell>
        </row>
        <row r="30">
          <cell r="A30">
            <v>26</v>
          </cell>
          <cell r="B30" t="str">
            <v>CARTERAS</v>
          </cell>
          <cell r="C30" t="str">
            <v>GLOBAL</v>
          </cell>
          <cell r="D30">
            <v>30000</v>
          </cell>
        </row>
        <row r="31">
          <cell r="A31">
            <v>27</v>
          </cell>
          <cell r="B31" t="str">
            <v>PAPELERIA</v>
          </cell>
          <cell r="C31" t="str">
            <v>GLOBAL</v>
          </cell>
          <cell r="D31">
            <v>10000</v>
          </cell>
        </row>
        <row r="32">
          <cell r="A32">
            <v>28</v>
          </cell>
          <cell r="B32" t="str">
            <v>1 TOPOGRAFO</v>
          </cell>
          <cell r="C32">
            <v>35000</v>
          </cell>
          <cell r="D32">
            <v>92</v>
          </cell>
        </row>
        <row r="33">
          <cell r="A33">
            <v>29</v>
          </cell>
          <cell r="B33" t="str">
            <v>CADENERO</v>
          </cell>
          <cell r="C33">
            <v>15000</v>
          </cell>
          <cell r="D33">
            <v>92</v>
          </cell>
        </row>
        <row r="34">
          <cell r="A34">
            <v>30</v>
          </cell>
          <cell r="B34" t="str">
            <v>PORTAMIRA</v>
          </cell>
          <cell r="C34">
            <v>10000</v>
          </cell>
          <cell r="D34">
            <v>92</v>
          </cell>
        </row>
        <row r="35">
          <cell r="A35">
            <v>31</v>
          </cell>
          <cell r="B35" t="str">
            <v>1 AYUDANTE</v>
          </cell>
          <cell r="C35">
            <v>10000</v>
          </cell>
          <cell r="D35">
            <v>92</v>
          </cell>
        </row>
        <row r="36">
          <cell r="A36">
            <v>32</v>
          </cell>
          <cell r="B36" t="str">
            <v>HOYADORA</v>
          </cell>
          <cell r="C36" t="str">
            <v>GLOBAL</v>
          </cell>
          <cell r="D36">
            <v>10000</v>
          </cell>
        </row>
        <row r="37">
          <cell r="A37">
            <v>33</v>
          </cell>
          <cell r="B37" t="str">
            <v>POSTES EN CONCRETO 1.80 M.</v>
          </cell>
          <cell r="C37" t="str">
            <v>UNI.</v>
          </cell>
          <cell r="D37">
            <v>12000</v>
          </cell>
        </row>
        <row r="38">
          <cell r="A38">
            <v>34</v>
          </cell>
          <cell r="B38" t="str">
            <v>ALAMBRE</v>
          </cell>
          <cell r="C38" t="str">
            <v>ML</v>
          </cell>
          <cell r="D38">
            <v>100</v>
          </cell>
        </row>
        <row r="39">
          <cell r="A39">
            <v>35</v>
          </cell>
          <cell r="B39" t="str">
            <v>AMARRE</v>
          </cell>
          <cell r="C39" t="str">
            <v>GLOBAL</v>
          </cell>
          <cell r="D39">
            <v>20</v>
          </cell>
        </row>
        <row r="40">
          <cell r="A40">
            <v>36</v>
          </cell>
          <cell r="B40" t="str">
            <v>4 AYUDANTES</v>
          </cell>
          <cell r="C40">
            <v>40000</v>
          </cell>
          <cell r="D40">
            <v>92</v>
          </cell>
        </row>
        <row r="41">
          <cell r="A41">
            <v>37</v>
          </cell>
          <cell r="B41" t="str">
            <v>DERECHO DE EXPLOTACION</v>
          </cell>
          <cell r="C41" t="str">
            <v>M3</v>
          </cell>
          <cell r="D41">
            <v>3000</v>
          </cell>
        </row>
        <row r="42">
          <cell r="A42">
            <v>38</v>
          </cell>
          <cell r="B42" t="str">
            <v>MATERIAL DE TER</v>
          </cell>
          <cell r="C42">
            <v>1.25</v>
          </cell>
          <cell r="D42">
            <v>515</v>
          </cell>
        </row>
        <row r="43">
          <cell r="A43">
            <v>39</v>
          </cell>
          <cell r="B43" t="str">
            <v>MATERIAL DE ALUVION</v>
          </cell>
          <cell r="C43" t="str">
            <v>M3</v>
          </cell>
          <cell r="D43">
            <v>7000</v>
          </cell>
        </row>
        <row r="44">
          <cell r="A44">
            <v>40</v>
          </cell>
          <cell r="B44" t="str">
            <v>Desp. POR COMPACTACION25%</v>
          </cell>
          <cell r="D44">
            <v>1750</v>
          </cell>
        </row>
        <row r="45">
          <cell r="A45">
            <v>41</v>
          </cell>
          <cell r="B45" t="str">
            <v>CLASIFICACION DE MATERIAL</v>
          </cell>
          <cell r="C45" t="str">
            <v>M3</v>
          </cell>
          <cell r="D45">
            <v>6000</v>
          </cell>
        </row>
        <row r="46">
          <cell r="A46">
            <v>42</v>
          </cell>
          <cell r="B46" t="str">
            <v>DESPERDICIO 10%</v>
          </cell>
          <cell r="D46">
            <v>2700</v>
          </cell>
        </row>
        <row r="47">
          <cell r="A47">
            <v>43</v>
          </cell>
          <cell r="B47" t="str">
            <v>3 AYUDANTES</v>
          </cell>
          <cell r="C47">
            <v>30000</v>
          </cell>
          <cell r="D47">
            <v>92</v>
          </cell>
        </row>
        <row r="48">
          <cell r="A48">
            <v>44</v>
          </cell>
          <cell r="B48" t="str">
            <v>1 JEFE DE PLANTA</v>
          </cell>
          <cell r="C48">
            <v>25000</v>
          </cell>
          <cell r="D48">
            <v>92</v>
          </cell>
        </row>
        <row r="49">
          <cell r="A49">
            <v>45</v>
          </cell>
          <cell r="B49" t="str">
            <v>1 AUXILIAR</v>
          </cell>
          <cell r="C49">
            <v>20000</v>
          </cell>
          <cell r="D49">
            <v>92</v>
          </cell>
        </row>
        <row r="50">
          <cell r="A50">
            <v>46</v>
          </cell>
          <cell r="B50" t="str">
            <v>TRITURADO</v>
          </cell>
          <cell r="C50" t="str">
            <v>M3</v>
          </cell>
          <cell r="D50">
            <v>26998</v>
          </cell>
        </row>
        <row r="51">
          <cell r="A51">
            <v>47</v>
          </cell>
          <cell r="B51" t="str">
            <v>PLANTA DE ASFALTO</v>
          </cell>
          <cell r="C51" t="str">
            <v>CAT</v>
          </cell>
          <cell r="D51">
            <v>180000</v>
          </cell>
        </row>
        <row r="52">
          <cell r="A52">
            <v>48</v>
          </cell>
          <cell r="B52" t="str">
            <v>MATERIAL BASE</v>
          </cell>
          <cell r="C52" t="str">
            <v>M3</v>
          </cell>
          <cell r="D52">
            <v>26998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41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4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91957-1E76-4D52-ACE0-8B84278BCD15}">
  <sheetPr>
    <pageSetUpPr fitToPage="1"/>
  </sheetPr>
  <dimension ref="A1:IJ382"/>
  <sheetViews>
    <sheetView view="pageBreakPreview" topLeftCell="A35" zoomScale="70" zoomScaleNormal="70" zoomScaleSheetLayoutView="70" workbookViewId="0">
      <selection activeCell="E21" sqref="E21"/>
    </sheetView>
  </sheetViews>
  <sheetFormatPr baseColWidth="10" defaultColWidth="11" defaultRowHeight="14" x14ac:dyDescent="0.15"/>
  <cols>
    <col min="1" max="1" width="7.33203125" style="125" customWidth="1"/>
    <col min="2" max="2" width="10" style="37" customWidth="1"/>
    <col min="3" max="3" width="17.33203125" style="35" customWidth="1"/>
    <col min="4" max="4" width="17.6640625" style="35" customWidth="1"/>
    <col min="5" max="5" width="60" style="35" customWidth="1"/>
    <col min="6" max="6" width="10.5" style="35" customWidth="1"/>
    <col min="7" max="7" width="13.6640625" style="38" customWidth="1"/>
    <col min="8" max="8" width="21.6640625" style="126" customWidth="1"/>
    <col min="9" max="9" width="27.6640625" style="35" customWidth="1"/>
    <col min="10" max="10" width="10.6640625" style="35" customWidth="1"/>
    <col min="11" max="242" width="11" style="35"/>
    <col min="243" max="243" width="3.6640625" style="35" customWidth="1"/>
    <col min="244" max="244" width="9.33203125" style="35" customWidth="1"/>
    <col min="245" max="246" width="9.6640625" style="35" customWidth="1"/>
    <col min="247" max="247" width="6" style="35" customWidth="1"/>
    <col min="248" max="248" width="44.33203125" style="35" customWidth="1"/>
    <col min="249" max="249" width="6.5" style="35" customWidth="1"/>
    <col min="250" max="250" width="14" style="35" customWidth="1"/>
    <col min="251" max="251" width="18.33203125" style="35" customWidth="1"/>
    <col min="252" max="252" width="24.33203125" style="35" customWidth="1"/>
    <col min="253" max="253" width="22.33203125" style="35" customWidth="1"/>
    <col min="254" max="498" width="11" style="35"/>
    <col min="499" max="499" width="3.6640625" style="35" customWidth="1"/>
    <col min="500" max="500" width="9.33203125" style="35" customWidth="1"/>
    <col min="501" max="502" width="9.6640625" style="35" customWidth="1"/>
    <col min="503" max="503" width="6" style="35" customWidth="1"/>
    <col min="504" max="504" width="44.33203125" style="35" customWidth="1"/>
    <col min="505" max="505" width="6.5" style="35" customWidth="1"/>
    <col min="506" max="506" width="14" style="35" customWidth="1"/>
    <col min="507" max="507" width="18.33203125" style="35" customWidth="1"/>
    <col min="508" max="508" width="24.33203125" style="35" customWidth="1"/>
    <col min="509" max="509" width="22.33203125" style="35" customWidth="1"/>
    <col min="510" max="754" width="11" style="35"/>
    <col min="755" max="755" width="3.6640625" style="35" customWidth="1"/>
    <col min="756" max="756" width="9.33203125" style="35" customWidth="1"/>
    <col min="757" max="758" width="9.6640625" style="35" customWidth="1"/>
    <col min="759" max="759" width="6" style="35" customWidth="1"/>
    <col min="760" max="760" width="44.33203125" style="35" customWidth="1"/>
    <col min="761" max="761" width="6.5" style="35" customWidth="1"/>
    <col min="762" max="762" width="14" style="35" customWidth="1"/>
    <col min="763" max="763" width="18.33203125" style="35" customWidth="1"/>
    <col min="764" max="764" width="24.33203125" style="35" customWidth="1"/>
    <col min="765" max="765" width="22.33203125" style="35" customWidth="1"/>
    <col min="766" max="1010" width="11" style="35"/>
    <col min="1011" max="1011" width="3.6640625" style="35" customWidth="1"/>
    <col min="1012" max="1012" width="9.33203125" style="35" customWidth="1"/>
    <col min="1013" max="1014" width="9.6640625" style="35" customWidth="1"/>
    <col min="1015" max="1015" width="6" style="35" customWidth="1"/>
    <col min="1016" max="1016" width="44.33203125" style="35" customWidth="1"/>
    <col min="1017" max="1017" width="6.5" style="35" customWidth="1"/>
    <col min="1018" max="1018" width="14" style="35" customWidth="1"/>
    <col min="1019" max="1019" width="18.33203125" style="35" customWidth="1"/>
    <col min="1020" max="1020" width="24.33203125" style="35" customWidth="1"/>
    <col min="1021" max="1021" width="22.33203125" style="35" customWidth="1"/>
    <col min="1022" max="1266" width="11" style="35"/>
    <col min="1267" max="1267" width="3.6640625" style="35" customWidth="1"/>
    <col min="1268" max="1268" width="9.33203125" style="35" customWidth="1"/>
    <col min="1269" max="1270" width="9.6640625" style="35" customWidth="1"/>
    <col min="1271" max="1271" width="6" style="35" customWidth="1"/>
    <col min="1272" max="1272" width="44.33203125" style="35" customWidth="1"/>
    <col min="1273" max="1273" width="6.5" style="35" customWidth="1"/>
    <col min="1274" max="1274" width="14" style="35" customWidth="1"/>
    <col min="1275" max="1275" width="18.33203125" style="35" customWidth="1"/>
    <col min="1276" max="1276" width="24.33203125" style="35" customWidth="1"/>
    <col min="1277" max="1277" width="22.33203125" style="35" customWidth="1"/>
    <col min="1278" max="1522" width="11" style="35"/>
    <col min="1523" max="1523" width="3.6640625" style="35" customWidth="1"/>
    <col min="1524" max="1524" width="9.33203125" style="35" customWidth="1"/>
    <col min="1525" max="1526" width="9.6640625" style="35" customWidth="1"/>
    <col min="1527" max="1527" width="6" style="35" customWidth="1"/>
    <col min="1528" max="1528" width="44.33203125" style="35" customWidth="1"/>
    <col min="1529" max="1529" width="6.5" style="35" customWidth="1"/>
    <col min="1530" max="1530" width="14" style="35" customWidth="1"/>
    <col min="1531" max="1531" width="18.33203125" style="35" customWidth="1"/>
    <col min="1532" max="1532" width="24.33203125" style="35" customWidth="1"/>
    <col min="1533" max="1533" width="22.33203125" style="35" customWidth="1"/>
    <col min="1534" max="1778" width="11" style="35"/>
    <col min="1779" max="1779" width="3.6640625" style="35" customWidth="1"/>
    <col min="1780" max="1780" width="9.33203125" style="35" customWidth="1"/>
    <col min="1781" max="1782" width="9.6640625" style="35" customWidth="1"/>
    <col min="1783" max="1783" width="6" style="35" customWidth="1"/>
    <col min="1784" max="1784" width="44.33203125" style="35" customWidth="1"/>
    <col min="1785" max="1785" width="6.5" style="35" customWidth="1"/>
    <col min="1786" max="1786" width="14" style="35" customWidth="1"/>
    <col min="1787" max="1787" width="18.33203125" style="35" customWidth="1"/>
    <col min="1788" max="1788" width="24.33203125" style="35" customWidth="1"/>
    <col min="1789" max="1789" width="22.33203125" style="35" customWidth="1"/>
    <col min="1790" max="2034" width="11" style="35"/>
    <col min="2035" max="2035" width="3.6640625" style="35" customWidth="1"/>
    <col min="2036" max="2036" width="9.33203125" style="35" customWidth="1"/>
    <col min="2037" max="2038" width="9.6640625" style="35" customWidth="1"/>
    <col min="2039" max="2039" width="6" style="35" customWidth="1"/>
    <col min="2040" max="2040" width="44.33203125" style="35" customWidth="1"/>
    <col min="2041" max="2041" width="6.5" style="35" customWidth="1"/>
    <col min="2042" max="2042" width="14" style="35" customWidth="1"/>
    <col min="2043" max="2043" width="18.33203125" style="35" customWidth="1"/>
    <col min="2044" max="2044" width="24.33203125" style="35" customWidth="1"/>
    <col min="2045" max="2045" width="22.33203125" style="35" customWidth="1"/>
    <col min="2046" max="2290" width="11" style="35"/>
    <col min="2291" max="2291" width="3.6640625" style="35" customWidth="1"/>
    <col min="2292" max="2292" width="9.33203125" style="35" customWidth="1"/>
    <col min="2293" max="2294" width="9.6640625" style="35" customWidth="1"/>
    <col min="2295" max="2295" width="6" style="35" customWidth="1"/>
    <col min="2296" max="2296" width="44.33203125" style="35" customWidth="1"/>
    <col min="2297" max="2297" width="6.5" style="35" customWidth="1"/>
    <col min="2298" max="2298" width="14" style="35" customWidth="1"/>
    <col min="2299" max="2299" width="18.33203125" style="35" customWidth="1"/>
    <col min="2300" max="2300" width="24.33203125" style="35" customWidth="1"/>
    <col min="2301" max="2301" width="22.33203125" style="35" customWidth="1"/>
    <col min="2302" max="2546" width="11" style="35"/>
    <col min="2547" max="2547" width="3.6640625" style="35" customWidth="1"/>
    <col min="2548" max="2548" width="9.33203125" style="35" customWidth="1"/>
    <col min="2549" max="2550" width="9.6640625" style="35" customWidth="1"/>
    <col min="2551" max="2551" width="6" style="35" customWidth="1"/>
    <col min="2552" max="2552" width="44.33203125" style="35" customWidth="1"/>
    <col min="2553" max="2553" width="6.5" style="35" customWidth="1"/>
    <col min="2554" max="2554" width="14" style="35" customWidth="1"/>
    <col min="2555" max="2555" width="18.33203125" style="35" customWidth="1"/>
    <col min="2556" max="2556" width="24.33203125" style="35" customWidth="1"/>
    <col min="2557" max="2557" width="22.33203125" style="35" customWidth="1"/>
    <col min="2558" max="2802" width="11" style="35"/>
    <col min="2803" max="2803" width="3.6640625" style="35" customWidth="1"/>
    <col min="2804" max="2804" width="9.33203125" style="35" customWidth="1"/>
    <col min="2805" max="2806" width="9.6640625" style="35" customWidth="1"/>
    <col min="2807" max="2807" width="6" style="35" customWidth="1"/>
    <col min="2808" max="2808" width="44.33203125" style="35" customWidth="1"/>
    <col min="2809" max="2809" width="6.5" style="35" customWidth="1"/>
    <col min="2810" max="2810" width="14" style="35" customWidth="1"/>
    <col min="2811" max="2811" width="18.33203125" style="35" customWidth="1"/>
    <col min="2812" max="2812" width="24.33203125" style="35" customWidth="1"/>
    <col min="2813" max="2813" width="22.33203125" style="35" customWidth="1"/>
    <col min="2814" max="3058" width="11" style="35"/>
    <col min="3059" max="3059" width="3.6640625" style="35" customWidth="1"/>
    <col min="3060" max="3060" width="9.33203125" style="35" customWidth="1"/>
    <col min="3061" max="3062" width="9.6640625" style="35" customWidth="1"/>
    <col min="3063" max="3063" width="6" style="35" customWidth="1"/>
    <col min="3064" max="3064" width="44.33203125" style="35" customWidth="1"/>
    <col min="3065" max="3065" width="6.5" style="35" customWidth="1"/>
    <col min="3066" max="3066" width="14" style="35" customWidth="1"/>
    <col min="3067" max="3067" width="18.33203125" style="35" customWidth="1"/>
    <col min="3068" max="3068" width="24.33203125" style="35" customWidth="1"/>
    <col min="3069" max="3069" width="22.33203125" style="35" customWidth="1"/>
    <col min="3070" max="3314" width="11" style="35"/>
    <col min="3315" max="3315" width="3.6640625" style="35" customWidth="1"/>
    <col min="3316" max="3316" width="9.33203125" style="35" customWidth="1"/>
    <col min="3317" max="3318" width="9.6640625" style="35" customWidth="1"/>
    <col min="3319" max="3319" width="6" style="35" customWidth="1"/>
    <col min="3320" max="3320" width="44.33203125" style="35" customWidth="1"/>
    <col min="3321" max="3321" width="6.5" style="35" customWidth="1"/>
    <col min="3322" max="3322" width="14" style="35" customWidth="1"/>
    <col min="3323" max="3323" width="18.33203125" style="35" customWidth="1"/>
    <col min="3324" max="3324" width="24.33203125" style="35" customWidth="1"/>
    <col min="3325" max="3325" width="22.33203125" style="35" customWidth="1"/>
    <col min="3326" max="3570" width="11" style="35"/>
    <col min="3571" max="3571" width="3.6640625" style="35" customWidth="1"/>
    <col min="3572" max="3572" width="9.33203125" style="35" customWidth="1"/>
    <col min="3573" max="3574" width="9.6640625" style="35" customWidth="1"/>
    <col min="3575" max="3575" width="6" style="35" customWidth="1"/>
    <col min="3576" max="3576" width="44.33203125" style="35" customWidth="1"/>
    <col min="3577" max="3577" width="6.5" style="35" customWidth="1"/>
    <col min="3578" max="3578" width="14" style="35" customWidth="1"/>
    <col min="3579" max="3579" width="18.33203125" style="35" customWidth="1"/>
    <col min="3580" max="3580" width="24.33203125" style="35" customWidth="1"/>
    <col min="3581" max="3581" width="22.33203125" style="35" customWidth="1"/>
    <col min="3582" max="3826" width="11" style="35"/>
    <col min="3827" max="3827" width="3.6640625" style="35" customWidth="1"/>
    <col min="3828" max="3828" width="9.33203125" style="35" customWidth="1"/>
    <col min="3829" max="3830" width="9.6640625" style="35" customWidth="1"/>
    <col min="3831" max="3831" width="6" style="35" customWidth="1"/>
    <col min="3832" max="3832" width="44.33203125" style="35" customWidth="1"/>
    <col min="3833" max="3833" width="6.5" style="35" customWidth="1"/>
    <col min="3834" max="3834" width="14" style="35" customWidth="1"/>
    <col min="3835" max="3835" width="18.33203125" style="35" customWidth="1"/>
    <col min="3836" max="3836" width="24.33203125" style="35" customWidth="1"/>
    <col min="3837" max="3837" width="22.33203125" style="35" customWidth="1"/>
    <col min="3838" max="4082" width="11" style="35"/>
    <col min="4083" max="4083" width="3.6640625" style="35" customWidth="1"/>
    <col min="4084" max="4084" width="9.33203125" style="35" customWidth="1"/>
    <col min="4085" max="4086" width="9.6640625" style="35" customWidth="1"/>
    <col min="4087" max="4087" width="6" style="35" customWidth="1"/>
    <col min="4088" max="4088" width="44.33203125" style="35" customWidth="1"/>
    <col min="4089" max="4089" width="6.5" style="35" customWidth="1"/>
    <col min="4090" max="4090" width="14" style="35" customWidth="1"/>
    <col min="4091" max="4091" width="18.33203125" style="35" customWidth="1"/>
    <col min="4092" max="4092" width="24.33203125" style="35" customWidth="1"/>
    <col min="4093" max="4093" width="22.33203125" style="35" customWidth="1"/>
    <col min="4094" max="4338" width="11" style="35"/>
    <col min="4339" max="4339" width="3.6640625" style="35" customWidth="1"/>
    <col min="4340" max="4340" width="9.33203125" style="35" customWidth="1"/>
    <col min="4341" max="4342" width="9.6640625" style="35" customWidth="1"/>
    <col min="4343" max="4343" width="6" style="35" customWidth="1"/>
    <col min="4344" max="4344" width="44.33203125" style="35" customWidth="1"/>
    <col min="4345" max="4345" width="6.5" style="35" customWidth="1"/>
    <col min="4346" max="4346" width="14" style="35" customWidth="1"/>
    <col min="4347" max="4347" width="18.33203125" style="35" customWidth="1"/>
    <col min="4348" max="4348" width="24.33203125" style="35" customWidth="1"/>
    <col min="4349" max="4349" width="22.33203125" style="35" customWidth="1"/>
    <col min="4350" max="4594" width="11" style="35"/>
    <col min="4595" max="4595" width="3.6640625" style="35" customWidth="1"/>
    <col min="4596" max="4596" width="9.33203125" style="35" customWidth="1"/>
    <col min="4597" max="4598" width="9.6640625" style="35" customWidth="1"/>
    <col min="4599" max="4599" width="6" style="35" customWidth="1"/>
    <col min="4600" max="4600" width="44.33203125" style="35" customWidth="1"/>
    <col min="4601" max="4601" width="6.5" style="35" customWidth="1"/>
    <col min="4602" max="4602" width="14" style="35" customWidth="1"/>
    <col min="4603" max="4603" width="18.33203125" style="35" customWidth="1"/>
    <col min="4604" max="4604" width="24.33203125" style="35" customWidth="1"/>
    <col min="4605" max="4605" width="22.33203125" style="35" customWidth="1"/>
    <col min="4606" max="4850" width="11" style="35"/>
    <col min="4851" max="4851" width="3.6640625" style="35" customWidth="1"/>
    <col min="4852" max="4852" width="9.33203125" style="35" customWidth="1"/>
    <col min="4853" max="4854" width="9.6640625" style="35" customWidth="1"/>
    <col min="4855" max="4855" width="6" style="35" customWidth="1"/>
    <col min="4856" max="4856" width="44.33203125" style="35" customWidth="1"/>
    <col min="4857" max="4857" width="6.5" style="35" customWidth="1"/>
    <col min="4858" max="4858" width="14" style="35" customWidth="1"/>
    <col min="4859" max="4859" width="18.33203125" style="35" customWidth="1"/>
    <col min="4860" max="4860" width="24.33203125" style="35" customWidth="1"/>
    <col min="4861" max="4861" width="22.33203125" style="35" customWidth="1"/>
    <col min="4862" max="5106" width="11" style="35"/>
    <col min="5107" max="5107" width="3.6640625" style="35" customWidth="1"/>
    <col min="5108" max="5108" width="9.33203125" style="35" customWidth="1"/>
    <col min="5109" max="5110" width="9.6640625" style="35" customWidth="1"/>
    <col min="5111" max="5111" width="6" style="35" customWidth="1"/>
    <col min="5112" max="5112" width="44.33203125" style="35" customWidth="1"/>
    <col min="5113" max="5113" width="6.5" style="35" customWidth="1"/>
    <col min="5114" max="5114" width="14" style="35" customWidth="1"/>
    <col min="5115" max="5115" width="18.33203125" style="35" customWidth="1"/>
    <col min="5116" max="5116" width="24.33203125" style="35" customWidth="1"/>
    <col min="5117" max="5117" width="22.33203125" style="35" customWidth="1"/>
    <col min="5118" max="5362" width="11" style="35"/>
    <col min="5363" max="5363" width="3.6640625" style="35" customWidth="1"/>
    <col min="5364" max="5364" width="9.33203125" style="35" customWidth="1"/>
    <col min="5365" max="5366" width="9.6640625" style="35" customWidth="1"/>
    <col min="5367" max="5367" width="6" style="35" customWidth="1"/>
    <col min="5368" max="5368" width="44.33203125" style="35" customWidth="1"/>
    <col min="5369" max="5369" width="6.5" style="35" customWidth="1"/>
    <col min="5370" max="5370" width="14" style="35" customWidth="1"/>
    <col min="5371" max="5371" width="18.33203125" style="35" customWidth="1"/>
    <col min="5372" max="5372" width="24.33203125" style="35" customWidth="1"/>
    <col min="5373" max="5373" width="22.33203125" style="35" customWidth="1"/>
    <col min="5374" max="5618" width="11" style="35"/>
    <col min="5619" max="5619" width="3.6640625" style="35" customWidth="1"/>
    <col min="5620" max="5620" width="9.33203125" style="35" customWidth="1"/>
    <col min="5621" max="5622" width="9.6640625" style="35" customWidth="1"/>
    <col min="5623" max="5623" width="6" style="35" customWidth="1"/>
    <col min="5624" max="5624" width="44.33203125" style="35" customWidth="1"/>
    <col min="5625" max="5625" width="6.5" style="35" customWidth="1"/>
    <col min="5626" max="5626" width="14" style="35" customWidth="1"/>
    <col min="5627" max="5627" width="18.33203125" style="35" customWidth="1"/>
    <col min="5628" max="5628" width="24.33203125" style="35" customWidth="1"/>
    <col min="5629" max="5629" width="22.33203125" style="35" customWidth="1"/>
    <col min="5630" max="5874" width="11" style="35"/>
    <col min="5875" max="5875" width="3.6640625" style="35" customWidth="1"/>
    <col min="5876" max="5876" width="9.33203125" style="35" customWidth="1"/>
    <col min="5877" max="5878" width="9.6640625" style="35" customWidth="1"/>
    <col min="5879" max="5879" width="6" style="35" customWidth="1"/>
    <col min="5880" max="5880" width="44.33203125" style="35" customWidth="1"/>
    <col min="5881" max="5881" width="6.5" style="35" customWidth="1"/>
    <col min="5882" max="5882" width="14" style="35" customWidth="1"/>
    <col min="5883" max="5883" width="18.33203125" style="35" customWidth="1"/>
    <col min="5884" max="5884" width="24.33203125" style="35" customWidth="1"/>
    <col min="5885" max="5885" width="22.33203125" style="35" customWidth="1"/>
    <col min="5886" max="6130" width="11" style="35"/>
    <col min="6131" max="6131" width="3.6640625" style="35" customWidth="1"/>
    <col min="6132" max="6132" width="9.33203125" style="35" customWidth="1"/>
    <col min="6133" max="6134" width="9.6640625" style="35" customWidth="1"/>
    <col min="6135" max="6135" width="6" style="35" customWidth="1"/>
    <col min="6136" max="6136" width="44.33203125" style="35" customWidth="1"/>
    <col min="6137" max="6137" width="6.5" style="35" customWidth="1"/>
    <col min="6138" max="6138" width="14" style="35" customWidth="1"/>
    <col min="6139" max="6139" width="18.33203125" style="35" customWidth="1"/>
    <col min="6140" max="6140" width="24.33203125" style="35" customWidth="1"/>
    <col min="6141" max="6141" width="22.33203125" style="35" customWidth="1"/>
    <col min="6142" max="6386" width="11" style="35"/>
    <col min="6387" max="6387" width="3.6640625" style="35" customWidth="1"/>
    <col min="6388" max="6388" width="9.33203125" style="35" customWidth="1"/>
    <col min="6389" max="6390" width="9.6640625" style="35" customWidth="1"/>
    <col min="6391" max="6391" width="6" style="35" customWidth="1"/>
    <col min="6392" max="6392" width="44.33203125" style="35" customWidth="1"/>
    <col min="6393" max="6393" width="6.5" style="35" customWidth="1"/>
    <col min="6394" max="6394" width="14" style="35" customWidth="1"/>
    <col min="6395" max="6395" width="18.33203125" style="35" customWidth="1"/>
    <col min="6396" max="6396" width="24.33203125" style="35" customWidth="1"/>
    <col min="6397" max="6397" width="22.33203125" style="35" customWidth="1"/>
    <col min="6398" max="6642" width="11" style="35"/>
    <col min="6643" max="6643" width="3.6640625" style="35" customWidth="1"/>
    <col min="6644" max="6644" width="9.33203125" style="35" customWidth="1"/>
    <col min="6645" max="6646" width="9.6640625" style="35" customWidth="1"/>
    <col min="6647" max="6647" width="6" style="35" customWidth="1"/>
    <col min="6648" max="6648" width="44.33203125" style="35" customWidth="1"/>
    <col min="6649" max="6649" width="6.5" style="35" customWidth="1"/>
    <col min="6650" max="6650" width="14" style="35" customWidth="1"/>
    <col min="6651" max="6651" width="18.33203125" style="35" customWidth="1"/>
    <col min="6652" max="6652" width="24.33203125" style="35" customWidth="1"/>
    <col min="6653" max="6653" width="22.33203125" style="35" customWidth="1"/>
    <col min="6654" max="6898" width="11" style="35"/>
    <col min="6899" max="6899" width="3.6640625" style="35" customWidth="1"/>
    <col min="6900" max="6900" width="9.33203125" style="35" customWidth="1"/>
    <col min="6901" max="6902" width="9.6640625" style="35" customWidth="1"/>
    <col min="6903" max="6903" width="6" style="35" customWidth="1"/>
    <col min="6904" max="6904" width="44.33203125" style="35" customWidth="1"/>
    <col min="6905" max="6905" width="6.5" style="35" customWidth="1"/>
    <col min="6906" max="6906" width="14" style="35" customWidth="1"/>
    <col min="6907" max="6907" width="18.33203125" style="35" customWidth="1"/>
    <col min="6908" max="6908" width="24.33203125" style="35" customWidth="1"/>
    <col min="6909" max="6909" width="22.33203125" style="35" customWidth="1"/>
    <col min="6910" max="7154" width="11" style="35"/>
    <col min="7155" max="7155" width="3.6640625" style="35" customWidth="1"/>
    <col min="7156" max="7156" width="9.33203125" style="35" customWidth="1"/>
    <col min="7157" max="7158" width="9.6640625" style="35" customWidth="1"/>
    <col min="7159" max="7159" width="6" style="35" customWidth="1"/>
    <col min="7160" max="7160" width="44.33203125" style="35" customWidth="1"/>
    <col min="7161" max="7161" width="6.5" style="35" customWidth="1"/>
    <col min="7162" max="7162" width="14" style="35" customWidth="1"/>
    <col min="7163" max="7163" width="18.33203125" style="35" customWidth="1"/>
    <col min="7164" max="7164" width="24.33203125" style="35" customWidth="1"/>
    <col min="7165" max="7165" width="22.33203125" style="35" customWidth="1"/>
    <col min="7166" max="7410" width="11" style="35"/>
    <col min="7411" max="7411" width="3.6640625" style="35" customWidth="1"/>
    <col min="7412" max="7412" width="9.33203125" style="35" customWidth="1"/>
    <col min="7413" max="7414" width="9.6640625" style="35" customWidth="1"/>
    <col min="7415" max="7415" width="6" style="35" customWidth="1"/>
    <col min="7416" max="7416" width="44.33203125" style="35" customWidth="1"/>
    <col min="7417" max="7417" width="6.5" style="35" customWidth="1"/>
    <col min="7418" max="7418" width="14" style="35" customWidth="1"/>
    <col min="7419" max="7419" width="18.33203125" style="35" customWidth="1"/>
    <col min="7420" max="7420" width="24.33203125" style="35" customWidth="1"/>
    <col min="7421" max="7421" width="22.33203125" style="35" customWidth="1"/>
    <col min="7422" max="7666" width="11" style="35"/>
    <col min="7667" max="7667" width="3.6640625" style="35" customWidth="1"/>
    <col min="7668" max="7668" width="9.33203125" style="35" customWidth="1"/>
    <col min="7669" max="7670" width="9.6640625" style="35" customWidth="1"/>
    <col min="7671" max="7671" width="6" style="35" customWidth="1"/>
    <col min="7672" max="7672" width="44.33203125" style="35" customWidth="1"/>
    <col min="7673" max="7673" width="6.5" style="35" customWidth="1"/>
    <col min="7674" max="7674" width="14" style="35" customWidth="1"/>
    <col min="7675" max="7675" width="18.33203125" style="35" customWidth="1"/>
    <col min="7676" max="7676" width="24.33203125" style="35" customWidth="1"/>
    <col min="7677" max="7677" width="22.33203125" style="35" customWidth="1"/>
    <col min="7678" max="7922" width="11" style="35"/>
    <col min="7923" max="7923" width="3.6640625" style="35" customWidth="1"/>
    <col min="7924" max="7924" width="9.33203125" style="35" customWidth="1"/>
    <col min="7925" max="7926" width="9.6640625" style="35" customWidth="1"/>
    <col min="7927" max="7927" width="6" style="35" customWidth="1"/>
    <col min="7928" max="7928" width="44.33203125" style="35" customWidth="1"/>
    <col min="7929" max="7929" width="6.5" style="35" customWidth="1"/>
    <col min="7930" max="7930" width="14" style="35" customWidth="1"/>
    <col min="7931" max="7931" width="18.33203125" style="35" customWidth="1"/>
    <col min="7932" max="7932" width="24.33203125" style="35" customWidth="1"/>
    <col min="7933" max="7933" width="22.33203125" style="35" customWidth="1"/>
    <col min="7934" max="8178" width="11" style="35"/>
    <col min="8179" max="8179" width="3.6640625" style="35" customWidth="1"/>
    <col min="8180" max="8180" width="9.33203125" style="35" customWidth="1"/>
    <col min="8181" max="8182" width="9.6640625" style="35" customWidth="1"/>
    <col min="8183" max="8183" width="6" style="35" customWidth="1"/>
    <col min="8184" max="8184" width="44.33203125" style="35" customWidth="1"/>
    <col min="8185" max="8185" width="6.5" style="35" customWidth="1"/>
    <col min="8186" max="8186" width="14" style="35" customWidth="1"/>
    <col min="8187" max="8187" width="18.33203125" style="35" customWidth="1"/>
    <col min="8188" max="8188" width="24.33203125" style="35" customWidth="1"/>
    <col min="8189" max="8189" width="22.33203125" style="35" customWidth="1"/>
    <col min="8190" max="8434" width="11" style="35"/>
    <col min="8435" max="8435" width="3.6640625" style="35" customWidth="1"/>
    <col min="8436" max="8436" width="9.33203125" style="35" customWidth="1"/>
    <col min="8437" max="8438" width="9.6640625" style="35" customWidth="1"/>
    <col min="8439" max="8439" width="6" style="35" customWidth="1"/>
    <col min="8440" max="8440" width="44.33203125" style="35" customWidth="1"/>
    <col min="8441" max="8441" width="6.5" style="35" customWidth="1"/>
    <col min="8442" max="8442" width="14" style="35" customWidth="1"/>
    <col min="8443" max="8443" width="18.33203125" style="35" customWidth="1"/>
    <col min="8444" max="8444" width="24.33203125" style="35" customWidth="1"/>
    <col min="8445" max="8445" width="22.33203125" style="35" customWidth="1"/>
    <col min="8446" max="8690" width="11" style="35"/>
    <col min="8691" max="8691" width="3.6640625" style="35" customWidth="1"/>
    <col min="8692" max="8692" width="9.33203125" style="35" customWidth="1"/>
    <col min="8693" max="8694" width="9.6640625" style="35" customWidth="1"/>
    <col min="8695" max="8695" width="6" style="35" customWidth="1"/>
    <col min="8696" max="8696" width="44.33203125" style="35" customWidth="1"/>
    <col min="8697" max="8697" width="6.5" style="35" customWidth="1"/>
    <col min="8698" max="8698" width="14" style="35" customWidth="1"/>
    <col min="8699" max="8699" width="18.33203125" style="35" customWidth="1"/>
    <col min="8700" max="8700" width="24.33203125" style="35" customWidth="1"/>
    <col min="8701" max="8701" width="22.33203125" style="35" customWidth="1"/>
    <col min="8702" max="8946" width="11" style="35"/>
    <col min="8947" max="8947" width="3.6640625" style="35" customWidth="1"/>
    <col min="8948" max="8948" width="9.33203125" style="35" customWidth="1"/>
    <col min="8949" max="8950" width="9.6640625" style="35" customWidth="1"/>
    <col min="8951" max="8951" width="6" style="35" customWidth="1"/>
    <col min="8952" max="8952" width="44.33203125" style="35" customWidth="1"/>
    <col min="8953" max="8953" width="6.5" style="35" customWidth="1"/>
    <col min="8954" max="8954" width="14" style="35" customWidth="1"/>
    <col min="8955" max="8955" width="18.33203125" style="35" customWidth="1"/>
    <col min="8956" max="8956" width="24.33203125" style="35" customWidth="1"/>
    <col min="8957" max="8957" width="22.33203125" style="35" customWidth="1"/>
    <col min="8958" max="9202" width="11" style="35"/>
    <col min="9203" max="9203" width="3.6640625" style="35" customWidth="1"/>
    <col min="9204" max="9204" width="9.33203125" style="35" customWidth="1"/>
    <col min="9205" max="9206" width="9.6640625" style="35" customWidth="1"/>
    <col min="9207" max="9207" width="6" style="35" customWidth="1"/>
    <col min="9208" max="9208" width="44.33203125" style="35" customWidth="1"/>
    <col min="9209" max="9209" width="6.5" style="35" customWidth="1"/>
    <col min="9210" max="9210" width="14" style="35" customWidth="1"/>
    <col min="9211" max="9211" width="18.33203125" style="35" customWidth="1"/>
    <col min="9212" max="9212" width="24.33203125" style="35" customWidth="1"/>
    <col min="9213" max="9213" width="22.33203125" style="35" customWidth="1"/>
    <col min="9214" max="9458" width="11" style="35"/>
    <col min="9459" max="9459" width="3.6640625" style="35" customWidth="1"/>
    <col min="9460" max="9460" width="9.33203125" style="35" customWidth="1"/>
    <col min="9461" max="9462" width="9.6640625" style="35" customWidth="1"/>
    <col min="9463" max="9463" width="6" style="35" customWidth="1"/>
    <col min="9464" max="9464" width="44.33203125" style="35" customWidth="1"/>
    <col min="9465" max="9465" width="6.5" style="35" customWidth="1"/>
    <col min="9466" max="9466" width="14" style="35" customWidth="1"/>
    <col min="9467" max="9467" width="18.33203125" style="35" customWidth="1"/>
    <col min="9468" max="9468" width="24.33203125" style="35" customWidth="1"/>
    <col min="9469" max="9469" width="22.33203125" style="35" customWidth="1"/>
    <col min="9470" max="9714" width="11" style="35"/>
    <col min="9715" max="9715" width="3.6640625" style="35" customWidth="1"/>
    <col min="9716" max="9716" width="9.33203125" style="35" customWidth="1"/>
    <col min="9717" max="9718" width="9.6640625" style="35" customWidth="1"/>
    <col min="9719" max="9719" width="6" style="35" customWidth="1"/>
    <col min="9720" max="9720" width="44.33203125" style="35" customWidth="1"/>
    <col min="9721" max="9721" width="6.5" style="35" customWidth="1"/>
    <col min="9722" max="9722" width="14" style="35" customWidth="1"/>
    <col min="9723" max="9723" width="18.33203125" style="35" customWidth="1"/>
    <col min="9724" max="9724" width="24.33203125" style="35" customWidth="1"/>
    <col min="9725" max="9725" width="22.33203125" style="35" customWidth="1"/>
    <col min="9726" max="9970" width="11" style="35"/>
    <col min="9971" max="9971" width="3.6640625" style="35" customWidth="1"/>
    <col min="9972" max="9972" width="9.33203125" style="35" customWidth="1"/>
    <col min="9973" max="9974" width="9.6640625" style="35" customWidth="1"/>
    <col min="9975" max="9975" width="6" style="35" customWidth="1"/>
    <col min="9976" max="9976" width="44.33203125" style="35" customWidth="1"/>
    <col min="9977" max="9977" width="6.5" style="35" customWidth="1"/>
    <col min="9978" max="9978" width="14" style="35" customWidth="1"/>
    <col min="9979" max="9979" width="18.33203125" style="35" customWidth="1"/>
    <col min="9980" max="9980" width="24.33203125" style="35" customWidth="1"/>
    <col min="9981" max="9981" width="22.33203125" style="35" customWidth="1"/>
    <col min="9982" max="10226" width="11" style="35"/>
    <col min="10227" max="10227" width="3.6640625" style="35" customWidth="1"/>
    <col min="10228" max="10228" width="9.33203125" style="35" customWidth="1"/>
    <col min="10229" max="10230" width="9.6640625" style="35" customWidth="1"/>
    <col min="10231" max="10231" width="6" style="35" customWidth="1"/>
    <col min="10232" max="10232" width="44.33203125" style="35" customWidth="1"/>
    <col min="10233" max="10233" width="6.5" style="35" customWidth="1"/>
    <col min="10234" max="10234" width="14" style="35" customWidth="1"/>
    <col min="10235" max="10235" width="18.33203125" style="35" customWidth="1"/>
    <col min="10236" max="10236" width="24.33203125" style="35" customWidth="1"/>
    <col min="10237" max="10237" width="22.33203125" style="35" customWidth="1"/>
    <col min="10238" max="10482" width="11" style="35"/>
    <col min="10483" max="10483" width="3.6640625" style="35" customWidth="1"/>
    <col min="10484" max="10484" width="9.33203125" style="35" customWidth="1"/>
    <col min="10485" max="10486" width="9.6640625" style="35" customWidth="1"/>
    <col min="10487" max="10487" width="6" style="35" customWidth="1"/>
    <col min="10488" max="10488" width="44.33203125" style="35" customWidth="1"/>
    <col min="10489" max="10489" width="6.5" style="35" customWidth="1"/>
    <col min="10490" max="10490" width="14" style="35" customWidth="1"/>
    <col min="10491" max="10491" width="18.33203125" style="35" customWidth="1"/>
    <col min="10492" max="10492" width="24.33203125" style="35" customWidth="1"/>
    <col min="10493" max="10493" width="22.33203125" style="35" customWidth="1"/>
    <col min="10494" max="10738" width="11" style="35"/>
    <col min="10739" max="10739" width="3.6640625" style="35" customWidth="1"/>
    <col min="10740" max="10740" width="9.33203125" style="35" customWidth="1"/>
    <col min="10741" max="10742" width="9.6640625" style="35" customWidth="1"/>
    <col min="10743" max="10743" width="6" style="35" customWidth="1"/>
    <col min="10744" max="10744" width="44.33203125" style="35" customWidth="1"/>
    <col min="10745" max="10745" width="6.5" style="35" customWidth="1"/>
    <col min="10746" max="10746" width="14" style="35" customWidth="1"/>
    <col min="10747" max="10747" width="18.33203125" style="35" customWidth="1"/>
    <col min="10748" max="10748" width="24.33203125" style="35" customWidth="1"/>
    <col min="10749" max="10749" width="22.33203125" style="35" customWidth="1"/>
    <col min="10750" max="10994" width="11" style="35"/>
    <col min="10995" max="10995" width="3.6640625" style="35" customWidth="1"/>
    <col min="10996" max="10996" width="9.33203125" style="35" customWidth="1"/>
    <col min="10997" max="10998" width="9.6640625" style="35" customWidth="1"/>
    <col min="10999" max="10999" width="6" style="35" customWidth="1"/>
    <col min="11000" max="11000" width="44.33203125" style="35" customWidth="1"/>
    <col min="11001" max="11001" width="6.5" style="35" customWidth="1"/>
    <col min="11002" max="11002" width="14" style="35" customWidth="1"/>
    <col min="11003" max="11003" width="18.33203125" style="35" customWidth="1"/>
    <col min="11004" max="11004" width="24.33203125" style="35" customWidth="1"/>
    <col min="11005" max="11005" width="22.33203125" style="35" customWidth="1"/>
    <col min="11006" max="11250" width="11" style="35"/>
    <col min="11251" max="11251" width="3.6640625" style="35" customWidth="1"/>
    <col min="11252" max="11252" width="9.33203125" style="35" customWidth="1"/>
    <col min="11253" max="11254" width="9.6640625" style="35" customWidth="1"/>
    <col min="11255" max="11255" width="6" style="35" customWidth="1"/>
    <col min="11256" max="11256" width="44.33203125" style="35" customWidth="1"/>
    <col min="11257" max="11257" width="6.5" style="35" customWidth="1"/>
    <col min="11258" max="11258" width="14" style="35" customWidth="1"/>
    <col min="11259" max="11259" width="18.33203125" style="35" customWidth="1"/>
    <col min="11260" max="11260" width="24.33203125" style="35" customWidth="1"/>
    <col min="11261" max="11261" width="22.33203125" style="35" customWidth="1"/>
    <col min="11262" max="11506" width="11" style="35"/>
    <col min="11507" max="11507" width="3.6640625" style="35" customWidth="1"/>
    <col min="11508" max="11508" width="9.33203125" style="35" customWidth="1"/>
    <col min="11509" max="11510" width="9.6640625" style="35" customWidth="1"/>
    <col min="11511" max="11511" width="6" style="35" customWidth="1"/>
    <col min="11512" max="11512" width="44.33203125" style="35" customWidth="1"/>
    <col min="11513" max="11513" width="6.5" style="35" customWidth="1"/>
    <col min="11514" max="11514" width="14" style="35" customWidth="1"/>
    <col min="11515" max="11515" width="18.33203125" style="35" customWidth="1"/>
    <col min="11516" max="11516" width="24.33203125" style="35" customWidth="1"/>
    <col min="11517" max="11517" width="22.33203125" style="35" customWidth="1"/>
    <col min="11518" max="11762" width="11" style="35"/>
    <col min="11763" max="11763" width="3.6640625" style="35" customWidth="1"/>
    <col min="11764" max="11764" width="9.33203125" style="35" customWidth="1"/>
    <col min="11765" max="11766" width="9.6640625" style="35" customWidth="1"/>
    <col min="11767" max="11767" width="6" style="35" customWidth="1"/>
    <col min="11768" max="11768" width="44.33203125" style="35" customWidth="1"/>
    <col min="11769" max="11769" width="6.5" style="35" customWidth="1"/>
    <col min="11770" max="11770" width="14" style="35" customWidth="1"/>
    <col min="11771" max="11771" width="18.33203125" style="35" customWidth="1"/>
    <col min="11772" max="11772" width="24.33203125" style="35" customWidth="1"/>
    <col min="11773" max="11773" width="22.33203125" style="35" customWidth="1"/>
    <col min="11774" max="12018" width="11" style="35"/>
    <col min="12019" max="12019" width="3.6640625" style="35" customWidth="1"/>
    <col min="12020" max="12020" width="9.33203125" style="35" customWidth="1"/>
    <col min="12021" max="12022" width="9.6640625" style="35" customWidth="1"/>
    <col min="12023" max="12023" width="6" style="35" customWidth="1"/>
    <col min="12024" max="12024" width="44.33203125" style="35" customWidth="1"/>
    <col min="12025" max="12025" width="6.5" style="35" customWidth="1"/>
    <col min="12026" max="12026" width="14" style="35" customWidth="1"/>
    <col min="12027" max="12027" width="18.33203125" style="35" customWidth="1"/>
    <col min="12028" max="12028" width="24.33203125" style="35" customWidth="1"/>
    <col min="12029" max="12029" width="22.33203125" style="35" customWidth="1"/>
    <col min="12030" max="12274" width="11" style="35"/>
    <col min="12275" max="12275" width="3.6640625" style="35" customWidth="1"/>
    <col min="12276" max="12276" width="9.33203125" style="35" customWidth="1"/>
    <col min="12277" max="12278" width="9.6640625" style="35" customWidth="1"/>
    <col min="12279" max="12279" width="6" style="35" customWidth="1"/>
    <col min="12280" max="12280" width="44.33203125" style="35" customWidth="1"/>
    <col min="12281" max="12281" width="6.5" style="35" customWidth="1"/>
    <col min="12282" max="12282" width="14" style="35" customWidth="1"/>
    <col min="12283" max="12283" width="18.33203125" style="35" customWidth="1"/>
    <col min="12284" max="12284" width="24.33203125" style="35" customWidth="1"/>
    <col min="12285" max="12285" width="22.33203125" style="35" customWidth="1"/>
    <col min="12286" max="12530" width="11" style="35"/>
    <col min="12531" max="12531" width="3.6640625" style="35" customWidth="1"/>
    <col min="12532" max="12532" width="9.33203125" style="35" customWidth="1"/>
    <col min="12533" max="12534" width="9.6640625" style="35" customWidth="1"/>
    <col min="12535" max="12535" width="6" style="35" customWidth="1"/>
    <col min="12536" max="12536" width="44.33203125" style="35" customWidth="1"/>
    <col min="12537" max="12537" width="6.5" style="35" customWidth="1"/>
    <col min="12538" max="12538" width="14" style="35" customWidth="1"/>
    <col min="12539" max="12539" width="18.33203125" style="35" customWidth="1"/>
    <col min="12540" max="12540" width="24.33203125" style="35" customWidth="1"/>
    <col min="12541" max="12541" width="22.33203125" style="35" customWidth="1"/>
    <col min="12542" max="12786" width="11" style="35"/>
    <col min="12787" max="12787" width="3.6640625" style="35" customWidth="1"/>
    <col min="12788" max="12788" width="9.33203125" style="35" customWidth="1"/>
    <col min="12789" max="12790" width="9.6640625" style="35" customWidth="1"/>
    <col min="12791" max="12791" width="6" style="35" customWidth="1"/>
    <col min="12792" max="12792" width="44.33203125" style="35" customWidth="1"/>
    <col min="12793" max="12793" width="6.5" style="35" customWidth="1"/>
    <col min="12794" max="12794" width="14" style="35" customWidth="1"/>
    <col min="12795" max="12795" width="18.33203125" style="35" customWidth="1"/>
    <col min="12796" max="12796" width="24.33203125" style="35" customWidth="1"/>
    <col min="12797" max="12797" width="22.33203125" style="35" customWidth="1"/>
    <col min="12798" max="13042" width="11" style="35"/>
    <col min="13043" max="13043" width="3.6640625" style="35" customWidth="1"/>
    <col min="13044" max="13044" width="9.33203125" style="35" customWidth="1"/>
    <col min="13045" max="13046" width="9.6640625" style="35" customWidth="1"/>
    <col min="13047" max="13047" width="6" style="35" customWidth="1"/>
    <col min="13048" max="13048" width="44.33203125" style="35" customWidth="1"/>
    <col min="13049" max="13049" width="6.5" style="35" customWidth="1"/>
    <col min="13050" max="13050" width="14" style="35" customWidth="1"/>
    <col min="13051" max="13051" width="18.33203125" style="35" customWidth="1"/>
    <col min="13052" max="13052" width="24.33203125" style="35" customWidth="1"/>
    <col min="13053" max="13053" width="22.33203125" style="35" customWidth="1"/>
    <col min="13054" max="13298" width="11" style="35"/>
    <col min="13299" max="13299" width="3.6640625" style="35" customWidth="1"/>
    <col min="13300" max="13300" width="9.33203125" style="35" customWidth="1"/>
    <col min="13301" max="13302" width="9.6640625" style="35" customWidth="1"/>
    <col min="13303" max="13303" width="6" style="35" customWidth="1"/>
    <col min="13304" max="13304" width="44.33203125" style="35" customWidth="1"/>
    <col min="13305" max="13305" width="6.5" style="35" customWidth="1"/>
    <col min="13306" max="13306" width="14" style="35" customWidth="1"/>
    <col min="13307" max="13307" width="18.33203125" style="35" customWidth="1"/>
    <col min="13308" max="13308" width="24.33203125" style="35" customWidth="1"/>
    <col min="13309" max="13309" width="22.33203125" style="35" customWidth="1"/>
    <col min="13310" max="13554" width="11" style="35"/>
    <col min="13555" max="13555" width="3.6640625" style="35" customWidth="1"/>
    <col min="13556" max="13556" width="9.33203125" style="35" customWidth="1"/>
    <col min="13557" max="13558" width="9.6640625" style="35" customWidth="1"/>
    <col min="13559" max="13559" width="6" style="35" customWidth="1"/>
    <col min="13560" max="13560" width="44.33203125" style="35" customWidth="1"/>
    <col min="13561" max="13561" width="6.5" style="35" customWidth="1"/>
    <col min="13562" max="13562" width="14" style="35" customWidth="1"/>
    <col min="13563" max="13563" width="18.33203125" style="35" customWidth="1"/>
    <col min="13564" max="13564" width="24.33203125" style="35" customWidth="1"/>
    <col min="13565" max="13565" width="22.33203125" style="35" customWidth="1"/>
    <col min="13566" max="13810" width="11" style="35"/>
    <col min="13811" max="13811" width="3.6640625" style="35" customWidth="1"/>
    <col min="13812" max="13812" width="9.33203125" style="35" customWidth="1"/>
    <col min="13813" max="13814" width="9.6640625" style="35" customWidth="1"/>
    <col min="13815" max="13815" width="6" style="35" customWidth="1"/>
    <col min="13816" max="13816" width="44.33203125" style="35" customWidth="1"/>
    <col min="13817" max="13817" width="6.5" style="35" customWidth="1"/>
    <col min="13818" max="13818" width="14" style="35" customWidth="1"/>
    <col min="13819" max="13819" width="18.33203125" style="35" customWidth="1"/>
    <col min="13820" max="13820" width="24.33203125" style="35" customWidth="1"/>
    <col min="13821" max="13821" width="22.33203125" style="35" customWidth="1"/>
    <col min="13822" max="14066" width="11" style="35"/>
    <col min="14067" max="14067" width="3.6640625" style="35" customWidth="1"/>
    <col min="14068" max="14068" width="9.33203125" style="35" customWidth="1"/>
    <col min="14069" max="14070" width="9.6640625" style="35" customWidth="1"/>
    <col min="14071" max="14071" width="6" style="35" customWidth="1"/>
    <col min="14072" max="14072" width="44.33203125" style="35" customWidth="1"/>
    <col min="14073" max="14073" width="6.5" style="35" customWidth="1"/>
    <col min="14074" max="14074" width="14" style="35" customWidth="1"/>
    <col min="14075" max="14075" width="18.33203125" style="35" customWidth="1"/>
    <col min="14076" max="14076" width="24.33203125" style="35" customWidth="1"/>
    <col min="14077" max="14077" width="22.33203125" style="35" customWidth="1"/>
    <col min="14078" max="14322" width="11" style="35"/>
    <col min="14323" max="14323" width="3.6640625" style="35" customWidth="1"/>
    <col min="14324" max="14324" width="9.33203125" style="35" customWidth="1"/>
    <col min="14325" max="14326" width="9.6640625" style="35" customWidth="1"/>
    <col min="14327" max="14327" width="6" style="35" customWidth="1"/>
    <col min="14328" max="14328" width="44.33203125" style="35" customWidth="1"/>
    <col min="14329" max="14329" width="6.5" style="35" customWidth="1"/>
    <col min="14330" max="14330" width="14" style="35" customWidth="1"/>
    <col min="14331" max="14331" width="18.33203125" style="35" customWidth="1"/>
    <col min="14332" max="14332" width="24.33203125" style="35" customWidth="1"/>
    <col min="14333" max="14333" width="22.33203125" style="35" customWidth="1"/>
    <col min="14334" max="14578" width="11" style="35"/>
    <col min="14579" max="14579" width="3.6640625" style="35" customWidth="1"/>
    <col min="14580" max="14580" width="9.33203125" style="35" customWidth="1"/>
    <col min="14581" max="14582" width="9.6640625" style="35" customWidth="1"/>
    <col min="14583" max="14583" width="6" style="35" customWidth="1"/>
    <col min="14584" max="14584" width="44.33203125" style="35" customWidth="1"/>
    <col min="14585" max="14585" width="6.5" style="35" customWidth="1"/>
    <col min="14586" max="14586" width="14" style="35" customWidth="1"/>
    <col min="14587" max="14587" width="18.33203125" style="35" customWidth="1"/>
    <col min="14588" max="14588" width="24.33203125" style="35" customWidth="1"/>
    <col min="14589" max="14589" width="22.33203125" style="35" customWidth="1"/>
    <col min="14590" max="14834" width="11" style="35"/>
    <col min="14835" max="14835" width="3.6640625" style="35" customWidth="1"/>
    <col min="14836" max="14836" width="9.33203125" style="35" customWidth="1"/>
    <col min="14837" max="14838" width="9.6640625" style="35" customWidth="1"/>
    <col min="14839" max="14839" width="6" style="35" customWidth="1"/>
    <col min="14840" max="14840" width="44.33203125" style="35" customWidth="1"/>
    <col min="14841" max="14841" width="6.5" style="35" customWidth="1"/>
    <col min="14842" max="14842" width="14" style="35" customWidth="1"/>
    <col min="14843" max="14843" width="18.33203125" style="35" customWidth="1"/>
    <col min="14844" max="14844" width="24.33203125" style="35" customWidth="1"/>
    <col min="14845" max="14845" width="22.33203125" style="35" customWidth="1"/>
    <col min="14846" max="15090" width="11" style="35"/>
    <col min="15091" max="15091" width="3.6640625" style="35" customWidth="1"/>
    <col min="15092" max="15092" width="9.33203125" style="35" customWidth="1"/>
    <col min="15093" max="15094" width="9.6640625" style="35" customWidth="1"/>
    <col min="15095" max="15095" width="6" style="35" customWidth="1"/>
    <col min="15096" max="15096" width="44.33203125" style="35" customWidth="1"/>
    <col min="15097" max="15097" width="6.5" style="35" customWidth="1"/>
    <col min="15098" max="15098" width="14" style="35" customWidth="1"/>
    <col min="15099" max="15099" width="18.33203125" style="35" customWidth="1"/>
    <col min="15100" max="15100" width="24.33203125" style="35" customWidth="1"/>
    <col min="15101" max="15101" width="22.33203125" style="35" customWidth="1"/>
    <col min="15102" max="15346" width="11" style="35"/>
    <col min="15347" max="15347" width="3.6640625" style="35" customWidth="1"/>
    <col min="15348" max="15348" width="9.33203125" style="35" customWidth="1"/>
    <col min="15349" max="15350" width="9.6640625" style="35" customWidth="1"/>
    <col min="15351" max="15351" width="6" style="35" customWidth="1"/>
    <col min="15352" max="15352" width="44.33203125" style="35" customWidth="1"/>
    <col min="15353" max="15353" width="6.5" style="35" customWidth="1"/>
    <col min="15354" max="15354" width="14" style="35" customWidth="1"/>
    <col min="15355" max="15355" width="18.33203125" style="35" customWidth="1"/>
    <col min="15356" max="15356" width="24.33203125" style="35" customWidth="1"/>
    <col min="15357" max="15357" width="22.33203125" style="35" customWidth="1"/>
    <col min="15358" max="15602" width="11" style="35"/>
    <col min="15603" max="15603" width="3.6640625" style="35" customWidth="1"/>
    <col min="15604" max="15604" width="9.33203125" style="35" customWidth="1"/>
    <col min="15605" max="15606" width="9.6640625" style="35" customWidth="1"/>
    <col min="15607" max="15607" width="6" style="35" customWidth="1"/>
    <col min="15608" max="15608" width="44.33203125" style="35" customWidth="1"/>
    <col min="15609" max="15609" width="6.5" style="35" customWidth="1"/>
    <col min="15610" max="15610" width="14" style="35" customWidth="1"/>
    <col min="15611" max="15611" width="18.33203125" style="35" customWidth="1"/>
    <col min="15612" max="15612" width="24.33203125" style="35" customWidth="1"/>
    <col min="15613" max="15613" width="22.33203125" style="35" customWidth="1"/>
    <col min="15614" max="15858" width="11" style="35"/>
    <col min="15859" max="15859" width="3.6640625" style="35" customWidth="1"/>
    <col min="15860" max="15860" width="9.33203125" style="35" customWidth="1"/>
    <col min="15861" max="15862" width="9.6640625" style="35" customWidth="1"/>
    <col min="15863" max="15863" width="6" style="35" customWidth="1"/>
    <col min="15864" max="15864" width="44.33203125" style="35" customWidth="1"/>
    <col min="15865" max="15865" width="6.5" style="35" customWidth="1"/>
    <col min="15866" max="15866" width="14" style="35" customWidth="1"/>
    <col min="15867" max="15867" width="18.33203125" style="35" customWidth="1"/>
    <col min="15868" max="15868" width="24.33203125" style="35" customWidth="1"/>
    <col min="15869" max="15869" width="22.33203125" style="35" customWidth="1"/>
    <col min="15870" max="16114" width="11" style="35"/>
    <col min="16115" max="16115" width="3.6640625" style="35" customWidth="1"/>
    <col min="16116" max="16116" width="9.33203125" style="35" customWidth="1"/>
    <col min="16117" max="16118" width="9.6640625" style="35" customWidth="1"/>
    <col min="16119" max="16119" width="6" style="35" customWidth="1"/>
    <col min="16120" max="16120" width="44.33203125" style="35" customWidth="1"/>
    <col min="16121" max="16121" width="6.5" style="35" customWidth="1"/>
    <col min="16122" max="16122" width="14" style="35" customWidth="1"/>
    <col min="16123" max="16123" width="18.33203125" style="35" customWidth="1"/>
    <col min="16124" max="16124" width="24.33203125" style="35" customWidth="1"/>
    <col min="16125" max="16125" width="22.33203125" style="35" customWidth="1"/>
    <col min="16126" max="16384" width="11" style="35"/>
  </cols>
  <sheetData>
    <row r="1" spans="1:10" ht="20" x14ac:dyDescent="0.15">
      <c r="A1" s="182" t="s">
        <v>66</v>
      </c>
      <c r="B1" s="183"/>
      <c r="C1" s="183"/>
      <c r="D1" s="183"/>
      <c r="E1" s="184"/>
      <c r="F1" s="184"/>
      <c r="G1" s="184"/>
      <c r="H1" s="184"/>
      <c r="I1" s="185"/>
    </row>
    <row r="2" spans="1:10" ht="23" x14ac:dyDescent="0.15">
      <c r="A2" s="186" t="s">
        <v>67</v>
      </c>
      <c r="B2" s="187"/>
      <c r="C2" s="187"/>
      <c r="D2" s="187"/>
      <c r="E2" s="188"/>
      <c r="F2" s="188"/>
      <c r="G2" s="188"/>
      <c r="H2" s="188"/>
      <c r="I2" s="189"/>
    </row>
    <row r="3" spans="1:10" ht="20" x14ac:dyDescent="0.15">
      <c r="A3" s="190" t="s">
        <v>68</v>
      </c>
      <c r="B3" s="191"/>
      <c r="C3" s="191"/>
      <c r="D3" s="191"/>
      <c r="E3" s="192"/>
      <c r="F3" s="192"/>
      <c r="G3" s="192"/>
      <c r="H3" s="192"/>
      <c r="I3" s="193"/>
    </row>
    <row r="4" spans="1:10" x14ac:dyDescent="0.15">
      <c r="A4" s="178"/>
      <c r="B4" s="179"/>
      <c r="C4" s="179"/>
      <c r="D4" s="179"/>
      <c r="E4" s="180"/>
      <c r="F4" s="180"/>
      <c r="G4" s="180"/>
      <c r="H4" s="180"/>
      <c r="I4" s="181"/>
    </row>
    <row r="5" spans="1:10" ht="18" customHeight="1" x14ac:dyDescent="0.15">
      <c r="A5" s="178"/>
      <c r="B5" s="179"/>
      <c r="C5" s="179"/>
      <c r="D5" s="179"/>
      <c r="E5" s="180"/>
      <c r="F5" s="180"/>
      <c r="G5" s="180"/>
      <c r="H5" s="180"/>
      <c r="I5" s="181"/>
    </row>
    <row r="6" spans="1:10" ht="23.25" customHeight="1" x14ac:dyDescent="0.15">
      <c r="A6" s="178"/>
      <c r="B6" s="179"/>
      <c r="C6" s="179"/>
      <c r="D6" s="179"/>
      <c r="E6" s="180"/>
      <c r="F6" s="180"/>
      <c r="G6" s="180"/>
      <c r="H6" s="180"/>
      <c r="I6" s="181"/>
    </row>
    <row r="7" spans="1:10" ht="30.75" customHeight="1" x14ac:dyDescent="0.15">
      <c r="A7" s="190" t="s">
        <v>69</v>
      </c>
      <c r="B7" s="191"/>
      <c r="C7" s="191"/>
      <c r="D7" s="191"/>
      <c r="E7" s="191"/>
      <c r="F7" s="191"/>
      <c r="G7" s="191"/>
      <c r="H7" s="191"/>
      <c r="I7" s="194"/>
    </row>
    <row r="8" spans="1:10" ht="52.5" customHeight="1" x14ac:dyDescent="0.15">
      <c r="A8" s="195" t="s">
        <v>70</v>
      </c>
      <c r="B8" s="196"/>
      <c r="C8" s="196"/>
      <c r="D8" s="196"/>
      <c r="E8" s="197"/>
      <c r="F8" s="197"/>
      <c r="G8" s="197"/>
      <c r="H8" s="197"/>
      <c r="I8" s="198"/>
    </row>
    <row r="9" spans="1:10" ht="27" customHeight="1" x14ac:dyDescent="0.15">
      <c r="A9" s="190"/>
      <c r="B9" s="191"/>
      <c r="C9" s="191"/>
      <c r="D9" s="191"/>
      <c r="E9" s="192"/>
      <c r="F9" s="192"/>
      <c r="G9" s="192"/>
      <c r="H9" s="192"/>
      <c r="I9" s="193"/>
    </row>
    <row r="10" spans="1:10" x14ac:dyDescent="0.15">
      <c r="A10" s="178" t="s">
        <v>71</v>
      </c>
      <c r="B10" s="179"/>
      <c r="C10" s="179"/>
      <c r="D10" s="179"/>
      <c r="E10" s="180"/>
      <c r="F10" s="180"/>
      <c r="G10" s="180"/>
      <c r="H10" s="180"/>
      <c r="I10" s="181"/>
    </row>
    <row r="11" spans="1:10" ht="12.75" customHeight="1" thickBot="1" x14ac:dyDescent="0.2">
      <c r="A11" s="36"/>
      <c r="H11" s="39"/>
      <c r="I11" s="40"/>
    </row>
    <row r="12" spans="1:10" ht="16.5" customHeight="1" x14ac:dyDescent="0.15">
      <c r="A12" s="199" t="s">
        <v>72</v>
      </c>
      <c r="B12" s="202" t="s">
        <v>73</v>
      </c>
      <c r="C12" s="205" t="s">
        <v>74</v>
      </c>
      <c r="D12" s="206"/>
      <c r="E12" s="207" t="s">
        <v>75</v>
      </c>
      <c r="F12" s="207" t="s">
        <v>76</v>
      </c>
      <c r="G12" s="207" t="s">
        <v>77</v>
      </c>
      <c r="H12" s="216" t="s">
        <v>78</v>
      </c>
      <c r="I12" s="219" t="s">
        <v>79</v>
      </c>
    </row>
    <row r="13" spans="1:10" ht="26.25" customHeight="1" x14ac:dyDescent="0.15">
      <c r="A13" s="200"/>
      <c r="B13" s="203"/>
      <c r="C13" s="222" t="s">
        <v>80</v>
      </c>
      <c r="D13" s="222" t="s">
        <v>81</v>
      </c>
      <c r="E13" s="208"/>
      <c r="F13" s="208"/>
      <c r="G13" s="208" t="s">
        <v>77</v>
      </c>
      <c r="H13" s="217"/>
      <c r="I13" s="220"/>
    </row>
    <row r="14" spans="1:10" ht="15" thickBot="1" x14ac:dyDescent="0.2">
      <c r="A14" s="201"/>
      <c r="B14" s="204"/>
      <c r="C14" s="223"/>
      <c r="D14" s="223"/>
      <c r="E14" s="209"/>
      <c r="F14" s="209"/>
      <c r="G14" s="209"/>
      <c r="H14" s="218"/>
      <c r="I14" s="221"/>
    </row>
    <row r="15" spans="1:10" ht="15" thickBot="1" x14ac:dyDescent="0.2">
      <c r="A15" s="41" t="s">
        <v>82</v>
      </c>
      <c r="B15" s="42"/>
      <c r="C15" s="43"/>
      <c r="D15" s="43"/>
      <c r="E15" s="43"/>
      <c r="F15" s="43"/>
      <c r="G15" s="43"/>
      <c r="H15" s="43"/>
      <c r="I15" s="44">
        <f>SUM(I16:I21)</f>
        <v>15459011</v>
      </c>
    </row>
    <row r="16" spans="1:10" s="51" customFormat="1" ht="36.75" customHeight="1" x14ac:dyDescent="0.15">
      <c r="A16" s="45">
        <v>1</v>
      </c>
      <c r="B16" s="45">
        <v>1.1000000000000001</v>
      </c>
      <c r="C16" s="45"/>
      <c r="D16" s="45"/>
      <c r="E16" s="46" t="s">
        <v>83</v>
      </c>
      <c r="F16" s="45" t="s">
        <v>84</v>
      </c>
      <c r="G16" s="47">
        <v>150</v>
      </c>
      <c r="H16" s="48">
        <v>3895</v>
      </c>
      <c r="I16" s="49">
        <f>+ROUND(G16*H16,0)</f>
        <v>584250</v>
      </c>
      <c r="J16" s="50"/>
    </row>
    <row r="17" spans="1:10" s="51" customFormat="1" ht="22.25" customHeight="1" x14ac:dyDescent="0.15">
      <c r="A17" s="52">
        <v>2</v>
      </c>
      <c r="B17" s="52">
        <v>1.2</v>
      </c>
      <c r="C17" s="52"/>
      <c r="D17" s="52"/>
      <c r="E17" s="53" t="s">
        <v>85</v>
      </c>
      <c r="F17" s="54" t="s">
        <v>86</v>
      </c>
      <c r="G17" s="55">
        <v>4.62</v>
      </c>
      <c r="H17" s="56">
        <v>123850</v>
      </c>
      <c r="I17" s="57">
        <f>+ROUND(G17*H17,0)</f>
        <v>572187</v>
      </c>
      <c r="J17" s="50"/>
    </row>
    <row r="18" spans="1:10" s="51" customFormat="1" ht="36" customHeight="1" x14ac:dyDescent="0.15">
      <c r="A18" s="52">
        <v>3</v>
      </c>
      <c r="B18" s="52">
        <v>1.3</v>
      </c>
      <c r="C18" s="52"/>
      <c r="D18" s="52"/>
      <c r="E18" s="53" t="s">
        <v>26</v>
      </c>
      <c r="F18" s="54" t="s">
        <v>86</v>
      </c>
      <c r="G18" s="55">
        <v>15</v>
      </c>
      <c r="H18" s="56">
        <v>37139</v>
      </c>
      <c r="I18" s="57">
        <f>+ROUND(G18*H18,0)</f>
        <v>557085</v>
      </c>
      <c r="J18" s="50"/>
    </row>
    <row r="19" spans="1:10" s="51" customFormat="1" ht="36" customHeight="1" x14ac:dyDescent="0.15">
      <c r="A19" s="52">
        <v>4</v>
      </c>
      <c r="B19" s="52">
        <v>1.4</v>
      </c>
      <c r="C19" s="52"/>
      <c r="D19" s="52"/>
      <c r="E19" s="53" t="s">
        <v>27</v>
      </c>
      <c r="F19" s="54" t="s">
        <v>86</v>
      </c>
      <c r="G19" s="55">
        <v>150</v>
      </c>
      <c r="H19" s="56">
        <v>47844</v>
      </c>
      <c r="I19" s="57">
        <f t="shared" ref="I19:I21" si="0">+ROUND(G19*H19,0)</f>
        <v>7176600</v>
      </c>
      <c r="J19" s="50"/>
    </row>
    <row r="20" spans="1:10" s="51" customFormat="1" ht="36" customHeight="1" x14ac:dyDescent="0.15">
      <c r="A20" s="52">
        <v>5</v>
      </c>
      <c r="B20" s="52">
        <v>1.5</v>
      </c>
      <c r="C20" s="52"/>
      <c r="D20" s="52"/>
      <c r="E20" s="53" t="s">
        <v>147</v>
      </c>
      <c r="F20" s="54" t="s">
        <v>86</v>
      </c>
      <c r="G20" s="55">
        <v>133.86000000000001</v>
      </c>
      <c r="H20" s="56">
        <v>35051</v>
      </c>
      <c r="I20" s="57">
        <f t="shared" si="0"/>
        <v>4691927</v>
      </c>
      <c r="J20" s="50"/>
    </row>
    <row r="21" spans="1:10" s="51" customFormat="1" ht="36" customHeight="1" thickBot="1" x14ac:dyDescent="0.2">
      <c r="A21" s="52">
        <v>6</v>
      </c>
      <c r="B21" s="52">
        <v>1.6</v>
      </c>
      <c r="C21" s="52"/>
      <c r="D21" s="52"/>
      <c r="E21" s="53" t="s">
        <v>87</v>
      </c>
      <c r="F21" s="54" t="s">
        <v>86</v>
      </c>
      <c r="G21" s="55">
        <v>58.26</v>
      </c>
      <c r="H21" s="56">
        <v>32217</v>
      </c>
      <c r="I21" s="57">
        <f t="shared" si="0"/>
        <v>1876962</v>
      </c>
      <c r="J21" s="50"/>
    </row>
    <row r="22" spans="1:10" s="51" customFormat="1" ht="15" thickBot="1" x14ac:dyDescent="0.2">
      <c r="A22" s="58" t="s">
        <v>88</v>
      </c>
      <c r="B22" s="59"/>
      <c r="C22" s="60"/>
      <c r="D22" s="60"/>
      <c r="E22" s="60"/>
      <c r="F22" s="60"/>
      <c r="G22" s="61"/>
      <c r="H22" s="60"/>
      <c r="I22" s="62">
        <f>SUM(I23:I24)</f>
        <v>36550910</v>
      </c>
      <c r="J22" s="50"/>
    </row>
    <row r="23" spans="1:10" s="51" customFormat="1" ht="33.75" customHeight="1" x14ac:dyDescent="0.15">
      <c r="A23" s="63">
        <v>7</v>
      </c>
      <c r="B23" s="63">
        <v>2.1</v>
      </c>
      <c r="C23" s="63"/>
      <c r="D23" s="63"/>
      <c r="E23" s="64" t="s">
        <v>89</v>
      </c>
      <c r="F23" s="65" t="s">
        <v>86</v>
      </c>
      <c r="G23" s="66">
        <v>45</v>
      </c>
      <c r="H23" s="67">
        <v>219112</v>
      </c>
      <c r="I23" s="48">
        <f>+ROUND(G23*H23,0)</f>
        <v>9860040</v>
      </c>
      <c r="J23" s="50"/>
    </row>
    <row r="24" spans="1:10" s="51" customFormat="1" ht="33.75" customHeight="1" thickBot="1" x14ac:dyDescent="0.2">
      <c r="A24" s="52">
        <v>8</v>
      </c>
      <c r="B24" s="52">
        <v>2.2000000000000002</v>
      </c>
      <c r="C24" s="52"/>
      <c r="D24" s="52"/>
      <c r="E24" s="53" t="s">
        <v>90</v>
      </c>
      <c r="F24" s="54" t="s">
        <v>86</v>
      </c>
      <c r="G24" s="55">
        <v>122.05</v>
      </c>
      <c r="H24" s="56">
        <v>218688</v>
      </c>
      <c r="I24" s="68">
        <f>+ROUND(G24*H24,0)</f>
        <v>26690870</v>
      </c>
      <c r="J24" s="50"/>
    </row>
    <row r="25" spans="1:10" s="51" customFormat="1" ht="15" thickBot="1" x14ac:dyDescent="0.2">
      <c r="A25" s="58" t="s">
        <v>91</v>
      </c>
      <c r="B25" s="59"/>
      <c r="C25" s="60"/>
      <c r="D25" s="60"/>
      <c r="E25" s="60"/>
      <c r="F25" s="60"/>
      <c r="G25" s="61"/>
      <c r="H25" s="60"/>
      <c r="I25" s="62">
        <f>SUM(I26:I31)</f>
        <v>161759304</v>
      </c>
      <c r="J25" s="50"/>
    </row>
    <row r="26" spans="1:10" s="51" customFormat="1" ht="30" x14ac:dyDescent="0.15">
      <c r="A26" s="69">
        <v>9</v>
      </c>
      <c r="B26" s="69">
        <v>3.1</v>
      </c>
      <c r="C26" s="69"/>
      <c r="D26" s="69"/>
      <c r="E26" s="70" t="s">
        <v>92</v>
      </c>
      <c r="F26" s="71" t="s">
        <v>86</v>
      </c>
      <c r="G26" s="72">
        <v>69.8</v>
      </c>
      <c r="H26" s="73">
        <v>787530</v>
      </c>
      <c r="I26" s="74">
        <f t="shared" ref="I26:I31" si="1">+ROUND(G26*H26,0)</f>
        <v>54969594</v>
      </c>
      <c r="J26" s="50"/>
    </row>
    <row r="27" spans="1:10" s="51" customFormat="1" ht="30" x14ac:dyDescent="0.15">
      <c r="A27" s="69">
        <v>10</v>
      </c>
      <c r="B27" s="69">
        <v>3.2</v>
      </c>
      <c r="C27" s="69"/>
      <c r="D27" s="69"/>
      <c r="E27" s="70" t="s">
        <v>93</v>
      </c>
      <c r="F27" s="71" t="s">
        <v>86</v>
      </c>
      <c r="G27" s="72">
        <v>15.72</v>
      </c>
      <c r="H27" s="73">
        <v>837679</v>
      </c>
      <c r="I27" s="74">
        <f t="shared" si="1"/>
        <v>13168314</v>
      </c>
      <c r="J27" s="50"/>
    </row>
    <row r="28" spans="1:10" s="51" customFormat="1" ht="30" x14ac:dyDescent="0.15">
      <c r="A28" s="69">
        <v>11</v>
      </c>
      <c r="B28" s="69">
        <v>3.3</v>
      </c>
      <c r="C28" s="69"/>
      <c r="D28" s="69"/>
      <c r="E28" s="70" t="s">
        <v>94</v>
      </c>
      <c r="F28" s="71" t="s">
        <v>86</v>
      </c>
      <c r="G28" s="72">
        <v>22.5</v>
      </c>
      <c r="H28" s="73">
        <v>744453</v>
      </c>
      <c r="I28" s="74">
        <f t="shared" si="1"/>
        <v>16750193</v>
      </c>
      <c r="J28" s="50"/>
    </row>
    <row r="29" spans="1:10" s="51" customFormat="1" ht="30" x14ac:dyDescent="0.15">
      <c r="A29" s="69">
        <v>12</v>
      </c>
      <c r="B29" s="69">
        <v>3.4</v>
      </c>
      <c r="C29" s="69"/>
      <c r="D29" s="69"/>
      <c r="E29" s="70" t="s">
        <v>95</v>
      </c>
      <c r="F29" s="71" t="s">
        <v>86</v>
      </c>
      <c r="G29" s="72">
        <v>31.19</v>
      </c>
      <c r="H29" s="73">
        <v>798849</v>
      </c>
      <c r="I29" s="74">
        <f t="shared" si="1"/>
        <v>24916100</v>
      </c>
      <c r="J29" s="50"/>
    </row>
    <row r="30" spans="1:10" s="51" customFormat="1" ht="30" x14ac:dyDescent="0.15">
      <c r="A30" s="52">
        <v>13</v>
      </c>
      <c r="B30" s="52">
        <v>3.5</v>
      </c>
      <c r="C30" s="52"/>
      <c r="D30" s="52"/>
      <c r="E30" s="53" t="s">
        <v>96</v>
      </c>
      <c r="F30" s="54" t="s">
        <v>86</v>
      </c>
      <c r="G30" s="72">
        <v>18.28</v>
      </c>
      <c r="H30" s="73">
        <v>655263</v>
      </c>
      <c r="I30" s="74">
        <f t="shared" si="1"/>
        <v>11978208</v>
      </c>
      <c r="J30" s="50"/>
    </row>
    <row r="31" spans="1:10" s="51" customFormat="1" ht="31" thickBot="1" x14ac:dyDescent="0.2">
      <c r="A31" s="52">
        <v>14</v>
      </c>
      <c r="B31" s="52">
        <v>3.6</v>
      </c>
      <c r="C31" s="52"/>
      <c r="D31" s="52"/>
      <c r="E31" s="53" t="s">
        <v>97</v>
      </c>
      <c r="F31" s="54" t="s">
        <v>98</v>
      </c>
      <c r="G31" s="72">
        <v>5369.63</v>
      </c>
      <c r="H31" s="73">
        <v>7445</v>
      </c>
      <c r="I31" s="74">
        <f t="shared" si="1"/>
        <v>39976895</v>
      </c>
      <c r="J31" s="50"/>
    </row>
    <row r="32" spans="1:10" s="51" customFormat="1" ht="15" thickBot="1" x14ac:dyDescent="0.2">
      <c r="A32" s="58" t="s">
        <v>99</v>
      </c>
      <c r="B32" s="59"/>
      <c r="C32" s="60"/>
      <c r="D32" s="60"/>
      <c r="E32" s="60"/>
      <c r="F32" s="60"/>
      <c r="G32" s="61"/>
      <c r="H32" s="60"/>
      <c r="I32" s="62">
        <f>SUM(I33:I37)</f>
        <v>13014024</v>
      </c>
      <c r="J32" s="50"/>
    </row>
    <row r="33" spans="1:12" s="51" customFormat="1" ht="30" x14ac:dyDescent="0.15">
      <c r="A33" s="69">
        <v>15</v>
      </c>
      <c r="B33" s="69">
        <v>4.0999999999999996</v>
      </c>
      <c r="C33" s="69"/>
      <c r="D33" s="69"/>
      <c r="E33" s="70" t="s">
        <v>100</v>
      </c>
      <c r="F33" s="71" t="s">
        <v>86</v>
      </c>
      <c r="G33" s="72">
        <v>4.4800000000000004</v>
      </c>
      <c r="H33" s="73">
        <v>858648</v>
      </c>
      <c r="I33" s="74">
        <f>+ROUND(G33*H33,0)</f>
        <v>3846743</v>
      </c>
      <c r="J33" s="50"/>
    </row>
    <row r="34" spans="1:12" s="51" customFormat="1" ht="30" x14ac:dyDescent="0.15">
      <c r="A34" s="69">
        <v>16</v>
      </c>
      <c r="B34" s="69">
        <v>4.2</v>
      </c>
      <c r="C34" s="69"/>
      <c r="D34" s="69"/>
      <c r="E34" s="70" t="s">
        <v>101</v>
      </c>
      <c r="F34" s="71" t="s">
        <v>84</v>
      </c>
      <c r="G34" s="72">
        <v>5</v>
      </c>
      <c r="H34" s="73">
        <v>613776</v>
      </c>
      <c r="I34" s="74">
        <f>+ROUND(G34*H34,0)</f>
        <v>3068880</v>
      </c>
      <c r="J34" s="50"/>
    </row>
    <row r="35" spans="1:12" s="51" customFormat="1" ht="24" customHeight="1" x14ac:dyDescent="0.15">
      <c r="A35" s="69">
        <v>17</v>
      </c>
      <c r="B35" s="69">
        <v>4.3</v>
      </c>
      <c r="C35" s="69"/>
      <c r="D35" s="69"/>
      <c r="E35" s="70" t="s">
        <v>102</v>
      </c>
      <c r="F35" s="71" t="s">
        <v>103</v>
      </c>
      <c r="G35" s="72">
        <v>156</v>
      </c>
      <c r="H35" s="73">
        <v>8536</v>
      </c>
      <c r="I35" s="74">
        <f>+ROUND(G35*H35,0)</f>
        <v>1331616</v>
      </c>
      <c r="J35" s="50"/>
    </row>
    <row r="36" spans="1:12" s="51" customFormat="1" ht="30" x14ac:dyDescent="0.15">
      <c r="A36" s="69">
        <v>18</v>
      </c>
      <c r="B36" s="69">
        <v>4.4000000000000004</v>
      </c>
      <c r="C36" s="69"/>
      <c r="D36" s="69"/>
      <c r="E36" s="70" t="s">
        <v>104</v>
      </c>
      <c r="F36" s="71" t="s">
        <v>86</v>
      </c>
      <c r="G36" s="72">
        <v>15.6</v>
      </c>
      <c r="H36" s="73">
        <v>182059</v>
      </c>
      <c r="I36" s="74">
        <f>+ROUND(G36*H36,0)</f>
        <v>2840120</v>
      </c>
      <c r="J36" s="50"/>
    </row>
    <row r="37" spans="1:12" s="51" customFormat="1" ht="49.5" customHeight="1" thickBot="1" x14ac:dyDescent="0.2">
      <c r="A37" s="69">
        <v>19</v>
      </c>
      <c r="B37" s="69">
        <v>4.5</v>
      </c>
      <c r="C37" s="69"/>
      <c r="D37" s="69"/>
      <c r="E37" s="70" t="s">
        <v>105</v>
      </c>
      <c r="F37" s="71" t="s">
        <v>84</v>
      </c>
      <c r="G37" s="72">
        <v>65</v>
      </c>
      <c r="H37" s="73">
        <v>29641</v>
      </c>
      <c r="I37" s="74">
        <f>+ROUND(G37*H37,0)</f>
        <v>1926665</v>
      </c>
      <c r="J37" s="50"/>
    </row>
    <row r="38" spans="1:12" s="51" customFormat="1" ht="15" hidden="1" thickBot="1" x14ac:dyDescent="0.2">
      <c r="A38" s="63"/>
      <c r="B38" s="75"/>
      <c r="C38" s="76"/>
      <c r="D38" s="76"/>
      <c r="E38" s="77"/>
      <c r="F38" s="78"/>
      <c r="G38" s="79"/>
      <c r="H38" s="80"/>
      <c r="I38" s="68"/>
      <c r="J38" s="50"/>
    </row>
    <row r="39" spans="1:12" ht="15" customHeight="1" thickBot="1" x14ac:dyDescent="0.2">
      <c r="A39" s="81"/>
      <c r="B39" s="82"/>
      <c r="C39" s="224" t="s">
        <v>106</v>
      </c>
      <c r="D39" s="225"/>
      <c r="E39" s="225"/>
      <c r="F39" s="225"/>
      <c r="G39" s="225"/>
      <c r="H39" s="226"/>
      <c r="I39" s="83">
        <f>+I15+I22+I25+I32</f>
        <v>226783249</v>
      </c>
      <c r="J39" s="84">
        <f>+I39/1.3</f>
        <v>174448653.07692307</v>
      </c>
    </row>
    <row r="40" spans="1:12" x14ac:dyDescent="0.15">
      <c r="A40" s="85"/>
      <c r="B40" s="86"/>
      <c r="C40" s="227" t="s">
        <v>107</v>
      </c>
      <c r="D40" s="228"/>
      <c r="E40" s="228"/>
      <c r="F40" s="228"/>
      <c r="G40" s="229"/>
      <c r="H40" s="87">
        <v>0.2878</v>
      </c>
      <c r="I40" s="88">
        <f>+I39*H40</f>
        <v>65268219.062200002</v>
      </c>
    </row>
    <row r="41" spans="1:12" ht="16" thickBot="1" x14ac:dyDescent="0.2">
      <c r="A41" s="89"/>
      <c r="B41" s="90"/>
      <c r="C41" s="91"/>
      <c r="D41" s="92"/>
      <c r="E41" s="92"/>
      <c r="F41" s="92"/>
      <c r="G41" s="93" t="s">
        <v>30</v>
      </c>
      <c r="H41" s="94">
        <v>0.05</v>
      </c>
      <c r="I41" s="95">
        <f>+I39*H41</f>
        <v>11339162.450000001</v>
      </c>
    </row>
    <row r="42" spans="1:12" ht="15" thickBot="1" x14ac:dyDescent="0.2">
      <c r="A42" s="230" t="s">
        <v>108</v>
      </c>
      <c r="B42" s="231"/>
      <c r="C42" s="231"/>
      <c r="D42" s="231"/>
      <c r="E42" s="231"/>
      <c r="F42" s="231"/>
      <c r="G42" s="231"/>
      <c r="H42" s="231"/>
      <c r="I42" s="96">
        <f>SUM(I39:I41)</f>
        <v>303390630.5122</v>
      </c>
      <c r="K42" s="97"/>
      <c r="L42" s="97"/>
    </row>
    <row r="43" spans="1:12" ht="15" thickBot="1" x14ac:dyDescent="0.2">
      <c r="A43" s="230" t="s">
        <v>109</v>
      </c>
      <c r="B43" s="231"/>
      <c r="C43" s="231"/>
      <c r="D43" s="231"/>
      <c r="E43" s="231"/>
      <c r="F43" s="231"/>
      <c r="G43" s="231"/>
      <c r="H43" s="232"/>
      <c r="I43" s="98">
        <v>3728466.47</v>
      </c>
      <c r="K43" s="97"/>
      <c r="L43" s="97"/>
    </row>
    <row r="44" spans="1:12" ht="15" customHeight="1" thickBot="1" x14ac:dyDescent="0.2">
      <c r="A44" s="230" t="s">
        <v>110</v>
      </c>
      <c r="B44" s="231"/>
      <c r="C44" s="231"/>
      <c r="D44" s="231"/>
      <c r="E44" s="231"/>
      <c r="F44" s="231"/>
      <c r="G44" s="231"/>
      <c r="H44" s="231"/>
      <c r="I44" s="98">
        <v>4264742</v>
      </c>
      <c r="K44" s="97"/>
      <c r="L44" s="97"/>
    </row>
    <row r="45" spans="1:12" ht="15" customHeight="1" thickBot="1" x14ac:dyDescent="0.2">
      <c r="A45" s="230" t="s">
        <v>111</v>
      </c>
      <c r="B45" s="231"/>
      <c r="C45" s="231"/>
      <c r="D45" s="231"/>
      <c r="E45" s="231"/>
      <c r="F45" s="231"/>
      <c r="G45" s="231"/>
      <c r="H45" s="231"/>
      <c r="I45" s="96">
        <f>SUM(I42:I44)</f>
        <v>311383838.98220003</v>
      </c>
      <c r="K45" s="97"/>
      <c r="L45" s="97"/>
    </row>
    <row r="46" spans="1:12" ht="14" customHeight="1" thickBot="1" x14ac:dyDescent="0.2">
      <c r="A46" s="99"/>
      <c r="B46" s="100"/>
      <c r="C46" s="100"/>
      <c r="D46" s="100"/>
      <c r="E46" s="100"/>
      <c r="F46" s="100"/>
      <c r="G46" s="100"/>
      <c r="H46" s="100"/>
      <c r="I46" s="101"/>
      <c r="K46" s="97"/>
      <c r="L46" s="97"/>
    </row>
    <row r="47" spans="1:12" x14ac:dyDescent="0.15">
      <c r="A47" s="102"/>
      <c r="B47" s="103"/>
      <c r="C47" s="104"/>
      <c r="D47" s="104"/>
      <c r="E47" s="104"/>
      <c r="F47" s="104"/>
      <c r="G47" s="105"/>
      <c r="H47" s="106"/>
      <c r="I47" s="107"/>
    </row>
    <row r="48" spans="1:12" ht="15" thickBot="1" x14ac:dyDescent="0.2">
      <c r="A48" s="108"/>
      <c r="B48" s="109"/>
      <c r="C48" s="110"/>
      <c r="D48" s="110"/>
      <c r="E48" s="110"/>
      <c r="F48" s="110"/>
      <c r="G48" s="111"/>
      <c r="H48" s="112"/>
      <c r="I48" s="40"/>
    </row>
    <row r="49" spans="1:9" ht="31.5" customHeight="1" thickTop="1" thickBot="1" x14ac:dyDescent="0.2">
      <c r="A49" s="233" t="s">
        <v>112</v>
      </c>
      <c r="B49" s="234"/>
      <c r="C49" s="234"/>
      <c r="D49" s="234"/>
      <c r="E49" s="234"/>
      <c r="F49" s="234"/>
      <c r="G49" s="234"/>
      <c r="H49" s="234"/>
      <c r="I49" s="235"/>
    </row>
    <row r="50" spans="1:9" x14ac:dyDescent="0.15">
      <c r="A50" s="210" t="s">
        <v>113</v>
      </c>
      <c r="B50" s="211"/>
      <c r="C50" s="211"/>
      <c r="D50" s="211"/>
      <c r="E50" s="212"/>
      <c r="F50" s="213" t="s">
        <v>75</v>
      </c>
      <c r="G50" s="214"/>
      <c r="H50" s="215"/>
      <c r="I50" s="113" t="s">
        <v>114</v>
      </c>
    </row>
    <row r="51" spans="1:9" ht="47.25" customHeight="1" x14ac:dyDescent="0.15">
      <c r="A51" s="243" t="s">
        <v>115</v>
      </c>
      <c r="B51" s="236"/>
      <c r="C51" s="236"/>
      <c r="D51" s="236"/>
      <c r="E51" s="237"/>
      <c r="F51" s="244" t="s">
        <v>116</v>
      </c>
      <c r="G51" s="245"/>
      <c r="H51" s="114" t="s">
        <v>117</v>
      </c>
      <c r="I51" s="115">
        <f>H40</f>
        <v>0.2878</v>
      </c>
    </row>
    <row r="52" spans="1:9" ht="38" customHeight="1" x14ac:dyDescent="0.15">
      <c r="A52" s="210" t="s">
        <v>118</v>
      </c>
      <c r="B52" s="236"/>
      <c r="C52" s="236"/>
      <c r="D52" s="236"/>
      <c r="E52" s="237"/>
      <c r="F52" s="246" t="s">
        <v>119</v>
      </c>
      <c r="G52" s="247"/>
      <c r="H52" s="114" t="s">
        <v>120</v>
      </c>
      <c r="I52" s="116">
        <v>0</v>
      </c>
    </row>
    <row r="53" spans="1:9" ht="38" customHeight="1" x14ac:dyDescent="0.15">
      <c r="A53" s="243" t="s">
        <v>121</v>
      </c>
      <c r="B53" s="236"/>
      <c r="C53" s="236"/>
      <c r="D53" s="236"/>
      <c r="E53" s="237"/>
      <c r="F53" s="244" t="s">
        <v>30</v>
      </c>
      <c r="G53" s="245"/>
      <c r="H53" s="114" t="s">
        <v>122</v>
      </c>
      <c r="I53" s="116">
        <v>0.05</v>
      </c>
    </row>
    <row r="54" spans="1:9" ht="45.75" customHeight="1" thickBot="1" x14ac:dyDescent="0.2">
      <c r="A54" s="210" t="s">
        <v>123</v>
      </c>
      <c r="B54" s="236"/>
      <c r="C54" s="236"/>
      <c r="D54" s="236"/>
      <c r="E54" s="237"/>
      <c r="F54" s="238" t="s">
        <v>124</v>
      </c>
      <c r="G54" s="239"/>
      <c r="H54" s="117" t="s">
        <v>125</v>
      </c>
      <c r="I54" s="118">
        <f>SUM(I51:I53)</f>
        <v>0.33779999999999999</v>
      </c>
    </row>
    <row r="55" spans="1:9" ht="35" customHeight="1" x14ac:dyDescent="0.15">
      <c r="A55" s="240" t="s">
        <v>126</v>
      </c>
      <c r="B55" s="241"/>
      <c r="C55" s="241"/>
      <c r="D55" s="241"/>
      <c r="E55" s="241"/>
      <c r="F55" s="241"/>
      <c r="G55" s="241"/>
      <c r="H55" s="241"/>
      <c r="I55" s="242"/>
    </row>
    <row r="56" spans="1:9" x14ac:dyDescent="0.15">
      <c r="A56" s="119"/>
      <c r="B56" s="120"/>
      <c r="C56" s="121"/>
      <c r="D56" s="121"/>
      <c r="E56" s="122"/>
      <c r="F56" s="123"/>
      <c r="G56" s="123"/>
      <c r="H56" s="123"/>
      <c r="I56" s="124"/>
    </row>
    <row r="57" spans="1:9" x14ac:dyDescent="0.15">
      <c r="A57" s="119"/>
      <c r="B57" s="120"/>
      <c r="C57" s="121"/>
      <c r="D57" s="121"/>
      <c r="E57" s="122"/>
      <c r="F57" s="123"/>
      <c r="G57" s="123"/>
      <c r="H57" s="123"/>
      <c r="I57" s="124"/>
    </row>
    <row r="58" spans="1:9" x14ac:dyDescent="0.15">
      <c r="A58" s="119"/>
      <c r="B58" s="120"/>
      <c r="C58" s="121"/>
      <c r="D58" s="121"/>
      <c r="E58" s="122"/>
      <c r="F58" s="123"/>
      <c r="G58" s="123"/>
      <c r="H58" s="123"/>
      <c r="I58" s="124"/>
    </row>
    <row r="382" spans="1:244" s="126" customFormat="1" x14ac:dyDescent="0.15">
      <c r="A382" s="125"/>
      <c r="B382" s="37"/>
      <c r="C382" s="35"/>
      <c r="D382" s="35"/>
      <c r="E382" s="35"/>
      <c r="F382" s="35"/>
      <c r="G382" s="38">
        <v>-335544.32000000001</v>
      </c>
      <c r="I382" s="35"/>
      <c r="J382" s="35"/>
      <c r="K382" s="35"/>
      <c r="L382" s="35"/>
      <c r="M382" s="35"/>
      <c r="N382" s="35"/>
      <c r="O382" s="35"/>
      <c r="P382" s="35"/>
      <c r="Q382" s="35"/>
      <c r="R382" s="35"/>
      <c r="S382" s="35"/>
      <c r="T382" s="35"/>
      <c r="U382" s="35"/>
      <c r="V382" s="35"/>
      <c r="W382" s="35"/>
      <c r="X382" s="35"/>
      <c r="Y382" s="35"/>
      <c r="Z382" s="35"/>
      <c r="AA382" s="35"/>
      <c r="AB382" s="35"/>
      <c r="AC382" s="35"/>
      <c r="AD382" s="35"/>
      <c r="AE382" s="35"/>
      <c r="AF382" s="35"/>
      <c r="AG382" s="35"/>
      <c r="AH382" s="35"/>
      <c r="AI382" s="35"/>
      <c r="AJ382" s="35"/>
      <c r="AK382" s="35"/>
      <c r="AL382" s="35"/>
      <c r="AM382" s="35"/>
      <c r="AN382" s="35"/>
      <c r="AO382" s="35"/>
      <c r="AP382" s="35"/>
      <c r="AQ382" s="35"/>
      <c r="AR382" s="35"/>
      <c r="AS382" s="35"/>
      <c r="AT382" s="35"/>
      <c r="AU382" s="35"/>
      <c r="AV382" s="35"/>
      <c r="AW382" s="35"/>
      <c r="AX382" s="35"/>
      <c r="AY382" s="35"/>
      <c r="AZ382" s="35"/>
      <c r="BA382" s="35"/>
      <c r="BB382" s="35"/>
      <c r="BC382" s="35"/>
      <c r="BD382" s="35"/>
      <c r="BE382" s="35"/>
      <c r="BF382" s="35"/>
      <c r="BG382" s="35"/>
      <c r="BH382" s="35"/>
      <c r="BI382" s="35"/>
      <c r="BJ382" s="35"/>
      <c r="BK382" s="35"/>
      <c r="BL382" s="35"/>
      <c r="BM382" s="35"/>
      <c r="BN382" s="35"/>
      <c r="BO382" s="35"/>
      <c r="BP382" s="35"/>
      <c r="BQ382" s="35"/>
      <c r="BR382" s="35"/>
      <c r="BS382" s="35"/>
      <c r="BT382" s="35"/>
      <c r="BU382" s="35"/>
      <c r="BV382" s="35"/>
      <c r="BW382" s="35"/>
      <c r="BX382" s="35"/>
      <c r="BY382" s="35"/>
      <c r="BZ382" s="35"/>
      <c r="CA382" s="35"/>
      <c r="CB382" s="35"/>
      <c r="CC382" s="35"/>
      <c r="CD382" s="35"/>
      <c r="CE382" s="35"/>
      <c r="CF382" s="35"/>
      <c r="CG382" s="35"/>
      <c r="CH382" s="35"/>
      <c r="CI382" s="35"/>
      <c r="CJ382" s="35"/>
      <c r="CK382" s="35"/>
      <c r="CL382" s="35"/>
      <c r="CM382" s="35"/>
      <c r="CN382" s="35"/>
      <c r="CO382" s="35"/>
      <c r="CP382" s="35"/>
      <c r="CQ382" s="35"/>
      <c r="CR382" s="35"/>
      <c r="CS382" s="35"/>
      <c r="CT382" s="35"/>
      <c r="CU382" s="35"/>
      <c r="CV382" s="35"/>
      <c r="CW382" s="35"/>
      <c r="CX382" s="35"/>
      <c r="CY382" s="35"/>
      <c r="CZ382" s="35"/>
      <c r="DA382" s="35"/>
      <c r="DB382" s="35"/>
      <c r="DC382" s="35"/>
      <c r="DD382" s="35"/>
      <c r="DE382" s="35"/>
      <c r="DF382" s="35"/>
      <c r="DG382" s="35"/>
      <c r="DH382" s="35"/>
      <c r="DI382" s="35"/>
      <c r="DJ382" s="35"/>
      <c r="DK382" s="35"/>
      <c r="DL382" s="35"/>
      <c r="DM382" s="35"/>
      <c r="DN382" s="35"/>
      <c r="DO382" s="35"/>
      <c r="DP382" s="35"/>
      <c r="DQ382" s="35"/>
      <c r="DR382" s="35"/>
      <c r="DS382" s="35"/>
      <c r="DT382" s="35"/>
      <c r="DU382" s="35"/>
      <c r="DV382" s="35"/>
      <c r="DW382" s="35"/>
      <c r="DX382" s="35"/>
      <c r="DY382" s="35"/>
      <c r="DZ382" s="35"/>
      <c r="EA382" s="35"/>
      <c r="EB382" s="35"/>
      <c r="EC382" s="35"/>
      <c r="ED382" s="35"/>
      <c r="EE382" s="35"/>
      <c r="EF382" s="35"/>
      <c r="EG382" s="35"/>
      <c r="EH382" s="35"/>
      <c r="EI382" s="35"/>
      <c r="EJ382" s="35"/>
      <c r="EK382" s="35"/>
      <c r="EL382" s="35"/>
      <c r="EM382" s="35"/>
      <c r="EN382" s="35"/>
      <c r="EO382" s="35"/>
      <c r="EP382" s="35"/>
      <c r="EQ382" s="35"/>
      <c r="ER382" s="35"/>
      <c r="ES382" s="35"/>
      <c r="ET382" s="35"/>
      <c r="EU382" s="35"/>
      <c r="EV382" s="35"/>
      <c r="EW382" s="35"/>
      <c r="EX382" s="35"/>
      <c r="EY382" s="35"/>
      <c r="EZ382" s="35"/>
      <c r="FA382" s="35"/>
      <c r="FB382" s="35"/>
      <c r="FC382" s="35"/>
      <c r="FD382" s="35"/>
      <c r="FE382" s="35"/>
      <c r="FF382" s="35"/>
      <c r="FG382" s="35"/>
      <c r="FH382" s="35"/>
      <c r="FI382" s="35"/>
      <c r="FJ382" s="35"/>
      <c r="FK382" s="35"/>
      <c r="FL382" s="35"/>
      <c r="FM382" s="35"/>
      <c r="FN382" s="35"/>
      <c r="FO382" s="35"/>
      <c r="FP382" s="35"/>
      <c r="FQ382" s="35"/>
      <c r="FR382" s="35"/>
      <c r="FS382" s="35"/>
      <c r="FT382" s="35"/>
      <c r="FU382" s="35"/>
      <c r="FV382" s="35"/>
      <c r="FW382" s="35"/>
      <c r="FX382" s="35"/>
      <c r="FY382" s="35"/>
      <c r="FZ382" s="35"/>
      <c r="GA382" s="35"/>
      <c r="GB382" s="35"/>
      <c r="GC382" s="35"/>
      <c r="GD382" s="35"/>
      <c r="GE382" s="35"/>
      <c r="GF382" s="35"/>
      <c r="GG382" s="35"/>
      <c r="GH382" s="35"/>
      <c r="GI382" s="35"/>
      <c r="GJ382" s="35"/>
      <c r="GK382" s="35"/>
      <c r="GL382" s="35"/>
      <c r="GM382" s="35"/>
      <c r="GN382" s="35"/>
      <c r="GO382" s="35"/>
      <c r="GP382" s="35"/>
      <c r="GQ382" s="35"/>
      <c r="GR382" s="35"/>
      <c r="GS382" s="35"/>
      <c r="GT382" s="35"/>
      <c r="GU382" s="35"/>
      <c r="GV382" s="35"/>
      <c r="GW382" s="35"/>
      <c r="GX382" s="35"/>
      <c r="GY382" s="35"/>
      <c r="GZ382" s="35"/>
      <c r="HA382" s="35"/>
      <c r="HB382" s="35"/>
      <c r="HC382" s="35"/>
      <c r="HD382" s="35"/>
      <c r="HE382" s="35"/>
      <c r="HF382" s="35"/>
      <c r="HG382" s="35"/>
      <c r="HH382" s="35"/>
      <c r="HI382" s="35"/>
      <c r="HJ382" s="35"/>
      <c r="HK382" s="35"/>
      <c r="HL382" s="35"/>
      <c r="HM382" s="35"/>
      <c r="HN382" s="35"/>
      <c r="HO382" s="35"/>
      <c r="HP382" s="35"/>
      <c r="HQ382" s="35"/>
      <c r="HR382" s="35"/>
      <c r="HS382" s="35"/>
      <c r="HT382" s="35"/>
      <c r="HU382" s="35"/>
      <c r="HV382" s="35"/>
      <c r="HW382" s="35"/>
      <c r="HX382" s="35"/>
      <c r="HY382" s="35"/>
      <c r="HZ382" s="35"/>
      <c r="IA382" s="35"/>
      <c r="IB382" s="35"/>
      <c r="IC382" s="35"/>
      <c r="ID382" s="35"/>
      <c r="IE382" s="35"/>
      <c r="IF382" s="35"/>
      <c r="IG382" s="35"/>
      <c r="IH382" s="35"/>
      <c r="II382" s="35"/>
      <c r="IJ382" s="35"/>
    </row>
  </sheetData>
  <mergeCells count="38">
    <mergeCell ref="A54:E54"/>
    <mergeCell ref="F54:G54"/>
    <mergeCell ref="A55:I55"/>
    <mergeCell ref="A51:E51"/>
    <mergeCell ref="F51:G51"/>
    <mergeCell ref="A52:E52"/>
    <mergeCell ref="F52:G52"/>
    <mergeCell ref="A53:E53"/>
    <mergeCell ref="F53:G53"/>
    <mergeCell ref="A50:E50"/>
    <mergeCell ref="F50:H50"/>
    <mergeCell ref="H12:H14"/>
    <mergeCell ref="I12:I14"/>
    <mergeCell ref="C13:C14"/>
    <mergeCell ref="D13:D14"/>
    <mergeCell ref="C39:H39"/>
    <mergeCell ref="C40:G40"/>
    <mergeCell ref="A42:H42"/>
    <mergeCell ref="A43:H43"/>
    <mergeCell ref="A44:H44"/>
    <mergeCell ref="A45:H45"/>
    <mergeCell ref="A49:I49"/>
    <mergeCell ref="A7:I7"/>
    <mergeCell ref="A8:I8"/>
    <mergeCell ref="A9:I9"/>
    <mergeCell ref="A10:I10"/>
    <mergeCell ref="A12:A14"/>
    <mergeCell ref="B12:B14"/>
    <mergeCell ref="C12:D12"/>
    <mergeCell ref="E12:E14"/>
    <mergeCell ref="F12:F14"/>
    <mergeCell ref="G12:G14"/>
    <mergeCell ref="A6:I6"/>
    <mergeCell ref="A1:I1"/>
    <mergeCell ref="A2:I2"/>
    <mergeCell ref="A3:I3"/>
    <mergeCell ref="A4:I4"/>
    <mergeCell ref="A5:I5"/>
  </mergeCells>
  <printOptions horizontalCentered="1"/>
  <pageMargins left="0.25" right="0.25" top="0.75" bottom="0.75" header="0.3" footer="0.3"/>
  <pageSetup scale="48" orientation="portrait" r:id="rId1"/>
  <headerFooter>
    <oddFooter>Página &amp;P</oddFooter>
  </headerFooter>
  <rowBreaks count="1" manualBreakCount="1">
    <brk id="47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A0227-975B-4F59-9B99-629132D85CB6}">
  <dimension ref="A1:F32"/>
  <sheetViews>
    <sheetView view="pageBreakPreview" topLeftCell="A13" zoomScaleNormal="100" zoomScaleSheetLayoutView="100" workbookViewId="0">
      <selection activeCell="F17" sqref="F17"/>
    </sheetView>
  </sheetViews>
  <sheetFormatPr baseColWidth="10" defaultColWidth="9.33203125" defaultRowHeight="15" x14ac:dyDescent="0.2"/>
  <cols>
    <col min="1" max="1" width="6.6640625" style="141" customWidth="1"/>
    <col min="2" max="2" width="51.6640625" style="134" customWidth="1"/>
    <col min="3" max="3" width="6.5" style="141" customWidth="1"/>
    <col min="4" max="4" width="10.33203125" style="150" customWidth="1"/>
    <col min="5" max="5" width="16.6640625" style="141" customWidth="1"/>
    <col min="6" max="6" width="17.6640625" style="141" customWidth="1"/>
    <col min="7" max="16384" width="9.33203125" style="141"/>
  </cols>
  <sheetData>
    <row r="1" spans="1:6" s="134" customFormat="1" ht="16.5" customHeight="1" x14ac:dyDescent="0.15">
      <c r="A1" s="252" t="s">
        <v>153</v>
      </c>
      <c r="B1" s="252"/>
      <c r="C1" s="252"/>
      <c r="D1" s="252"/>
      <c r="E1" s="252"/>
      <c r="F1" s="252"/>
    </row>
    <row r="2" spans="1:6" s="134" customFormat="1" ht="16.5" customHeight="1" x14ac:dyDescent="0.15">
      <c r="A2" s="252" t="s">
        <v>154</v>
      </c>
      <c r="B2" s="252"/>
      <c r="C2" s="252"/>
      <c r="D2" s="252"/>
      <c r="E2" s="252"/>
      <c r="F2" s="252"/>
    </row>
    <row r="3" spans="1:6" s="134" customFormat="1" ht="16.5" customHeight="1" x14ac:dyDescent="0.15">
      <c r="A3" s="133" t="s">
        <v>155</v>
      </c>
      <c r="B3" s="133" t="s">
        <v>75</v>
      </c>
      <c r="C3" s="133" t="s">
        <v>156</v>
      </c>
      <c r="D3" s="135" t="s">
        <v>157</v>
      </c>
      <c r="E3" s="136" t="s">
        <v>158</v>
      </c>
      <c r="F3" s="136" t="s">
        <v>159</v>
      </c>
    </row>
    <row r="4" spans="1:6" ht="18.75" customHeight="1" x14ac:dyDescent="0.2">
      <c r="A4" s="137">
        <v>1</v>
      </c>
      <c r="B4" s="138" t="s">
        <v>160</v>
      </c>
      <c r="C4" s="137" t="s">
        <v>146</v>
      </c>
      <c r="D4" s="139">
        <v>20</v>
      </c>
      <c r="E4" s="140">
        <v>4225</v>
      </c>
      <c r="F4" s="140">
        <f>SUM(D4*E4)</f>
        <v>84500</v>
      </c>
    </row>
    <row r="5" spans="1:6" ht="18.75" customHeight="1" x14ac:dyDescent="0.2">
      <c r="A5" s="137">
        <v>2</v>
      </c>
      <c r="B5" s="142" t="s">
        <v>161</v>
      </c>
      <c r="C5" s="137" t="s">
        <v>162</v>
      </c>
      <c r="D5" s="139">
        <v>1</v>
      </c>
      <c r="E5" s="140">
        <v>376520</v>
      </c>
      <c r="F5" s="140">
        <f>SUM(D5*E5)</f>
        <v>376520</v>
      </c>
    </row>
    <row r="6" spans="1:6" ht="29.25" customHeight="1" x14ac:dyDescent="0.2">
      <c r="A6" s="137">
        <v>3</v>
      </c>
      <c r="B6" s="143" t="s">
        <v>163</v>
      </c>
      <c r="C6" s="137" t="s">
        <v>130</v>
      </c>
      <c r="D6" s="139">
        <v>25</v>
      </c>
      <c r="E6" s="140">
        <v>43197</v>
      </c>
      <c r="F6" s="144">
        <f t="shared" ref="F6:F16" si="0">ROUND(SUM(D6*E6),0)</f>
        <v>1079925</v>
      </c>
    </row>
    <row r="7" spans="1:6" ht="31.5" customHeight="1" x14ac:dyDescent="0.2">
      <c r="A7" s="137">
        <v>4</v>
      </c>
      <c r="B7" s="143" t="s">
        <v>164</v>
      </c>
      <c r="C7" s="137" t="s">
        <v>130</v>
      </c>
      <c r="D7" s="139">
        <v>6</v>
      </c>
      <c r="E7" s="140">
        <v>30107</v>
      </c>
      <c r="F7" s="144">
        <f t="shared" si="0"/>
        <v>180642</v>
      </c>
    </row>
    <row r="8" spans="1:6" ht="46.5" customHeight="1" x14ac:dyDescent="0.2">
      <c r="A8" s="137">
        <v>5</v>
      </c>
      <c r="B8" s="143" t="s">
        <v>165</v>
      </c>
      <c r="C8" s="137" t="s">
        <v>130</v>
      </c>
      <c r="D8" s="139">
        <v>2.2000000000000002</v>
      </c>
      <c r="E8" s="140">
        <v>797499</v>
      </c>
      <c r="F8" s="144">
        <f t="shared" si="0"/>
        <v>1754498</v>
      </c>
    </row>
    <row r="9" spans="1:6" ht="47.25" customHeight="1" x14ac:dyDescent="0.2">
      <c r="A9" s="137">
        <v>6</v>
      </c>
      <c r="B9" s="143" t="s">
        <v>166</v>
      </c>
      <c r="C9" s="137" t="s">
        <v>130</v>
      </c>
      <c r="D9" s="139">
        <v>7</v>
      </c>
      <c r="E9" s="140">
        <v>859944</v>
      </c>
      <c r="F9" s="144">
        <f t="shared" si="0"/>
        <v>6019608</v>
      </c>
    </row>
    <row r="10" spans="1:6" ht="49.5" customHeight="1" x14ac:dyDescent="0.2">
      <c r="A10" s="137">
        <v>7</v>
      </c>
      <c r="B10" s="143" t="s">
        <v>167</v>
      </c>
      <c r="C10" s="137" t="s">
        <v>130</v>
      </c>
      <c r="D10" s="139">
        <v>5.4</v>
      </c>
      <c r="E10" s="140">
        <v>930169</v>
      </c>
      <c r="F10" s="144">
        <f t="shared" si="0"/>
        <v>5022913</v>
      </c>
    </row>
    <row r="11" spans="1:6" ht="49.5" customHeight="1" x14ac:dyDescent="0.2">
      <c r="A11" s="137">
        <v>8</v>
      </c>
      <c r="B11" s="143" t="s">
        <v>168</v>
      </c>
      <c r="C11" s="137" t="s">
        <v>130</v>
      </c>
      <c r="D11" s="139">
        <v>3.6</v>
      </c>
      <c r="E11" s="140">
        <v>870339</v>
      </c>
      <c r="F11" s="144">
        <f t="shared" si="0"/>
        <v>3133220</v>
      </c>
    </row>
    <row r="12" spans="1:6" ht="42" customHeight="1" x14ac:dyDescent="0.2">
      <c r="A12" s="137">
        <v>9</v>
      </c>
      <c r="B12" s="145" t="s">
        <v>169</v>
      </c>
      <c r="C12" s="137" t="s">
        <v>130</v>
      </c>
      <c r="D12" s="139">
        <v>3.3</v>
      </c>
      <c r="E12" s="140">
        <v>845596</v>
      </c>
      <c r="F12" s="144">
        <f t="shared" si="0"/>
        <v>2790467</v>
      </c>
    </row>
    <row r="13" spans="1:6" ht="36.75" customHeight="1" x14ac:dyDescent="0.2">
      <c r="A13" s="137">
        <v>10</v>
      </c>
      <c r="B13" s="145" t="s">
        <v>170</v>
      </c>
      <c r="C13" s="137" t="s">
        <v>130</v>
      </c>
      <c r="D13" s="139">
        <v>0.26</v>
      </c>
      <c r="E13" s="140">
        <v>1143520</v>
      </c>
      <c r="F13" s="144">
        <f t="shared" si="0"/>
        <v>297315</v>
      </c>
    </row>
    <row r="14" spans="1:6" ht="48.75" customHeight="1" x14ac:dyDescent="0.2">
      <c r="A14" s="137">
        <v>11</v>
      </c>
      <c r="B14" s="143" t="s">
        <v>171</v>
      </c>
      <c r="C14" s="137" t="s">
        <v>137</v>
      </c>
      <c r="D14" s="139">
        <v>1300</v>
      </c>
      <c r="E14" s="140">
        <v>7914</v>
      </c>
      <c r="F14" s="144">
        <f t="shared" si="0"/>
        <v>10288200</v>
      </c>
    </row>
    <row r="15" spans="1:6" ht="81" customHeight="1" x14ac:dyDescent="0.2">
      <c r="A15" s="137">
        <v>12</v>
      </c>
      <c r="B15" s="143" t="s">
        <v>172</v>
      </c>
      <c r="C15" s="137" t="s">
        <v>128</v>
      </c>
      <c r="D15" s="139">
        <v>5</v>
      </c>
      <c r="E15" s="140">
        <v>122618</v>
      </c>
      <c r="F15" s="144">
        <f t="shared" si="0"/>
        <v>613090</v>
      </c>
    </row>
    <row r="16" spans="1:6" ht="30.75" customHeight="1" x14ac:dyDescent="0.2">
      <c r="A16" s="137">
        <v>13</v>
      </c>
      <c r="B16" s="143" t="s">
        <v>173</v>
      </c>
      <c r="C16" s="137" t="s">
        <v>130</v>
      </c>
      <c r="D16" s="139">
        <v>16</v>
      </c>
      <c r="E16" s="140">
        <v>116263</v>
      </c>
      <c r="F16" s="144">
        <f t="shared" si="0"/>
        <v>1860208</v>
      </c>
    </row>
    <row r="17" spans="1:6" ht="15.75" customHeight="1" x14ac:dyDescent="0.2">
      <c r="A17" s="137"/>
      <c r="B17" s="146"/>
      <c r="C17" s="248" t="s">
        <v>31</v>
      </c>
      <c r="D17" s="248"/>
      <c r="E17" s="248"/>
      <c r="F17" s="147">
        <f>SUM(F4:F16)</f>
        <v>33501106</v>
      </c>
    </row>
    <row r="18" spans="1:6" ht="15.75" customHeight="1" x14ac:dyDescent="0.2">
      <c r="A18" s="137"/>
      <c r="B18" s="146"/>
      <c r="C18" s="248" t="s">
        <v>174</v>
      </c>
      <c r="D18" s="248"/>
      <c r="E18" s="248"/>
      <c r="F18" s="147">
        <f>+ROUND(F17*0.24,0)</f>
        <v>8040265</v>
      </c>
    </row>
    <row r="19" spans="1:6" ht="15.75" customHeight="1" x14ac:dyDescent="0.2">
      <c r="A19" s="148"/>
      <c r="B19" s="146"/>
      <c r="C19" s="248" t="s">
        <v>175</v>
      </c>
      <c r="D19" s="248"/>
      <c r="E19" s="248"/>
      <c r="F19" s="149">
        <f>+ROUND(F17*0.01,0)</f>
        <v>335011</v>
      </c>
    </row>
    <row r="20" spans="1:6" ht="15.75" customHeight="1" x14ac:dyDescent="0.2">
      <c r="A20" s="148"/>
      <c r="B20" s="146"/>
      <c r="C20" s="248" t="s">
        <v>176</v>
      </c>
      <c r="D20" s="248"/>
      <c r="E20" s="248"/>
      <c r="F20" s="149">
        <f>+ROUND(F17*0.05,0)</f>
        <v>1675055</v>
      </c>
    </row>
    <row r="21" spans="1:6" ht="15.75" customHeight="1" x14ac:dyDescent="0.2">
      <c r="A21" s="148"/>
      <c r="B21" s="146"/>
      <c r="C21" s="248" t="s">
        <v>28</v>
      </c>
      <c r="D21" s="248"/>
      <c r="E21" s="248"/>
      <c r="F21" s="149">
        <f>SUM(F17:F20)</f>
        <v>43551437</v>
      </c>
    </row>
    <row r="24" spans="1:6" x14ac:dyDescent="0.2">
      <c r="A24" s="249" t="s">
        <v>177</v>
      </c>
      <c r="B24" s="249"/>
      <c r="C24" s="249"/>
      <c r="D24" s="249"/>
      <c r="E24" s="249"/>
      <c r="F24" s="249"/>
    </row>
    <row r="25" spans="1:6" x14ac:dyDescent="0.2">
      <c r="A25" s="249"/>
      <c r="B25" s="249"/>
      <c r="C25" s="249"/>
      <c r="D25" s="249"/>
      <c r="E25" s="249"/>
      <c r="F25" s="249"/>
    </row>
    <row r="30" spans="1:6" x14ac:dyDescent="0.2">
      <c r="A30" s="250" t="s">
        <v>178</v>
      </c>
      <c r="B30" s="250"/>
    </row>
    <row r="31" spans="1:6" x14ac:dyDescent="0.2">
      <c r="A31" s="250" t="s">
        <v>179</v>
      </c>
      <c r="B31" s="250"/>
    </row>
    <row r="32" spans="1:6" x14ac:dyDescent="0.2">
      <c r="A32" s="251"/>
      <c r="B32" s="251"/>
    </row>
  </sheetData>
  <mergeCells count="11">
    <mergeCell ref="C20:E20"/>
    <mergeCell ref="A1:F1"/>
    <mergeCell ref="A2:F2"/>
    <mergeCell ref="C17:E17"/>
    <mergeCell ref="C18:E18"/>
    <mergeCell ref="C19:E19"/>
    <mergeCell ref="C21:E21"/>
    <mergeCell ref="A24:F25"/>
    <mergeCell ref="A30:B30"/>
    <mergeCell ref="A31:B31"/>
    <mergeCell ref="A32:B32"/>
  </mergeCells>
  <pageMargins left="0.51181102362204722" right="0.51181102362204722" top="0.55118110236220474" bottom="0.55118110236220474" header="0.31496062992125984" footer="0.31496062992125984"/>
  <pageSetup paperSize="9" scale="8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2DF03-D92E-46E5-A21F-3D31469DD9D4}">
  <sheetPr>
    <tabColor rgb="FF7030A0"/>
    <pageSetUpPr fitToPage="1"/>
  </sheetPr>
  <dimension ref="A1:DN114"/>
  <sheetViews>
    <sheetView view="pageBreakPreview" topLeftCell="A47" zoomScaleNormal="85" zoomScaleSheetLayoutView="100" workbookViewId="0">
      <selection activeCell="A50" sqref="A50:C50"/>
    </sheetView>
  </sheetViews>
  <sheetFormatPr baseColWidth="10" defaultColWidth="1.6640625" defaultRowHeight="11" x14ac:dyDescent="0.15"/>
  <cols>
    <col min="1" max="2" width="2" style="2" customWidth="1"/>
    <col min="3" max="3" width="4.1640625" style="2" customWidth="1"/>
    <col min="4" max="10" width="1.6640625" style="2"/>
    <col min="11" max="11" width="8.33203125" style="2" customWidth="1"/>
    <col min="12" max="21" width="1.6640625" style="2"/>
    <col min="22" max="22" width="5.5" style="2" customWidth="1"/>
    <col min="23" max="25" width="1.6640625" style="2"/>
    <col min="26" max="26" width="3.33203125" style="2" customWidth="1"/>
    <col min="27" max="37" width="1.6640625" style="2"/>
    <col min="38" max="38" width="7.33203125" style="2" customWidth="1"/>
    <col min="39" max="44" width="1.6640625" style="2"/>
    <col min="45" max="45" width="8.6640625" style="2" customWidth="1"/>
    <col min="46" max="54" width="1.6640625" style="2" hidden="1" customWidth="1"/>
    <col min="55" max="57" width="1.6640625" style="2" customWidth="1"/>
    <col min="58" max="58" width="4" style="2" customWidth="1"/>
    <col min="59" max="60" width="1.6640625" style="2" customWidth="1"/>
    <col min="61" max="62" width="2.5" style="2" customWidth="1"/>
    <col min="63" max="66" width="1.6640625" style="2" customWidth="1"/>
    <col min="67" max="67" width="2.6640625" style="2" customWidth="1"/>
    <col min="68" max="68" width="2.5" style="2" customWidth="1"/>
    <col min="69" max="74" width="1.6640625" style="2" customWidth="1"/>
    <col min="75" max="75" width="7.5" style="2" customWidth="1"/>
    <col min="76" max="85" width="1.6640625" style="2" hidden="1" customWidth="1"/>
    <col min="86" max="86" width="2.6640625" style="2" hidden="1" customWidth="1"/>
    <col min="87" max="87" width="1.5" style="2" hidden="1" customWidth="1"/>
    <col min="88" max="88" width="0.83203125" style="2" hidden="1" customWidth="1"/>
    <col min="89" max="89" width="9.83203125" style="2" hidden="1" customWidth="1"/>
    <col min="90" max="94" width="19.6640625" style="2" hidden="1" customWidth="1"/>
    <col min="95" max="96" width="19.6640625" style="2" customWidth="1"/>
    <col min="97" max="100" width="1.6640625" style="2"/>
    <col min="101" max="102" width="2" style="2" customWidth="1"/>
    <col min="103" max="108" width="1.6640625" style="2"/>
    <col min="109" max="109" width="9.33203125" style="2" customWidth="1"/>
    <col min="110" max="114" width="0" style="2" hidden="1" customWidth="1"/>
    <col min="115" max="115" width="0.33203125" style="2" customWidth="1"/>
    <col min="116" max="116" width="11.33203125" style="2" customWidth="1"/>
    <col min="117" max="117" width="20.1640625" style="2" customWidth="1"/>
    <col min="118" max="118" width="8.6640625" style="2" customWidth="1"/>
    <col min="119" max="16384" width="1.6640625" style="2"/>
  </cols>
  <sheetData>
    <row r="1" spans="1:116" s="1" customFormat="1" ht="35" customHeight="1" x14ac:dyDescent="0.15">
      <c r="A1" s="368"/>
      <c r="B1" s="369"/>
      <c r="C1" s="369"/>
      <c r="D1" s="369"/>
      <c r="E1" s="369"/>
      <c r="F1" s="369"/>
      <c r="G1" s="369"/>
      <c r="H1" s="369"/>
      <c r="I1" s="369"/>
      <c r="J1" s="369"/>
      <c r="K1" s="369"/>
      <c r="L1" s="370" t="s">
        <v>283</v>
      </c>
      <c r="M1" s="371"/>
      <c r="N1" s="371"/>
      <c r="O1" s="371"/>
      <c r="P1" s="371"/>
      <c r="Q1" s="371"/>
      <c r="R1" s="371"/>
      <c r="S1" s="371"/>
      <c r="T1" s="371"/>
      <c r="U1" s="371"/>
      <c r="V1" s="371"/>
      <c r="W1" s="371"/>
      <c r="X1" s="371"/>
      <c r="Y1" s="371"/>
      <c r="Z1" s="371"/>
      <c r="AA1" s="371"/>
      <c r="AB1" s="371"/>
      <c r="AC1" s="371"/>
      <c r="AD1" s="371"/>
      <c r="AE1" s="371"/>
      <c r="AF1" s="371"/>
      <c r="AG1" s="371"/>
      <c r="AH1" s="371"/>
      <c r="AI1" s="371"/>
      <c r="AJ1" s="371"/>
      <c r="AK1" s="371"/>
      <c r="AL1" s="371"/>
      <c r="AM1" s="371"/>
      <c r="AN1" s="371"/>
      <c r="AO1" s="371"/>
      <c r="AP1" s="371"/>
      <c r="AQ1" s="371"/>
      <c r="AR1" s="371"/>
      <c r="AS1" s="371"/>
      <c r="AT1" s="371"/>
      <c r="AU1" s="371"/>
      <c r="AV1" s="371"/>
      <c r="AW1" s="371"/>
      <c r="AX1" s="371"/>
      <c r="AY1" s="371"/>
      <c r="AZ1" s="371"/>
      <c r="BA1" s="371"/>
      <c r="BB1" s="371"/>
      <c r="BC1" s="371"/>
      <c r="BD1" s="371"/>
      <c r="BE1" s="371"/>
      <c r="BF1" s="371"/>
      <c r="BG1" s="371"/>
      <c r="BH1" s="371"/>
      <c r="BI1" s="371"/>
      <c r="BJ1" s="371"/>
      <c r="BK1" s="371"/>
      <c r="BL1" s="371"/>
      <c r="BM1" s="371"/>
      <c r="BN1" s="371"/>
      <c r="BO1" s="371"/>
      <c r="BP1" s="371"/>
      <c r="BQ1" s="371"/>
      <c r="BR1" s="371"/>
      <c r="BS1" s="371"/>
      <c r="BT1" s="371"/>
      <c r="BU1" s="371"/>
      <c r="BV1" s="371"/>
      <c r="BW1" s="371"/>
      <c r="BX1" s="371"/>
      <c r="BY1" s="371"/>
      <c r="BZ1" s="371"/>
      <c r="CA1" s="371"/>
      <c r="CB1" s="371"/>
      <c r="CC1" s="371"/>
      <c r="CD1" s="371"/>
      <c r="CE1" s="371"/>
      <c r="CF1" s="371"/>
      <c r="CG1" s="371"/>
      <c r="CH1" s="371"/>
      <c r="CI1" s="371"/>
      <c r="CJ1" s="371"/>
      <c r="CK1" s="371"/>
      <c r="CL1" s="371"/>
      <c r="CM1" s="371"/>
      <c r="CN1" s="371"/>
      <c r="CO1" s="371"/>
      <c r="CP1" s="371"/>
      <c r="CQ1" s="371"/>
      <c r="CR1" s="371"/>
      <c r="CS1" s="371"/>
      <c r="CT1" s="371"/>
      <c r="CU1" s="371"/>
      <c r="CV1" s="371"/>
      <c r="CW1" s="371"/>
      <c r="CX1" s="371"/>
      <c r="CY1" s="371"/>
      <c r="CZ1" s="371"/>
      <c r="DA1" s="371"/>
      <c r="DB1" s="371"/>
      <c r="DC1" s="371"/>
      <c r="DD1" s="371"/>
      <c r="DE1" s="371"/>
      <c r="DF1" s="371"/>
      <c r="DG1" s="371"/>
      <c r="DH1" s="371"/>
      <c r="DI1" s="371"/>
      <c r="DJ1" s="371"/>
      <c r="DK1" s="371"/>
      <c r="DL1" s="372"/>
    </row>
    <row r="2" spans="1:116" s="1" customFormat="1" ht="23" customHeight="1" x14ac:dyDescent="0.15">
      <c r="A2" s="261" t="s">
        <v>0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3">
        <v>4</v>
      </c>
      <c r="M2" s="263"/>
      <c r="N2" s="263"/>
      <c r="O2" s="263"/>
      <c r="P2" s="263"/>
      <c r="Q2" s="263"/>
      <c r="R2" s="263"/>
      <c r="S2" s="263"/>
      <c r="T2" s="263"/>
      <c r="U2" s="263"/>
      <c r="V2" s="263"/>
      <c r="W2" s="263"/>
      <c r="X2" s="263"/>
      <c r="Y2" s="263"/>
      <c r="Z2" s="263"/>
      <c r="AA2" s="263"/>
      <c r="AB2" s="263"/>
      <c r="AC2" s="263"/>
      <c r="AD2" s="263"/>
      <c r="AE2" s="263"/>
      <c r="AF2" s="263"/>
      <c r="AG2" s="263"/>
      <c r="AH2" s="263"/>
      <c r="AI2" s="263"/>
      <c r="AJ2" s="263"/>
      <c r="AK2" s="263"/>
      <c r="AL2" s="263"/>
      <c r="AM2" s="263"/>
      <c r="AN2" s="263"/>
      <c r="AO2" s="263"/>
      <c r="AP2" s="263"/>
      <c r="AQ2" s="263"/>
      <c r="AR2" s="263"/>
      <c r="AS2" s="263"/>
      <c r="AT2" s="263"/>
      <c r="AU2" s="263"/>
      <c r="AV2" s="263"/>
      <c r="AW2" s="263"/>
      <c r="AX2" s="263"/>
      <c r="AY2" s="263"/>
      <c r="AZ2" s="263"/>
      <c r="BA2" s="263"/>
      <c r="BB2" s="263"/>
      <c r="BC2" s="263"/>
      <c r="BD2" s="263"/>
      <c r="BE2" s="263"/>
      <c r="BF2" s="263"/>
      <c r="BG2" s="263"/>
      <c r="BH2" s="263"/>
      <c r="BI2" s="263"/>
      <c r="BJ2" s="263"/>
      <c r="BK2" s="263"/>
      <c r="BL2" s="263"/>
      <c r="BM2" s="263"/>
      <c r="BN2" s="263"/>
      <c r="BO2" s="263"/>
      <c r="BP2" s="263"/>
      <c r="BQ2" s="263"/>
      <c r="BR2" s="263"/>
      <c r="BS2" s="263"/>
      <c r="BT2" s="263"/>
      <c r="BU2" s="263"/>
      <c r="BV2" s="263"/>
      <c r="BW2" s="263"/>
      <c r="BX2" s="263"/>
      <c r="BY2" s="263"/>
      <c r="BZ2" s="263"/>
      <c r="CA2" s="263"/>
      <c r="CB2" s="263"/>
      <c r="CC2" s="263"/>
      <c r="CD2" s="263"/>
      <c r="CE2" s="263"/>
      <c r="CF2" s="263"/>
      <c r="CG2" s="263"/>
      <c r="CH2" s="263"/>
      <c r="CI2" s="263"/>
      <c r="CJ2" s="263"/>
      <c r="CK2" s="263"/>
      <c r="CL2" s="263"/>
      <c r="CM2" s="263"/>
      <c r="CN2" s="263"/>
      <c r="CO2" s="263"/>
      <c r="CP2" s="263"/>
      <c r="CQ2" s="263"/>
      <c r="CR2" s="263"/>
      <c r="CS2" s="263"/>
      <c r="CT2" s="263"/>
      <c r="CU2" s="263"/>
      <c r="CV2" s="263"/>
      <c r="CW2" s="263"/>
      <c r="CX2" s="263"/>
      <c r="CY2" s="263"/>
      <c r="CZ2" s="263"/>
      <c r="DA2" s="263"/>
      <c r="DB2" s="263"/>
      <c r="DC2" s="263"/>
      <c r="DD2" s="263"/>
      <c r="DE2" s="263"/>
      <c r="DF2" s="263"/>
      <c r="DG2" s="263"/>
      <c r="DH2" s="263"/>
      <c r="DI2" s="263"/>
      <c r="DJ2" s="263"/>
      <c r="DK2" s="263"/>
      <c r="DL2" s="264"/>
    </row>
    <row r="3" spans="1:116" ht="23" customHeight="1" x14ac:dyDescent="0.15">
      <c r="A3" s="261" t="s">
        <v>1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373" t="s">
        <v>313</v>
      </c>
      <c r="M3" s="374"/>
      <c r="N3" s="374"/>
      <c r="O3" s="374"/>
      <c r="P3" s="374"/>
      <c r="Q3" s="374"/>
      <c r="R3" s="374"/>
      <c r="S3" s="374"/>
      <c r="T3" s="374"/>
      <c r="U3" s="374"/>
      <c r="V3" s="374"/>
      <c r="W3" s="374"/>
      <c r="X3" s="374"/>
      <c r="Y3" s="374"/>
      <c r="Z3" s="374"/>
      <c r="AA3" s="374"/>
      <c r="AB3" s="374"/>
      <c r="AC3" s="374"/>
      <c r="AD3" s="374"/>
      <c r="AE3" s="374"/>
      <c r="AF3" s="374"/>
      <c r="AG3" s="374"/>
      <c r="AH3" s="374"/>
      <c r="AI3" s="374"/>
      <c r="AJ3" s="374"/>
      <c r="AK3" s="374"/>
      <c r="AL3" s="374"/>
      <c r="AM3" s="374"/>
      <c r="AN3" s="374"/>
      <c r="AO3" s="374"/>
      <c r="AP3" s="374"/>
      <c r="AQ3" s="374"/>
      <c r="AR3" s="374"/>
      <c r="AS3" s="374"/>
      <c r="AT3" s="374"/>
      <c r="AU3" s="374"/>
      <c r="AV3" s="374"/>
      <c r="AW3" s="374"/>
      <c r="AX3" s="374"/>
      <c r="AY3" s="374"/>
      <c r="AZ3" s="374"/>
      <c r="BA3" s="374"/>
      <c r="BB3" s="374"/>
      <c r="BC3" s="374"/>
      <c r="BD3" s="374"/>
      <c r="BE3" s="374"/>
      <c r="BF3" s="374"/>
      <c r="BG3" s="374"/>
      <c r="BH3" s="374"/>
      <c r="BI3" s="374"/>
      <c r="BJ3" s="374"/>
      <c r="BK3" s="374"/>
      <c r="BL3" s="374"/>
      <c r="BM3" s="374"/>
      <c r="BN3" s="374"/>
      <c r="BO3" s="374"/>
      <c r="BP3" s="374"/>
      <c r="BQ3" s="374"/>
      <c r="BR3" s="374"/>
      <c r="BS3" s="374"/>
      <c r="BT3" s="374"/>
      <c r="BU3" s="374"/>
      <c r="BV3" s="374"/>
      <c r="BW3" s="374"/>
      <c r="BX3" s="374"/>
      <c r="BY3" s="374"/>
      <c r="BZ3" s="374"/>
      <c r="CA3" s="374"/>
      <c r="CB3" s="374"/>
      <c r="CC3" s="374"/>
      <c r="CD3" s="374"/>
      <c r="CE3" s="374"/>
      <c r="CF3" s="374"/>
      <c r="CG3" s="374"/>
      <c r="CH3" s="374"/>
      <c r="CI3" s="374"/>
      <c r="CJ3" s="374"/>
      <c r="CK3" s="374"/>
      <c r="CL3" s="374"/>
      <c r="CM3" s="374"/>
      <c r="CN3" s="374"/>
      <c r="CO3" s="374"/>
      <c r="CP3" s="374"/>
      <c r="CQ3" s="374"/>
      <c r="CR3" s="374"/>
      <c r="CS3" s="374"/>
      <c r="CT3" s="374"/>
      <c r="CU3" s="374"/>
      <c r="CV3" s="374"/>
      <c r="CW3" s="374"/>
      <c r="CX3" s="374"/>
      <c r="CY3" s="374"/>
      <c r="CZ3" s="374"/>
      <c r="DA3" s="374"/>
      <c r="DB3" s="374"/>
      <c r="DC3" s="374"/>
      <c r="DD3" s="374"/>
      <c r="DE3" s="374"/>
      <c r="DF3" s="374"/>
      <c r="DG3" s="374"/>
      <c r="DH3" s="374"/>
      <c r="DI3" s="374"/>
      <c r="DJ3" s="374"/>
      <c r="DK3" s="374"/>
      <c r="DL3" s="375"/>
    </row>
    <row r="4" spans="1:116" ht="21" customHeight="1" x14ac:dyDescent="0.2">
      <c r="A4" s="261" t="s">
        <v>2</v>
      </c>
      <c r="B4" s="262"/>
      <c r="C4" s="262"/>
      <c r="D4" s="262"/>
      <c r="E4" s="262"/>
      <c r="F4" s="262"/>
      <c r="G4" s="262"/>
      <c r="H4" s="262"/>
      <c r="I4" s="262"/>
      <c r="J4" s="262"/>
      <c r="K4" s="262"/>
      <c r="L4" s="263" t="s">
        <v>199</v>
      </c>
      <c r="M4" s="350"/>
      <c r="N4" s="350"/>
      <c r="O4" s="350"/>
      <c r="P4" s="350"/>
      <c r="Q4" s="350"/>
      <c r="R4" s="350"/>
      <c r="S4" s="350"/>
      <c r="T4" s="350"/>
      <c r="U4" s="350"/>
      <c r="V4" s="350"/>
      <c r="W4" s="350"/>
      <c r="X4" s="350"/>
      <c r="Y4" s="350"/>
      <c r="Z4" s="350"/>
      <c r="AA4" s="350"/>
      <c r="AB4" s="350"/>
      <c r="AC4" s="350"/>
      <c r="AD4" s="350"/>
      <c r="AE4" s="350"/>
      <c r="AF4" s="350"/>
      <c r="AG4" s="350"/>
      <c r="AH4" s="350"/>
      <c r="AI4" s="350"/>
      <c r="AJ4" s="350"/>
      <c r="AK4" s="350"/>
      <c r="AL4" s="350"/>
      <c r="AM4" s="350"/>
      <c r="AN4" s="350"/>
      <c r="AO4" s="350"/>
      <c r="AP4" s="350"/>
      <c r="AQ4" s="350"/>
      <c r="AR4" s="350"/>
      <c r="AS4" s="350"/>
      <c r="AT4" s="350"/>
      <c r="AU4" s="350"/>
      <c r="AV4" s="350"/>
      <c r="AW4" s="350"/>
      <c r="AX4" s="350"/>
      <c r="AY4" s="350"/>
      <c r="AZ4" s="350"/>
      <c r="BA4" s="350"/>
      <c r="BB4" s="350"/>
      <c r="BC4" s="350"/>
      <c r="BD4" s="350"/>
      <c r="BE4" s="350"/>
      <c r="BF4" s="350"/>
      <c r="BG4" s="350"/>
      <c r="BH4" s="350"/>
      <c r="BI4" s="350"/>
      <c r="BJ4" s="350"/>
      <c r="BK4" s="350"/>
      <c r="BL4" s="350"/>
      <c r="BM4" s="350"/>
      <c r="BN4" s="350"/>
      <c r="BO4" s="350"/>
      <c r="BP4" s="350"/>
      <c r="BQ4" s="350"/>
      <c r="BR4" s="350"/>
      <c r="BS4" s="350"/>
      <c r="BT4" s="350"/>
      <c r="BU4" s="350"/>
      <c r="BV4" s="350"/>
      <c r="BW4" s="350"/>
      <c r="BX4" s="350"/>
      <c r="BY4" s="350"/>
      <c r="BZ4" s="350"/>
      <c r="CA4" s="350"/>
      <c r="CB4" s="350"/>
      <c r="CC4" s="350"/>
      <c r="CD4" s="350"/>
      <c r="CE4" s="350"/>
      <c r="CF4" s="350"/>
      <c r="CG4" s="350"/>
      <c r="CH4" s="350"/>
      <c r="CI4" s="350"/>
      <c r="CJ4" s="350"/>
      <c r="CK4" s="350"/>
      <c r="CL4" s="350"/>
      <c r="CM4" s="350"/>
      <c r="CN4" s="350"/>
      <c r="CO4" s="350"/>
      <c r="CP4" s="350"/>
      <c r="CQ4" s="350"/>
      <c r="CR4" s="350"/>
      <c r="CS4" s="350"/>
      <c r="CT4" s="350"/>
      <c r="CU4" s="350"/>
      <c r="CV4" s="350"/>
      <c r="CW4" s="350"/>
      <c r="CX4" s="350"/>
      <c r="CY4" s="350"/>
      <c r="CZ4" s="350"/>
      <c r="DA4" s="350"/>
      <c r="DB4" s="350"/>
      <c r="DC4" s="350"/>
      <c r="DD4" s="350"/>
      <c r="DE4" s="350"/>
      <c r="DF4" s="350"/>
      <c r="DG4" s="350"/>
      <c r="DH4" s="350"/>
      <c r="DI4" s="350"/>
      <c r="DJ4" s="350"/>
      <c r="DK4" s="350"/>
      <c r="DL4" s="351"/>
    </row>
    <row r="5" spans="1:116" ht="53" customHeight="1" x14ac:dyDescent="0.2">
      <c r="A5" s="261" t="s">
        <v>3</v>
      </c>
      <c r="B5" s="262"/>
      <c r="C5" s="262"/>
      <c r="D5" s="262"/>
      <c r="E5" s="262"/>
      <c r="F5" s="262"/>
      <c r="G5" s="262"/>
      <c r="H5" s="262"/>
      <c r="I5" s="262"/>
      <c r="J5" s="262"/>
      <c r="K5" s="262"/>
      <c r="L5" s="352" t="s">
        <v>200</v>
      </c>
      <c r="M5" s="350"/>
      <c r="N5" s="350"/>
      <c r="O5" s="350"/>
      <c r="P5" s="350"/>
      <c r="Q5" s="350"/>
      <c r="R5" s="350"/>
      <c r="S5" s="350"/>
      <c r="T5" s="350"/>
      <c r="U5" s="350"/>
      <c r="V5" s="350"/>
      <c r="W5" s="350"/>
      <c r="X5" s="350"/>
      <c r="Y5" s="350"/>
      <c r="Z5" s="350"/>
      <c r="AA5" s="350"/>
      <c r="AB5" s="350"/>
      <c r="AC5" s="350"/>
      <c r="AD5" s="350"/>
      <c r="AE5" s="350"/>
      <c r="AF5" s="350"/>
      <c r="AG5" s="350"/>
      <c r="AH5" s="350"/>
      <c r="AI5" s="350"/>
      <c r="AJ5" s="350"/>
      <c r="AK5" s="350"/>
      <c r="AL5" s="350"/>
      <c r="AM5" s="350"/>
      <c r="AN5" s="350"/>
      <c r="AO5" s="350"/>
      <c r="AP5" s="350"/>
      <c r="AQ5" s="350"/>
      <c r="AR5" s="350"/>
      <c r="AS5" s="350"/>
      <c r="AT5" s="350"/>
      <c r="AU5" s="350"/>
      <c r="AV5" s="350"/>
      <c r="AW5" s="350"/>
      <c r="AX5" s="350"/>
      <c r="AY5" s="350"/>
      <c r="AZ5" s="350"/>
      <c r="BA5" s="350"/>
      <c r="BB5" s="350"/>
      <c r="BC5" s="350"/>
      <c r="BD5" s="350"/>
      <c r="BE5" s="350"/>
      <c r="BF5" s="350"/>
      <c r="BG5" s="350"/>
      <c r="BH5" s="350"/>
      <c r="BI5" s="350"/>
      <c r="BJ5" s="350"/>
      <c r="BK5" s="350"/>
      <c r="BL5" s="350"/>
      <c r="BM5" s="350"/>
      <c r="BN5" s="350"/>
      <c r="BO5" s="350"/>
      <c r="BP5" s="350"/>
      <c r="BQ5" s="350"/>
      <c r="BR5" s="350"/>
      <c r="BS5" s="350"/>
      <c r="BT5" s="350"/>
      <c r="BU5" s="350"/>
      <c r="BV5" s="350"/>
      <c r="BW5" s="350"/>
      <c r="BX5" s="350"/>
      <c r="BY5" s="350"/>
      <c r="BZ5" s="350"/>
      <c r="CA5" s="350"/>
      <c r="CB5" s="350"/>
      <c r="CC5" s="350"/>
      <c r="CD5" s="350"/>
      <c r="CE5" s="350"/>
      <c r="CF5" s="350"/>
      <c r="CG5" s="350"/>
      <c r="CH5" s="350"/>
      <c r="CI5" s="350"/>
      <c r="CJ5" s="350"/>
      <c r="CK5" s="350"/>
      <c r="CL5" s="350"/>
      <c r="CM5" s="350"/>
      <c r="CN5" s="350"/>
      <c r="CO5" s="350"/>
      <c r="CP5" s="350"/>
      <c r="CQ5" s="350"/>
      <c r="CR5" s="350"/>
      <c r="CS5" s="350"/>
      <c r="CT5" s="350"/>
      <c r="CU5" s="350"/>
      <c r="CV5" s="350"/>
      <c r="CW5" s="350"/>
      <c r="CX5" s="350"/>
      <c r="CY5" s="350"/>
      <c r="CZ5" s="350"/>
      <c r="DA5" s="350"/>
      <c r="DB5" s="350"/>
      <c r="DC5" s="350"/>
      <c r="DD5" s="350"/>
      <c r="DE5" s="350"/>
      <c r="DF5" s="350"/>
      <c r="DG5" s="350"/>
      <c r="DH5" s="350"/>
      <c r="DI5" s="350"/>
      <c r="DJ5" s="350"/>
      <c r="DK5" s="350"/>
      <c r="DL5" s="351"/>
    </row>
    <row r="6" spans="1:116" ht="16" x14ac:dyDescent="0.2">
      <c r="A6" s="261" t="s">
        <v>4</v>
      </c>
      <c r="B6" s="262"/>
      <c r="C6" s="262"/>
      <c r="D6" s="262"/>
      <c r="E6" s="262"/>
      <c r="F6" s="262"/>
      <c r="G6" s="262"/>
      <c r="H6" s="262"/>
      <c r="I6" s="262"/>
      <c r="J6" s="262"/>
      <c r="K6" s="262"/>
      <c r="L6" s="353">
        <v>50592647</v>
      </c>
      <c r="M6" s="350"/>
      <c r="N6" s="350"/>
      <c r="O6" s="350"/>
      <c r="P6" s="350"/>
      <c r="Q6" s="350"/>
      <c r="R6" s="350"/>
      <c r="S6" s="350"/>
      <c r="T6" s="350"/>
      <c r="U6" s="350"/>
      <c r="V6" s="350"/>
      <c r="W6" s="350"/>
      <c r="X6" s="350"/>
      <c r="Y6" s="350"/>
      <c r="Z6" s="350"/>
      <c r="AA6" s="350"/>
      <c r="AB6" s="350"/>
      <c r="AC6" s="350"/>
      <c r="AD6" s="350"/>
      <c r="AE6" s="350"/>
      <c r="AF6" s="350"/>
      <c r="AG6" s="350"/>
      <c r="AH6" s="350"/>
      <c r="AI6" s="350"/>
      <c r="AJ6" s="350"/>
      <c r="AK6" s="350"/>
      <c r="AL6" s="350"/>
      <c r="AM6" s="350"/>
      <c r="AN6" s="350"/>
      <c r="AO6" s="350"/>
      <c r="AP6" s="350"/>
      <c r="AQ6" s="350"/>
      <c r="AR6" s="350"/>
      <c r="AS6" s="350"/>
      <c r="AT6" s="350"/>
      <c r="AU6" s="350"/>
      <c r="AV6" s="350"/>
      <c r="AW6" s="350"/>
      <c r="AX6" s="350"/>
      <c r="AY6" s="350"/>
      <c r="AZ6" s="350"/>
      <c r="BA6" s="350"/>
      <c r="BB6" s="350"/>
      <c r="BC6" s="350"/>
      <c r="BD6" s="350"/>
      <c r="BE6" s="350"/>
      <c r="BF6" s="350"/>
      <c r="BG6" s="350"/>
      <c r="BH6" s="350"/>
      <c r="BI6" s="350"/>
      <c r="BJ6" s="350"/>
      <c r="BK6" s="350"/>
      <c r="BL6" s="350"/>
      <c r="BM6" s="350"/>
      <c r="BN6" s="350"/>
      <c r="BO6" s="350"/>
      <c r="BP6" s="350"/>
      <c r="BQ6" s="350"/>
      <c r="BR6" s="350"/>
      <c r="BS6" s="350"/>
      <c r="BT6" s="350"/>
      <c r="BU6" s="350"/>
      <c r="BV6" s="350"/>
      <c r="BW6" s="350"/>
      <c r="BX6" s="350"/>
      <c r="BY6" s="350"/>
      <c r="BZ6" s="350"/>
      <c r="CA6" s="350"/>
      <c r="CB6" s="350"/>
      <c r="CC6" s="350"/>
      <c r="CD6" s="350"/>
      <c r="CE6" s="350"/>
      <c r="CF6" s="350"/>
      <c r="CG6" s="350"/>
      <c r="CH6" s="350"/>
      <c r="CI6" s="350"/>
      <c r="CJ6" s="350"/>
      <c r="CK6" s="350"/>
      <c r="CL6" s="350"/>
      <c r="CM6" s="350"/>
      <c r="CN6" s="350"/>
      <c r="CO6" s="350"/>
      <c r="CP6" s="350"/>
      <c r="CQ6" s="350"/>
      <c r="CR6" s="350"/>
      <c r="CS6" s="350"/>
      <c r="CT6" s="350"/>
      <c r="CU6" s="350"/>
      <c r="CV6" s="350"/>
      <c r="CW6" s="350"/>
      <c r="CX6" s="350"/>
      <c r="CY6" s="350"/>
      <c r="CZ6" s="350"/>
      <c r="DA6" s="350"/>
      <c r="DB6" s="350"/>
      <c r="DC6" s="350"/>
      <c r="DD6" s="350"/>
      <c r="DE6" s="350"/>
      <c r="DF6" s="350"/>
      <c r="DG6" s="350"/>
      <c r="DH6" s="350"/>
      <c r="DI6" s="350"/>
      <c r="DJ6" s="350"/>
      <c r="DK6" s="350"/>
      <c r="DL6" s="351"/>
    </row>
    <row r="7" spans="1:116" ht="16" x14ac:dyDescent="0.15">
      <c r="A7" s="261" t="s">
        <v>5</v>
      </c>
      <c r="B7" s="262"/>
      <c r="C7" s="262"/>
      <c r="D7" s="262"/>
      <c r="E7" s="262"/>
      <c r="F7" s="262"/>
      <c r="G7" s="262"/>
      <c r="H7" s="262"/>
      <c r="I7" s="262"/>
      <c r="J7" s="262"/>
      <c r="K7" s="262"/>
      <c r="L7" s="263" t="s">
        <v>193</v>
      </c>
      <c r="M7" s="263"/>
      <c r="N7" s="263"/>
      <c r="O7" s="263"/>
      <c r="P7" s="263"/>
      <c r="Q7" s="263"/>
      <c r="R7" s="263"/>
      <c r="S7" s="263"/>
      <c r="T7" s="263"/>
      <c r="U7" s="263"/>
      <c r="V7" s="263"/>
      <c r="W7" s="263"/>
      <c r="X7" s="263"/>
      <c r="Y7" s="263"/>
      <c r="Z7" s="263"/>
      <c r="AA7" s="263"/>
      <c r="AB7" s="263"/>
      <c r="AC7" s="263"/>
      <c r="AD7" s="263"/>
      <c r="AE7" s="263"/>
      <c r="AF7" s="263"/>
      <c r="AG7" s="263"/>
      <c r="AH7" s="263"/>
      <c r="AI7" s="263"/>
      <c r="AJ7" s="263"/>
      <c r="AK7" s="263"/>
      <c r="AL7" s="263"/>
      <c r="AM7" s="263"/>
      <c r="AN7" s="263"/>
      <c r="AO7" s="263"/>
      <c r="AP7" s="263"/>
      <c r="AQ7" s="263"/>
      <c r="AR7" s="263"/>
      <c r="AS7" s="263"/>
      <c r="AT7" s="263"/>
      <c r="AU7" s="263"/>
      <c r="AV7" s="263"/>
      <c r="AW7" s="263"/>
      <c r="AX7" s="263"/>
      <c r="AY7" s="263"/>
      <c r="AZ7" s="263"/>
      <c r="BA7" s="263"/>
      <c r="BB7" s="263"/>
      <c r="BC7" s="263"/>
      <c r="BD7" s="263"/>
      <c r="BE7" s="263"/>
      <c r="BF7" s="263"/>
      <c r="BG7" s="263"/>
      <c r="BH7" s="263"/>
      <c r="BI7" s="263"/>
      <c r="BJ7" s="263"/>
      <c r="BK7" s="263"/>
      <c r="BL7" s="263"/>
      <c r="BM7" s="263"/>
      <c r="BN7" s="263"/>
      <c r="BO7" s="263"/>
      <c r="BP7" s="263"/>
      <c r="BQ7" s="263"/>
      <c r="BR7" s="263"/>
      <c r="BS7" s="263"/>
      <c r="BT7" s="263"/>
      <c r="BU7" s="263"/>
      <c r="BV7" s="263"/>
      <c r="BW7" s="263"/>
      <c r="BX7" s="263"/>
      <c r="BY7" s="263"/>
      <c r="BZ7" s="263"/>
      <c r="CA7" s="263"/>
      <c r="CB7" s="263"/>
      <c r="CC7" s="263"/>
      <c r="CD7" s="263"/>
      <c r="CE7" s="263"/>
      <c r="CF7" s="263"/>
      <c r="CG7" s="263"/>
      <c r="CH7" s="263"/>
      <c r="CI7" s="263"/>
      <c r="CJ7" s="263"/>
      <c r="CK7" s="263"/>
      <c r="CL7" s="263"/>
      <c r="CM7" s="263"/>
      <c r="CN7" s="263"/>
      <c r="CO7" s="263"/>
      <c r="CP7" s="263"/>
      <c r="CQ7" s="263"/>
      <c r="CR7" s="263"/>
      <c r="CS7" s="263"/>
      <c r="CT7" s="263"/>
      <c r="CU7" s="263"/>
      <c r="CV7" s="263"/>
      <c r="CW7" s="263"/>
      <c r="CX7" s="263"/>
      <c r="CY7" s="263"/>
      <c r="CZ7" s="263"/>
      <c r="DA7" s="263"/>
      <c r="DB7" s="263"/>
      <c r="DC7" s="263"/>
      <c r="DD7" s="263"/>
      <c r="DE7" s="263"/>
      <c r="DF7" s="263"/>
      <c r="DG7" s="263"/>
      <c r="DH7" s="263"/>
      <c r="DI7" s="263"/>
      <c r="DJ7" s="263"/>
      <c r="DK7" s="263"/>
      <c r="DL7" s="264"/>
    </row>
    <row r="8" spans="1:116" ht="16" customHeight="1" x14ac:dyDescent="0.15">
      <c r="A8" s="261" t="s">
        <v>197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3" t="s">
        <v>287</v>
      </c>
      <c r="M8" s="263"/>
      <c r="N8" s="263"/>
      <c r="O8" s="263"/>
      <c r="P8" s="263"/>
      <c r="Q8" s="263"/>
      <c r="R8" s="263"/>
      <c r="S8" s="263"/>
      <c r="T8" s="263"/>
      <c r="U8" s="263"/>
      <c r="V8" s="263"/>
      <c r="W8" s="263"/>
      <c r="X8" s="263"/>
      <c r="Y8" s="263"/>
      <c r="Z8" s="263"/>
      <c r="AA8" s="263"/>
      <c r="AB8" s="263"/>
      <c r="AC8" s="263"/>
      <c r="AD8" s="263"/>
      <c r="AE8" s="263"/>
      <c r="AF8" s="263"/>
      <c r="AG8" s="263"/>
      <c r="AH8" s="263"/>
      <c r="AI8" s="263"/>
      <c r="AJ8" s="263"/>
      <c r="AK8" s="263"/>
      <c r="AL8" s="263"/>
      <c r="AM8" s="263"/>
      <c r="AN8" s="263"/>
      <c r="AO8" s="263"/>
      <c r="AP8" s="263"/>
      <c r="AQ8" s="263"/>
      <c r="AR8" s="263"/>
      <c r="AS8" s="263"/>
      <c r="AT8" s="263"/>
      <c r="AU8" s="263"/>
      <c r="AV8" s="263"/>
      <c r="AW8" s="263"/>
      <c r="AX8" s="263"/>
      <c r="AY8" s="263"/>
      <c r="AZ8" s="263"/>
      <c r="BA8" s="263"/>
      <c r="BB8" s="263"/>
      <c r="BC8" s="263"/>
      <c r="BD8" s="263"/>
      <c r="BE8" s="263"/>
      <c r="BF8" s="263"/>
      <c r="BG8" s="263"/>
      <c r="BH8" s="263"/>
      <c r="BI8" s="263"/>
      <c r="BJ8" s="263"/>
      <c r="BK8" s="263"/>
      <c r="BL8" s="263"/>
      <c r="BM8" s="263"/>
      <c r="BN8" s="263"/>
      <c r="BO8" s="263"/>
      <c r="BP8" s="263"/>
      <c r="BQ8" s="263"/>
      <c r="BR8" s="263"/>
      <c r="BS8" s="263"/>
      <c r="BT8" s="263"/>
      <c r="BU8" s="263"/>
      <c r="BV8" s="263"/>
      <c r="BW8" s="263"/>
      <c r="BX8" s="263"/>
      <c r="BY8" s="263"/>
      <c r="BZ8" s="263"/>
      <c r="CA8" s="263"/>
      <c r="CB8" s="263"/>
      <c r="CC8" s="263"/>
      <c r="CD8" s="263"/>
      <c r="CE8" s="263"/>
      <c r="CF8" s="263"/>
      <c r="CG8" s="263"/>
      <c r="CH8" s="263"/>
      <c r="CI8" s="263"/>
      <c r="CJ8" s="263"/>
      <c r="CK8" s="263"/>
      <c r="CL8" s="263"/>
      <c r="CM8" s="263"/>
      <c r="CN8" s="263"/>
      <c r="CO8" s="263"/>
      <c r="CP8" s="263"/>
      <c r="CQ8" s="263"/>
      <c r="CR8" s="263"/>
      <c r="CS8" s="263"/>
      <c r="CT8" s="263"/>
      <c r="CU8" s="263"/>
      <c r="CV8" s="263"/>
      <c r="CW8" s="263"/>
      <c r="CX8" s="263"/>
      <c r="CY8" s="263"/>
      <c r="CZ8" s="263"/>
      <c r="DA8" s="263"/>
      <c r="DB8" s="263"/>
      <c r="DC8" s="263"/>
      <c r="DD8" s="263"/>
      <c r="DE8" s="263"/>
      <c r="DF8" s="263"/>
      <c r="DG8" s="263"/>
      <c r="DH8" s="263"/>
      <c r="DI8" s="263"/>
      <c r="DJ8" s="263"/>
      <c r="DK8" s="263"/>
      <c r="DL8" s="264"/>
    </row>
    <row r="9" spans="1:116" ht="31" customHeight="1" x14ac:dyDescent="0.15">
      <c r="A9" s="354" t="s">
        <v>198</v>
      </c>
      <c r="B9" s="355"/>
      <c r="C9" s="355"/>
      <c r="D9" s="355"/>
      <c r="E9" s="355"/>
      <c r="F9" s="355"/>
      <c r="G9" s="355"/>
      <c r="H9" s="355"/>
      <c r="I9" s="355"/>
      <c r="J9" s="355"/>
      <c r="K9" s="355"/>
      <c r="L9" s="263" t="s">
        <v>288</v>
      </c>
      <c r="M9" s="263"/>
      <c r="N9" s="263"/>
      <c r="O9" s="263"/>
      <c r="P9" s="263"/>
      <c r="Q9" s="263"/>
      <c r="R9" s="263"/>
      <c r="S9" s="263"/>
      <c r="T9" s="263"/>
      <c r="U9" s="263"/>
      <c r="V9" s="263"/>
      <c r="W9" s="263"/>
      <c r="X9" s="263"/>
      <c r="Y9" s="263"/>
      <c r="Z9" s="263"/>
      <c r="AA9" s="263"/>
      <c r="AB9" s="263"/>
      <c r="AC9" s="263"/>
      <c r="AD9" s="263"/>
      <c r="AE9" s="263"/>
      <c r="AF9" s="263"/>
      <c r="AG9" s="263"/>
      <c r="AH9" s="263"/>
      <c r="AI9" s="263"/>
      <c r="AJ9" s="263"/>
      <c r="AK9" s="263"/>
      <c r="AL9" s="263"/>
      <c r="AM9" s="263"/>
      <c r="AN9" s="263"/>
      <c r="AO9" s="263"/>
      <c r="AP9" s="263"/>
      <c r="AQ9" s="263"/>
      <c r="AR9" s="263"/>
      <c r="AS9" s="263"/>
      <c r="AT9" s="263"/>
      <c r="AU9" s="263"/>
      <c r="AV9" s="263"/>
      <c r="AW9" s="263"/>
      <c r="AX9" s="263"/>
      <c r="AY9" s="263"/>
      <c r="AZ9" s="263"/>
      <c r="BA9" s="263"/>
      <c r="BB9" s="263"/>
      <c r="BC9" s="263"/>
      <c r="BD9" s="263"/>
      <c r="BE9" s="263"/>
      <c r="BF9" s="263"/>
      <c r="BG9" s="263"/>
      <c r="BH9" s="263"/>
      <c r="BI9" s="263"/>
      <c r="BJ9" s="263"/>
      <c r="BK9" s="263"/>
      <c r="BL9" s="263"/>
      <c r="BM9" s="263"/>
      <c r="BN9" s="263"/>
      <c r="BO9" s="263"/>
      <c r="BP9" s="263"/>
      <c r="BQ9" s="263"/>
      <c r="BR9" s="263"/>
      <c r="BS9" s="263"/>
      <c r="BT9" s="263"/>
      <c r="BU9" s="263"/>
      <c r="BV9" s="263"/>
      <c r="BW9" s="263"/>
      <c r="BX9" s="263"/>
      <c r="BY9" s="263"/>
      <c r="BZ9" s="263"/>
      <c r="CA9" s="263"/>
      <c r="CB9" s="263"/>
      <c r="CC9" s="263"/>
      <c r="CD9" s="263"/>
      <c r="CE9" s="263"/>
      <c r="CF9" s="263"/>
      <c r="CG9" s="263"/>
      <c r="CH9" s="263"/>
      <c r="CI9" s="263"/>
      <c r="CJ9" s="263"/>
      <c r="CK9" s="263"/>
      <c r="CL9" s="263"/>
      <c r="CM9" s="263"/>
      <c r="CN9" s="263"/>
      <c r="CO9" s="263"/>
      <c r="CP9" s="263"/>
      <c r="CQ9" s="263"/>
      <c r="CR9" s="263"/>
      <c r="CS9" s="263"/>
      <c r="CT9" s="263"/>
      <c r="CU9" s="263"/>
      <c r="CV9" s="263"/>
      <c r="CW9" s="263"/>
      <c r="CX9" s="263"/>
      <c r="CY9" s="263"/>
      <c r="CZ9" s="263"/>
      <c r="DA9" s="263"/>
      <c r="DB9" s="263"/>
      <c r="DC9" s="263"/>
      <c r="DD9" s="263"/>
      <c r="DE9" s="263"/>
      <c r="DF9" s="263"/>
      <c r="DG9" s="263"/>
      <c r="DH9" s="263"/>
      <c r="DI9" s="263"/>
      <c r="DJ9" s="263"/>
      <c r="DK9" s="263"/>
      <c r="DL9" s="264"/>
    </row>
    <row r="10" spans="1:116" ht="16" customHeight="1" x14ac:dyDescent="0.15">
      <c r="A10" s="261" t="s">
        <v>190</v>
      </c>
      <c r="B10" s="262"/>
      <c r="C10" s="262"/>
      <c r="D10" s="262"/>
      <c r="E10" s="262"/>
      <c r="F10" s="262"/>
      <c r="G10" s="262"/>
      <c r="H10" s="262"/>
      <c r="I10" s="262"/>
      <c r="J10" s="262"/>
      <c r="K10" s="262"/>
      <c r="L10" s="263" t="s">
        <v>291</v>
      </c>
      <c r="M10" s="263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  <c r="Y10" s="263"/>
      <c r="Z10" s="263"/>
      <c r="AA10" s="263"/>
      <c r="AB10" s="263"/>
      <c r="AC10" s="263"/>
      <c r="AD10" s="263"/>
      <c r="AE10" s="263"/>
      <c r="AF10" s="263"/>
      <c r="AG10" s="263"/>
      <c r="AH10" s="263"/>
      <c r="AI10" s="263"/>
      <c r="AJ10" s="263"/>
      <c r="AK10" s="263"/>
      <c r="AL10" s="263"/>
      <c r="AM10" s="263"/>
      <c r="AN10" s="263"/>
      <c r="AO10" s="263"/>
      <c r="AP10" s="263"/>
      <c r="AQ10" s="263"/>
      <c r="AR10" s="263"/>
      <c r="AS10" s="263"/>
      <c r="AT10" s="263"/>
      <c r="AU10" s="263"/>
      <c r="AV10" s="263"/>
      <c r="AW10" s="263"/>
      <c r="AX10" s="263"/>
      <c r="AY10" s="263"/>
      <c r="AZ10" s="263"/>
      <c r="BA10" s="263"/>
      <c r="BB10" s="263"/>
      <c r="BC10" s="263"/>
      <c r="BD10" s="263"/>
      <c r="BE10" s="263"/>
      <c r="BF10" s="263"/>
      <c r="BG10" s="263"/>
      <c r="BH10" s="263"/>
      <c r="BI10" s="263"/>
      <c r="BJ10" s="263"/>
      <c r="BK10" s="263"/>
      <c r="BL10" s="263"/>
      <c r="BM10" s="263"/>
      <c r="BN10" s="263"/>
      <c r="BO10" s="263"/>
      <c r="BP10" s="263"/>
      <c r="BQ10" s="263"/>
      <c r="BR10" s="263"/>
      <c r="BS10" s="263"/>
      <c r="BT10" s="263"/>
      <c r="BU10" s="263"/>
      <c r="BV10" s="263"/>
      <c r="BW10" s="263"/>
      <c r="BX10" s="263"/>
      <c r="BY10" s="263"/>
      <c r="BZ10" s="263"/>
      <c r="CA10" s="263"/>
      <c r="CB10" s="263"/>
      <c r="CC10" s="263"/>
      <c r="CD10" s="263"/>
      <c r="CE10" s="263"/>
      <c r="CF10" s="263"/>
      <c r="CG10" s="263"/>
      <c r="CH10" s="263"/>
      <c r="CI10" s="263"/>
      <c r="CJ10" s="263"/>
      <c r="CK10" s="263"/>
      <c r="CL10" s="263"/>
      <c r="CM10" s="263"/>
      <c r="CN10" s="263"/>
      <c r="CO10" s="263"/>
      <c r="CP10" s="263"/>
      <c r="CQ10" s="263"/>
      <c r="CR10" s="263"/>
      <c r="CS10" s="263"/>
      <c r="CT10" s="263"/>
      <c r="CU10" s="263"/>
      <c r="CV10" s="263"/>
      <c r="CW10" s="263"/>
      <c r="CX10" s="263"/>
      <c r="CY10" s="263"/>
      <c r="CZ10" s="263"/>
      <c r="DA10" s="263"/>
      <c r="DB10" s="263"/>
      <c r="DC10" s="263"/>
      <c r="DD10" s="263"/>
      <c r="DE10" s="263"/>
      <c r="DF10" s="263"/>
      <c r="DG10" s="263"/>
      <c r="DH10" s="263"/>
      <c r="DI10" s="263"/>
      <c r="DJ10" s="263"/>
      <c r="DK10" s="263"/>
      <c r="DL10" s="264"/>
    </row>
    <row r="11" spans="1:116" ht="31" customHeight="1" x14ac:dyDescent="0.15">
      <c r="A11" s="261" t="s">
        <v>312</v>
      </c>
      <c r="B11" s="262"/>
      <c r="C11" s="262"/>
      <c r="D11" s="262"/>
      <c r="E11" s="262"/>
      <c r="F11" s="262"/>
      <c r="G11" s="262"/>
      <c r="H11" s="262"/>
      <c r="I11" s="262"/>
      <c r="J11" s="262"/>
      <c r="K11" s="262"/>
      <c r="L11" s="263" t="s">
        <v>314</v>
      </c>
      <c r="M11" s="263"/>
      <c r="N11" s="263"/>
      <c r="O11" s="263"/>
      <c r="P11" s="263"/>
      <c r="Q11" s="263"/>
      <c r="R11" s="263"/>
      <c r="S11" s="263"/>
      <c r="T11" s="263"/>
      <c r="U11" s="263"/>
      <c r="V11" s="263"/>
      <c r="W11" s="263"/>
      <c r="X11" s="263"/>
      <c r="Y11" s="263"/>
      <c r="Z11" s="263"/>
      <c r="AA11" s="263"/>
      <c r="AB11" s="263"/>
      <c r="AC11" s="263"/>
      <c r="AD11" s="263"/>
      <c r="AE11" s="263"/>
      <c r="AF11" s="263"/>
      <c r="AG11" s="263"/>
      <c r="AH11" s="263"/>
      <c r="AI11" s="263"/>
      <c r="AJ11" s="263"/>
      <c r="AK11" s="263"/>
      <c r="AL11" s="263"/>
      <c r="AM11" s="263"/>
      <c r="AN11" s="263"/>
      <c r="AO11" s="263"/>
      <c r="AP11" s="263"/>
      <c r="AQ11" s="263"/>
      <c r="AR11" s="263"/>
      <c r="AS11" s="263"/>
      <c r="AT11" s="263"/>
      <c r="AU11" s="263"/>
      <c r="AV11" s="263"/>
      <c r="AW11" s="263"/>
      <c r="AX11" s="263"/>
      <c r="AY11" s="263"/>
      <c r="AZ11" s="263"/>
      <c r="BA11" s="263"/>
      <c r="BB11" s="263"/>
      <c r="BC11" s="263"/>
      <c r="BD11" s="263"/>
      <c r="BE11" s="263"/>
      <c r="BF11" s="263"/>
      <c r="BG11" s="263"/>
      <c r="BH11" s="263"/>
      <c r="BI11" s="263"/>
      <c r="BJ11" s="263"/>
      <c r="BK11" s="263"/>
      <c r="BL11" s="263"/>
      <c r="BM11" s="263"/>
      <c r="BN11" s="263"/>
      <c r="BO11" s="263"/>
      <c r="BP11" s="263"/>
      <c r="BQ11" s="263"/>
      <c r="BR11" s="263"/>
      <c r="BS11" s="263"/>
      <c r="BT11" s="263"/>
      <c r="BU11" s="263"/>
      <c r="BV11" s="263"/>
      <c r="BW11" s="263"/>
      <c r="BX11" s="263"/>
      <c r="BY11" s="263"/>
      <c r="BZ11" s="263"/>
      <c r="CA11" s="263"/>
      <c r="CB11" s="263"/>
      <c r="CC11" s="263"/>
      <c r="CD11" s="263"/>
      <c r="CE11" s="263"/>
      <c r="CF11" s="263"/>
      <c r="CG11" s="263"/>
      <c r="CH11" s="263"/>
      <c r="CI11" s="263"/>
      <c r="CJ11" s="263"/>
      <c r="CK11" s="263"/>
      <c r="CL11" s="263"/>
      <c r="CM11" s="263"/>
      <c r="CN11" s="263"/>
      <c r="CO11" s="263"/>
      <c r="CP11" s="263"/>
      <c r="CQ11" s="263"/>
      <c r="CR11" s="263"/>
      <c r="CS11" s="263"/>
      <c r="CT11" s="263"/>
      <c r="CU11" s="263"/>
      <c r="CV11" s="263"/>
      <c r="CW11" s="263"/>
      <c r="CX11" s="263"/>
      <c r="CY11" s="263"/>
      <c r="CZ11" s="263"/>
      <c r="DA11" s="263"/>
      <c r="DB11" s="263"/>
      <c r="DC11" s="263"/>
      <c r="DD11" s="263"/>
      <c r="DE11" s="263"/>
      <c r="DF11" s="263"/>
      <c r="DG11" s="263"/>
      <c r="DH11" s="263"/>
      <c r="DI11" s="263"/>
      <c r="DJ11" s="263"/>
      <c r="DK11" s="263"/>
      <c r="DL11" s="264"/>
    </row>
    <row r="12" spans="1:116" ht="18" customHeight="1" x14ac:dyDescent="0.15">
      <c r="A12" s="261" t="s">
        <v>6</v>
      </c>
      <c r="B12" s="262"/>
      <c r="C12" s="262"/>
      <c r="D12" s="262"/>
      <c r="E12" s="262"/>
      <c r="F12" s="262"/>
      <c r="G12" s="262"/>
      <c r="H12" s="262"/>
      <c r="I12" s="262"/>
      <c r="J12" s="262"/>
      <c r="K12" s="262"/>
      <c r="L12" s="263" t="s">
        <v>194</v>
      </c>
      <c r="M12" s="263"/>
      <c r="N12" s="263"/>
      <c r="O12" s="263"/>
      <c r="P12" s="263"/>
      <c r="Q12" s="263"/>
      <c r="R12" s="263"/>
      <c r="S12" s="263"/>
      <c r="T12" s="263"/>
      <c r="U12" s="263"/>
      <c r="V12" s="263"/>
      <c r="W12" s="263"/>
      <c r="X12" s="263"/>
      <c r="Y12" s="263"/>
      <c r="Z12" s="263"/>
      <c r="AA12" s="263"/>
      <c r="AB12" s="263"/>
      <c r="AC12" s="263"/>
      <c r="AD12" s="263"/>
      <c r="AE12" s="263"/>
      <c r="AF12" s="263"/>
      <c r="AG12" s="263"/>
      <c r="AH12" s="263"/>
      <c r="AI12" s="263"/>
      <c r="AJ12" s="263"/>
      <c r="AK12" s="263"/>
      <c r="AL12" s="263"/>
      <c r="AM12" s="263"/>
      <c r="AN12" s="263"/>
      <c r="AO12" s="263"/>
      <c r="AP12" s="263"/>
      <c r="AQ12" s="263"/>
      <c r="AR12" s="263"/>
      <c r="AS12" s="263"/>
      <c r="AT12" s="263"/>
      <c r="AU12" s="263"/>
      <c r="AV12" s="263"/>
      <c r="AW12" s="263"/>
      <c r="AX12" s="263"/>
      <c r="AY12" s="263"/>
      <c r="AZ12" s="263"/>
      <c r="BA12" s="263"/>
      <c r="BB12" s="263"/>
      <c r="BC12" s="263"/>
      <c r="BD12" s="263"/>
      <c r="BE12" s="263"/>
      <c r="BF12" s="263"/>
      <c r="BG12" s="263"/>
      <c r="BH12" s="263"/>
      <c r="BI12" s="263"/>
      <c r="BJ12" s="263"/>
      <c r="BK12" s="263"/>
      <c r="BL12" s="263"/>
      <c r="BM12" s="263"/>
      <c r="BN12" s="263"/>
      <c r="BO12" s="263"/>
      <c r="BP12" s="263"/>
      <c r="BQ12" s="263"/>
      <c r="BR12" s="263"/>
      <c r="BS12" s="263"/>
      <c r="BT12" s="263"/>
      <c r="BU12" s="263"/>
      <c r="BV12" s="263"/>
      <c r="BW12" s="263"/>
      <c r="BX12" s="263"/>
      <c r="BY12" s="263"/>
      <c r="BZ12" s="263"/>
      <c r="CA12" s="263"/>
      <c r="CB12" s="263"/>
      <c r="CC12" s="263"/>
      <c r="CD12" s="263"/>
      <c r="CE12" s="263"/>
      <c r="CF12" s="263"/>
      <c r="CG12" s="263"/>
      <c r="CH12" s="263"/>
      <c r="CI12" s="263"/>
      <c r="CJ12" s="263"/>
      <c r="CK12" s="263"/>
      <c r="CL12" s="263"/>
      <c r="CM12" s="263"/>
      <c r="CN12" s="263"/>
      <c r="CO12" s="263"/>
      <c r="CP12" s="263"/>
      <c r="CQ12" s="263"/>
      <c r="CR12" s="263"/>
      <c r="CS12" s="263"/>
      <c r="CT12" s="263"/>
      <c r="CU12" s="263"/>
      <c r="CV12" s="263"/>
      <c r="CW12" s="263"/>
      <c r="CX12" s="263"/>
      <c r="CY12" s="263"/>
      <c r="CZ12" s="263"/>
      <c r="DA12" s="263"/>
      <c r="DB12" s="263"/>
      <c r="DC12" s="263"/>
      <c r="DD12" s="263"/>
      <c r="DE12" s="263"/>
      <c r="DF12" s="263"/>
      <c r="DG12" s="263"/>
      <c r="DH12" s="263"/>
      <c r="DI12" s="263"/>
      <c r="DJ12" s="263"/>
      <c r="DK12" s="263"/>
      <c r="DL12" s="264"/>
    </row>
    <row r="13" spans="1:116" ht="18" customHeight="1" x14ac:dyDescent="0.15">
      <c r="A13" s="261" t="s">
        <v>195</v>
      </c>
      <c r="B13" s="262"/>
      <c r="C13" s="262"/>
      <c r="D13" s="262"/>
      <c r="E13" s="262"/>
      <c r="F13" s="262"/>
      <c r="G13" s="262"/>
      <c r="H13" s="262"/>
      <c r="I13" s="262"/>
      <c r="J13" s="262"/>
      <c r="K13" s="262"/>
      <c r="L13" s="263" t="s">
        <v>194</v>
      </c>
      <c r="M13" s="263"/>
      <c r="N13" s="263"/>
      <c r="O13" s="263"/>
      <c r="P13" s="263"/>
      <c r="Q13" s="263"/>
      <c r="R13" s="263"/>
      <c r="S13" s="263"/>
      <c r="T13" s="263"/>
      <c r="U13" s="263"/>
      <c r="V13" s="263"/>
      <c r="W13" s="263"/>
      <c r="X13" s="263"/>
      <c r="Y13" s="263"/>
      <c r="Z13" s="263"/>
      <c r="AA13" s="263"/>
      <c r="AB13" s="263"/>
      <c r="AC13" s="263"/>
      <c r="AD13" s="263"/>
      <c r="AE13" s="263"/>
      <c r="AF13" s="263"/>
      <c r="AG13" s="263"/>
      <c r="AH13" s="263"/>
      <c r="AI13" s="263"/>
      <c r="AJ13" s="263"/>
      <c r="AK13" s="263"/>
      <c r="AL13" s="263"/>
      <c r="AM13" s="263"/>
      <c r="AN13" s="263"/>
      <c r="AO13" s="263"/>
      <c r="AP13" s="263"/>
      <c r="AQ13" s="263"/>
      <c r="AR13" s="263"/>
      <c r="AS13" s="263"/>
      <c r="AT13" s="263"/>
      <c r="AU13" s="263"/>
      <c r="AV13" s="263"/>
      <c r="AW13" s="263"/>
      <c r="AX13" s="263"/>
      <c r="AY13" s="263"/>
      <c r="AZ13" s="263"/>
      <c r="BA13" s="263"/>
      <c r="BB13" s="263"/>
      <c r="BC13" s="263"/>
      <c r="BD13" s="263"/>
      <c r="BE13" s="263"/>
      <c r="BF13" s="263"/>
      <c r="BG13" s="263"/>
      <c r="BH13" s="263"/>
      <c r="BI13" s="263"/>
      <c r="BJ13" s="263"/>
      <c r="BK13" s="263"/>
      <c r="BL13" s="263"/>
      <c r="BM13" s="263"/>
      <c r="BN13" s="263"/>
      <c r="BO13" s="263"/>
      <c r="BP13" s="263"/>
      <c r="BQ13" s="263"/>
      <c r="BR13" s="263"/>
      <c r="BS13" s="263"/>
      <c r="BT13" s="263"/>
      <c r="BU13" s="263"/>
      <c r="BV13" s="263"/>
      <c r="BW13" s="263"/>
      <c r="BX13" s="263"/>
      <c r="BY13" s="263"/>
      <c r="BZ13" s="263"/>
      <c r="CA13" s="263"/>
      <c r="CB13" s="263"/>
      <c r="CC13" s="263"/>
      <c r="CD13" s="263"/>
      <c r="CE13" s="263"/>
      <c r="CF13" s="263"/>
      <c r="CG13" s="263"/>
      <c r="CH13" s="263"/>
      <c r="CI13" s="263"/>
      <c r="CJ13" s="263"/>
      <c r="CK13" s="263"/>
      <c r="CL13" s="263"/>
      <c r="CM13" s="263"/>
      <c r="CN13" s="263"/>
      <c r="CO13" s="263"/>
      <c r="CP13" s="263"/>
      <c r="CQ13" s="263"/>
      <c r="CR13" s="263"/>
      <c r="CS13" s="263"/>
      <c r="CT13" s="263"/>
      <c r="CU13" s="263"/>
      <c r="CV13" s="263"/>
      <c r="CW13" s="263"/>
      <c r="CX13" s="263"/>
      <c r="CY13" s="263"/>
      <c r="CZ13" s="263"/>
      <c r="DA13" s="263"/>
      <c r="DB13" s="263"/>
      <c r="DC13" s="263"/>
      <c r="DD13" s="263"/>
      <c r="DE13" s="263"/>
      <c r="DF13" s="263"/>
      <c r="DG13" s="263"/>
      <c r="DH13" s="263"/>
      <c r="DI13" s="263"/>
      <c r="DJ13" s="263"/>
      <c r="DK13" s="263"/>
      <c r="DL13" s="264"/>
    </row>
    <row r="14" spans="1:116" ht="18" customHeight="1" x14ac:dyDescent="0.2">
      <c r="A14" s="261" t="s">
        <v>290</v>
      </c>
      <c r="B14" s="262"/>
      <c r="C14" s="262"/>
      <c r="D14" s="262"/>
      <c r="E14" s="262"/>
      <c r="F14" s="262"/>
      <c r="G14" s="262"/>
      <c r="H14" s="262"/>
      <c r="I14" s="262"/>
      <c r="J14" s="262"/>
      <c r="K14" s="262"/>
      <c r="L14" s="356">
        <v>12976152</v>
      </c>
      <c r="M14" s="357"/>
      <c r="N14" s="357"/>
      <c r="O14" s="357"/>
      <c r="P14" s="357"/>
      <c r="Q14" s="357"/>
      <c r="R14" s="357"/>
      <c r="S14" s="357"/>
      <c r="T14" s="357"/>
      <c r="U14" s="357"/>
      <c r="V14" s="357"/>
      <c r="W14" s="357"/>
      <c r="X14" s="357"/>
      <c r="Y14" s="357"/>
      <c r="Z14" s="357"/>
      <c r="AA14" s="357"/>
      <c r="AB14" s="357"/>
      <c r="AC14" s="357"/>
      <c r="AD14" s="357"/>
      <c r="AE14" s="357"/>
      <c r="AF14" s="357"/>
      <c r="AG14" s="357"/>
      <c r="AH14" s="357"/>
      <c r="AI14" s="357"/>
      <c r="AJ14" s="357"/>
      <c r="AK14" s="357"/>
      <c r="AL14" s="357"/>
      <c r="AM14" s="357"/>
      <c r="AN14" s="357"/>
      <c r="AO14" s="357"/>
      <c r="AP14" s="357"/>
      <c r="AQ14" s="357"/>
      <c r="AR14" s="357"/>
      <c r="AS14" s="357"/>
      <c r="AT14" s="357"/>
      <c r="AU14" s="357"/>
      <c r="AV14" s="357"/>
      <c r="AW14" s="357"/>
      <c r="AX14" s="357"/>
      <c r="AY14" s="357"/>
      <c r="AZ14" s="357"/>
      <c r="BA14" s="357"/>
      <c r="BB14" s="357"/>
      <c r="BC14" s="357"/>
      <c r="BD14" s="357"/>
      <c r="BE14" s="357"/>
      <c r="BF14" s="357"/>
      <c r="BG14" s="357"/>
      <c r="BH14" s="357"/>
      <c r="BI14" s="357"/>
      <c r="BJ14" s="357"/>
      <c r="BK14" s="357"/>
      <c r="BL14" s="357"/>
      <c r="BM14" s="357"/>
      <c r="BN14" s="357"/>
      <c r="BO14" s="357"/>
      <c r="BP14" s="357"/>
      <c r="BQ14" s="357"/>
      <c r="BR14" s="357"/>
      <c r="BS14" s="357"/>
      <c r="BT14" s="357"/>
      <c r="BU14" s="357"/>
      <c r="BV14" s="357"/>
      <c r="BW14" s="357"/>
      <c r="BX14" s="357"/>
      <c r="BY14" s="357"/>
      <c r="BZ14" s="357"/>
      <c r="CA14" s="357"/>
      <c r="CB14" s="357"/>
      <c r="CC14" s="357"/>
      <c r="CD14" s="357"/>
      <c r="CE14" s="357"/>
      <c r="CF14" s="357"/>
      <c r="CG14" s="357"/>
      <c r="CH14" s="357"/>
      <c r="CI14" s="357"/>
      <c r="CJ14" s="357"/>
      <c r="CK14" s="357"/>
      <c r="CL14" s="357"/>
      <c r="CM14" s="357"/>
      <c r="CN14" s="357"/>
      <c r="CO14" s="357"/>
      <c r="CP14" s="357"/>
      <c r="CQ14" s="357"/>
      <c r="CR14" s="357"/>
      <c r="CS14" s="357"/>
      <c r="CT14" s="357"/>
      <c r="CU14" s="357"/>
      <c r="CV14" s="357"/>
      <c r="CW14" s="357"/>
      <c r="CX14" s="357"/>
      <c r="CY14" s="357"/>
      <c r="CZ14" s="357"/>
      <c r="DA14" s="357"/>
      <c r="DB14" s="357"/>
      <c r="DC14" s="357"/>
      <c r="DD14" s="357"/>
      <c r="DE14" s="357"/>
      <c r="DF14" s="357"/>
      <c r="DG14" s="357"/>
      <c r="DH14" s="357"/>
      <c r="DI14" s="357"/>
      <c r="DJ14" s="357"/>
      <c r="DK14" s="357"/>
      <c r="DL14" s="358"/>
    </row>
    <row r="15" spans="1:116" ht="32" customHeight="1" x14ac:dyDescent="0.2">
      <c r="A15" s="354" t="s">
        <v>8</v>
      </c>
      <c r="B15" s="355"/>
      <c r="C15" s="355"/>
      <c r="D15" s="355"/>
      <c r="E15" s="355"/>
      <c r="F15" s="355"/>
      <c r="G15" s="355"/>
      <c r="H15" s="355"/>
      <c r="I15" s="355"/>
      <c r="J15" s="355"/>
      <c r="K15" s="355"/>
      <c r="L15" s="356">
        <f>+L14+L6</f>
        <v>63568799</v>
      </c>
      <c r="M15" s="357"/>
      <c r="N15" s="357"/>
      <c r="O15" s="357"/>
      <c r="P15" s="357"/>
      <c r="Q15" s="357"/>
      <c r="R15" s="357"/>
      <c r="S15" s="357"/>
      <c r="T15" s="357"/>
      <c r="U15" s="357"/>
      <c r="V15" s="357"/>
      <c r="W15" s="357"/>
      <c r="X15" s="357"/>
      <c r="Y15" s="357"/>
      <c r="Z15" s="357"/>
      <c r="AA15" s="357"/>
      <c r="AB15" s="357"/>
      <c r="AC15" s="357"/>
      <c r="AD15" s="357"/>
      <c r="AE15" s="357"/>
      <c r="AF15" s="357"/>
      <c r="AG15" s="357"/>
      <c r="AH15" s="357"/>
      <c r="AI15" s="357"/>
      <c r="AJ15" s="357"/>
      <c r="AK15" s="357"/>
      <c r="AL15" s="357"/>
      <c r="AM15" s="357"/>
      <c r="AN15" s="357"/>
      <c r="AO15" s="357"/>
      <c r="AP15" s="357"/>
      <c r="AQ15" s="357"/>
      <c r="AR15" s="357"/>
      <c r="AS15" s="357"/>
      <c r="AT15" s="357"/>
      <c r="AU15" s="357"/>
      <c r="AV15" s="357"/>
      <c r="AW15" s="357"/>
      <c r="AX15" s="357"/>
      <c r="AY15" s="357"/>
      <c r="AZ15" s="357"/>
      <c r="BA15" s="357"/>
      <c r="BB15" s="357"/>
      <c r="BC15" s="357"/>
      <c r="BD15" s="357"/>
      <c r="BE15" s="357"/>
      <c r="BF15" s="357"/>
      <c r="BG15" s="357"/>
      <c r="BH15" s="357"/>
      <c r="BI15" s="357"/>
      <c r="BJ15" s="357"/>
      <c r="BK15" s="357"/>
      <c r="BL15" s="357"/>
      <c r="BM15" s="357"/>
      <c r="BN15" s="357"/>
      <c r="BO15" s="357"/>
      <c r="BP15" s="357"/>
      <c r="BQ15" s="357"/>
      <c r="BR15" s="357"/>
      <c r="BS15" s="357"/>
      <c r="BT15" s="357"/>
      <c r="BU15" s="357"/>
      <c r="BV15" s="357"/>
      <c r="BW15" s="357"/>
      <c r="BX15" s="357"/>
      <c r="BY15" s="357"/>
      <c r="BZ15" s="357"/>
      <c r="CA15" s="357"/>
      <c r="CB15" s="357"/>
      <c r="CC15" s="357"/>
      <c r="CD15" s="357"/>
      <c r="CE15" s="357"/>
      <c r="CF15" s="357"/>
      <c r="CG15" s="357"/>
      <c r="CH15" s="357"/>
      <c r="CI15" s="357"/>
      <c r="CJ15" s="357"/>
      <c r="CK15" s="357"/>
      <c r="CL15" s="357"/>
      <c r="CM15" s="357"/>
      <c r="CN15" s="357"/>
      <c r="CO15" s="357"/>
      <c r="CP15" s="357"/>
      <c r="CQ15" s="357"/>
      <c r="CR15" s="357"/>
      <c r="CS15" s="357"/>
      <c r="CT15" s="357"/>
      <c r="CU15" s="357"/>
      <c r="CV15" s="357"/>
      <c r="CW15" s="357"/>
      <c r="CX15" s="357"/>
      <c r="CY15" s="357"/>
      <c r="CZ15" s="357"/>
      <c r="DA15" s="357"/>
      <c r="DB15" s="357"/>
      <c r="DC15" s="357"/>
      <c r="DD15" s="357"/>
      <c r="DE15" s="357"/>
      <c r="DF15" s="357"/>
      <c r="DG15" s="357"/>
      <c r="DH15" s="357"/>
      <c r="DI15" s="357"/>
      <c r="DJ15" s="357"/>
      <c r="DK15" s="357"/>
      <c r="DL15" s="358"/>
    </row>
    <row r="16" spans="1:116" ht="19" customHeight="1" x14ac:dyDescent="0.2">
      <c r="A16" s="261" t="s">
        <v>9</v>
      </c>
      <c r="B16" s="262"/>
      <c r="C16" s="262"/>
      <c r="D16" s="262"/>
      <c r="E16" s="262"/>
      <c r="F16" s="262"/>
      <c r="G16" s="262"/>
      <c r="H16" s="262"/>
      <c r="I16" s="262"/>
      <c r="J16" s="262"/>
      <c r="K16" s="262"/>
      <c r="L16" s="359" t="s">
        <v>180</v>
      </c>
      <c r="M16" s="360"/>
      <c r="N16" s="360"/>
      <c r="O16" s="360"/>
      <c r="P16" s="360"/>
      <c r="Q16" s="360"/>
      <c r="R16" s="360"/>
      <c r="S16" s="360"/>
      <c r="T16" s="360"/>
      <c r="U16" s="360"/>
      <c r="V16" s="360"/>
      <c r="W16" s="360"/>
      <c r="X16" s="360"/>
      <c r="Y16" s="360"/>
      <c r="Z16" s="360"/>
      <c r="AA16" s="360"/>
      <c r="AB16" s="360"/>
      <c r="AC16" s="360"/>
      <c r="AD16" s="360"/>
      <c r="AE16" s="360"/>
      <c r="AF16" s="360"/>
      <c r="AG16" s="360"/>
      <c r="AH16" s="360"/>
      <c r="AI16" s="360"/>
      <c r="AJ16" s="360"/>
      <c r="AK16" s="360"/>
      <c r="AL16" s="360"/>
      <c r="AM16" s="360"/>
      <c r="AN16" s="360"/>
      <c r="AO16" s="360"/>
      <c r="AP16" s="360"/>
      <c r="AQ16" s="360"/>
      <c r="AR16" s="360"/>
      <c r="AS16" s="360"/>
      <c r="AT16" s="360"/>
      <c r="AU16" s="360"/>
      <c r="AV16" s="360"/>
      <c r="AW16" s="360"/>
      <c r="AX16" s="360"/>
      <c r="AY16" s="360"/>
      <c r="AZ16" s="360"/>
      <c r="BA16" s="360"/>
      <c r="BB16" s="360"/>
      <c r="BC16" s="360"/>
      <c r="BD16" s="360"/>
      <c r="BE16" s="360"/>
      <c r="BF16" s="360"/>
      <c r="BG16" s="360"/>
      <c r="BH16" s="360"/>
      <c r="BI16" s="360"/>
      <c r="BJ16" s="360"/>
      <c r="BK16" s="360"/>
      <c r="BL16" s="360"/>
      <c r="BM16" s="360"/>
      <c r="BN16" s="360"/>
      <c r="BO16" s="360"/>
      <c r="BP16" s="360"/>
      <c r="BQ16" s="360"/>
      <c r="BR16" s="360"/>
      <c r="BS16" s="360"/>
      <c r="BT16" s="360"/>
      <c r="BU16" s="360"/>
      <c r="BV16" s="360"/>
      <c r="BW16" s="360"/>
      <c r="BX16" s="360"/>
      <c r="BY16" s="360"/>
      <c r="BZ16" s="360"/>
      <c r="CA16" s="360"/>
      <c r="CB16" s="360"/>
      <c r="CC16" s="360"/>
      <c r="CD16" s="360"/>
      <c r="CE16" s="360"/>
      <c r="CF16" s="360"/>
      <c r="CG16" s="360"/>
      <c r="CH16" s="360"/>
      <c r="CI16" s="360"/>
      <c r="CJ16" s="360"/>
      <c r="CK16" s="360"/>
      <c r="CL16" s="360"/>
      <c r="CM16" s="360"/>
      <c r="CN16" s="360"/>
      <c r="CO16" s="360"/>
      <c r="CP16" s="360"/>
      <c r="CQ16" s="360"/>
      <c r="CR16" s="360"/>
      <c r="CS16" s="360"/>
      <c r="CT16" s="360"/>
      <c r="CU16" s="360"/>
      <c r="CV16" s="360"/>
      <c r="CW16" s="360"/>
      <c r="CX16" s="360"/>
      <c r="CY16" s="360"/>
      <c r="CZ16" s="360"/>
      <c r="DA16" s="360"/>
      <c r="DB16" s="360"/>
      <c r="DC16" s="360"/>
      <c r="DD16" s="360"/>
      <c r="DE16" s="360"/>
      <c r="DF16" s="360"/>
      <c r="DG16" s="360"/>
      <c r="DH16" s="360"/>
      <c r="DI16" s="360"/>
      <c r="DJ16" s="360"/>
      <c r="DK16" s="360"/>
      <c r="DL16" s="361"/>
    </row>
    <row r="17" spans="1:118" ht="37" customHeight="1" x14ac:dyDescent="0.2">
      <c r="A17" s="354" t="s">
        <v>10</v>
      </c>
      <c r="B17" s="355"/>
      <c r="C17" s="355"/>
      <c r="D17" s="355"/>
      <c r="E17" s="355"/>
      <c r="F17" s="355"/>
      <c r="G17" s="355"/>
      <c r="H17" s="355"/>
      <c r="I17" s="355"/>
      <c r="J17" s="355"/>
      <c r="K17" s="355"/>
      <c r="L17" s="359" t="s">
        <v>201</v>
      </c>
      <c r="M17" s="360"/>
      <c r="N17" s="360"/>
      <c r="O17" s="360"/>
      <c r="P17" s="360"/>
      <c r="Q17" s="360"/>
      <c r="R17" s="360"/>
      <c r="S17" s="360"/>
      <c r="T17" s="360"/>
      <c r="U17" s="360"/>
      <c r="V17" s="360"/>
      <c r="W17" s="360"/>
      <c r="X17" s="360"/>
      <c r="Y17" s="360"/>
      <c r="Z17" s="360"/>
      <c r="AA17" s="360"/>
      <c r="AB17" s="360"/>
      <c r="AC17" s="360"/>
      <c r="AD17" s="360"/>
      <c r="AE17" s="360"/>
      <c r="AF17" s="360"/>
      <c r="AG17" s="360"/>
      <c r="AH17" s="360"/>
      <c r="AI17" s="360"/>
      <c r="AJ17" s="360"/>
      <c r="AK17" s="360"/>
      <c r="AL17" s="360"/>
      <c r="AM17" s="360"/>
      <c r="AN17" s="360"/>
      <c r="AO17" s="360"/>
      <c r="AP17" s="360"/>
      <c r="AQ17" s="360"/>
      <c r="AR17" s="360"/>
      <c r="AS17" s="360"/>
      <c r="AT17" s="360"/>
      <c r="AU17" s="360"/>
      <c r="AV17" s="360"/>
      <c r="AW17" s="360"/>
      <c r="AX17" s="360"/>
      <c r="AY17" s="360"/>
      <c r="AZ17" s="360"/>
      <c r="BA17" s="360"/>
      <c r="BB17" s="360"/>
      <c r="BC17" s="360"/>
      <c r="BD17" s="360"/>
      <c r="BE17" s="360"/>
      <c r="BF17" s="360"/>
      <c r="BG17" s="360"/>
      <c r="BH17" s="360"/>
      <c r="BI17" s="360"/>
      <c r="BJ17" s="360"/>
      <c r="BK17" s="360"/>
      <c r="BL17" s="360"/>
      <c r="BM17" s="360"/>
      <c r="BN17" s="360"/>
      <c r="BO17" s="360"/>
      <c r="BP17" s="360"/>
      <c r="BQ17" s="360"/>
      <c r="BR17" s="360"/>
      <c r="BS17" s="360"/>
      <c r="BT17" s="360"/>
      <c r="BU17" s="360"/>
      <c r="BV17" s="360"/>
      <c r="BW17" s="360"/>
      <c r="BX17" s="360"/>
      <c r="BY17" s="360"/>
      <c r="BZ17" s="360"/>
      <c r="CA17" s="360"/>
      <c r="CB17" s="360"/>
      <c r="CC17" s="360"/>
      <c r="CD17" s="360"/>
      <c r="CE17" s="360"/>
      <c r="CF17" s="360"/>
      <c r="CG17" s="360"/>
      <c r="CH17" s="360"/>
      <c r="CI17" s="360"/>
      <c r="CJ17" s="360"/>
      <c r="CK17" s="360"/>
      <c r="CL17" s="360"/>
      <c r="CM17" s="360"/>
      <c r="CN17" s="360"/>
      <c r="CO17" s="360"/>
      <c r="CP17" s="360"/>
      <c r="CQ17" s="360"/>
      <c r="CR17" s="360"/>
      <c r="CS17" s="360"/>
      <c r="CT17" s="360"/>
      <c r="CU17" s="360"/>
      <c r="CV17" s="360"/>
      <c r="CW17" s="360"/>
      <c r="CX17" s="360"/>
      <c r="CY17" s="360"/>
      <c r="CZ17" s="360"/>
      <c r="DA17" s="360"/>
      <c r="DB17" s="360"/>
      <c r="DC17" s="360"/>
      <c r="DD17" s="360"/>
      <c r="DE17" s="360"/>
      <c r="DF17" s="360"/>
      <c r="DG17" s="360"/>
      <c r="DH17" s="360"/>
      <c r="DI17" s="360"/>
      <c r="DJ17" s="360"/>
      <c r="DK17" s="360"/>
      <c r="DL17" s="361"/>
    </row>
    <row r="18" spans="1:118" s="1" customFormat="1" ht="18.75" customHeight="1" thickBot="1" x14ac:dyDescent="0.2">
      <c r="A18" s="377" t="s">
        <v>12</v>
      </c>
      <c r="B18" s="378"/>
      <c r="C18" s="378"/>
      <c r="D18" s="378"/>
      <c r="E18" s="378"/>
      <c r="F18" s="378"/>
      <c r="G18" s="378"/>
      <c r="H18" s="378"/>
      <c r="I18" s="378"/>
      <c r="J18" s="378"/>
      <c r="K18" s="378"/>
      <c r="L18" s="378"/>
      <c r="M18" s="378"/>
      <c r="N18" s="378"/>
      <c r="O18" s="378"/>
      <c r="P18" s="378"/>
      <c r="Q18" s="378"/>
      <c r="R18" s="378"/>
      <c r="S18" s="378"/>
      <c r="T18" s="378"/>
      <c r="U18" s="378"/>
      <c r="V18" s="378"/>
      <c r="W18" s="378"/>
      <c r="X18" s="378"/>
      <c r="Y18" s="378"/>
      <c r="Z18" s="378"/>
      <c r="AA18" s="378"/>
      <c r="AB18" s="378"/>
      <c r="AC18" s="378"/>
      <c r="AD18" s="378"/>
      <c r="AE18" s="378"/>
      <c r="AF18" s="378"/>
      <c r="AG18" s="378"/>
      <c r="AH18" s="378"/>
      <c r="AI18" s="378"/>
      <c r="AJ18" s="378"/>
      <c r="AK18" s="378"/>
      <c r="AL18" s="378"/>
      <c r="AM18" s="378"/>
      <c r="AN18" s="378"/>
      <c r="AO18" s="378"/>
      <c r="AP18" s="378"/>
      <c r="AQ18" s="378"/>
      <c r="AR18" s="378"/>
      <c r="AS18" s="378"/>
      <c r="AT18" s="378"/>
      <c r="AU18" s="378"/>
      <c r="AV18" s="378"/>
      <c r="AW18" s="378"/>
      <c r="AX18" s="378"/>
      <c r="AY18" s="378"/>
      <c r="AZ18" s="378"/>
      <c r="BA18" s="378"/>
      <c r="BB18" s="378"/>
      <c r="BC18" s="378"/>
      <c r="BD18" s="378"/>
      <c r="BE18" s="378"/>
      <c r="BF18" s="378"/>
      <c r="BG18" s="378"/>
      <c r="BH18" s="378"/>
      <c r="BI18" s="378"/>
      <c r="BJ18" s="378"/>
      <c r="BK18" s="378"/>
      <c r="BL18" s="378"/>
      <c r="BM18" s="378"/>
      <c r="BN18" s="378"/>
      <c r="BO18" s="378"/>
      <c r="BP18" s="378"/>
      <c r="BQ18" s="378"/>
      <c r="BR18" s="378"/>
      <c r="BS18" s="378"/>
      <c r="BT18" s="378"/>
      <c r="BU18" s="378"/>
      <c r="BV18" s="378"/>
      <c r="BW18" s="378"/>
      <c r="BX18" s="378"/>
      <c r="BY18" s="378"/>
      <c r="BZ18" s="378"/>
      <c r="CA18" s="378"/>
      <c r="CB18" s="378"/>
      <c r="CC18" s="378"/>
      <c r="CD18" s="378"/>
      <c r="CE18" s="378"/>
      <c r="CF18" s="378"/>
      <c r="CG18" s="378"/>
      <c r="CH18" s="378"/>
      <c r="CI18" s="378"/>
      <c r="CJ18" s="378"/>
      <c r="CK18" s="378"/>
      <c r="CL18" s="378"/>
      <c r="CM18" s="378"/>
      <c r="CN18" s="378"/>
      <c r="CO18" s="378"/>
      <c r="CP18" s="378"/>
      <c r="CQ18" s="378"/>
      <c r="CR18" s="378"/>
      <c r="CS18" s="378"/>
      <c r="CT18" s="378"/>
      <c r="CU18" s="378"/>
      <c r="CV18" s="378"/>
      <c r="CW18" s="378"/>
      <c r="CX18" s="378"/>
      <c r="CY18" s="378"/>
      <c r="CZ18" s="378"/>
      <c r="DA18" s="378"/>
      <c r="DB18" s="378"/>
      <c r="DC18" s="378"/>
      <c r="DD18" s="378"/>
      <c r="DE18" s="378"/>
      <c r="DF18" s="378"/>
      <c r="DG18" s="378"/>
      <c r="DH18" s="378"/>
      <c r="DI18" s="378"/>
      <c r="DJ18" s="378"/>
      <c r="DK18" s="378"/>
      <c r="DL18" s="379"/>
    </row>
    <row r="19" spans="1:118" s="1" customFormat="1" ht="46.5" customHeight="1" x14ac:dyDescent="0.15">
      <c r="A19" s="380" t="s">
        <v>13</v>
      </c>
      <c r="B19" s="381"/>
      <c r="C19" s="381"/>
      <c r="D19" s="381"/>
      <c r="E19" s="381"/>
      <c r="F19" s="381"/>
      <c r="G19" s="381"/>
      <c r="H19" s="381"/>
      <c r="I19" s="381"/>
      <c r="J19" s="381"/>
      <c r="K19" s="381"/>
      <c r="L19" s="381"/>
      <c r="M19" s="381"/>
      <c r="N19" s="381"/>
      <c r="O19" s="381"/>
      <c r="P19" s="381"/>
      <c r="Q19" s="381"/>
      <c r="R19" s="381"/>
      <c r="S19" s="381"/>
      <c r="T19" s="381"/>
      <c r="U19" s="381"/>
      <c r="V19" s="381"/>
      <c r="W19" s="381"/>
      <c r="X19" s="381"/>
      <c r="Y19" s="381"/>
      <c r="Z19" s="381"/>
      <c r="AA19" s="381"/>
      <c r="AB19" s="381"/>
      <c r="AC19" s="381"/>
      <c r="AD19" s="381"/>
      <c r="AE19" s="381"/>
      <c r="AF19" s="381"/>
      <c r="AG19" s="381"/>
      <c r="AH19" s="381"/>
      <c r="AI19" s="381"/>
      <c r="AJ19" s="381"/>
      <c r="AK19" s="381"/>
      <c r="AL19" s="381"/>
      <c r="AM19" s="381"/>
      <c r="AN19" s="381"/>
      <c r="AO19" s="381"/>
      <c r="AP19" s="381"/>
      <c r="AQ19" s="381"/>
      <c r="AR19" s="381"/>
      <c r="AS19" s="381"/>
      <c r="AT19" s="362" t="s">
        <v>191</v>
      </c>
      <c r="AU19" s="362"/>
      <c r="AV19" s="362"/>
      <c r="AW19" s="362"/>
      <c r="AX19" s="362"/>
      <c r="AY19" s="362"/>
      <c r="AZ19" s="362"/>
      <c r="BA19" s="362"/>
      <c r="BB19" s="362"/>
      <c r="BC19" s="382" t="s">
        <v>14</v>
      </c>
      <c r="BD19" s="382"/>
      <c r="BE19" s="382"/>
      <c r="BF19" s="382"/>
      <c r="BG19" s="382"/>
      <c r="BH19" s="382"/>
      <c r="BI19" s="382"/>
      <c r="BJ19" s="382"/>
      <c r="BK19" s="362" t="s">
        <v>15</v>
      </c>
      <c r="BL19" s="362"/>
      <c r="BM19" s="362"/>
      <c r="BN19" s="362"/>
      <c r="BO19" s="362"/>
      <c r="BP19" s="362"/>
      <c r="BQ19" s="362"/>
      <c r="BR19" s="362"/>
      <c r="BS19" s="362"/>
      <c r="BT19" s="362"/>
      <c r="BU19" s="362"/>
      <c r="BV19" s="362"/>
      <c r="BW19" s="362"/>
      <c r="BX19" s="362" t="str">
        <f>+"Acta No."&amp;L2</f>
        <v>Acta No.4</v>
      </c>
      <c r="BY19" s="362"/>
      <c r="BZ19" s="362"/>
      <c r="CA19" s="362"/>
      <c r="CB19" s="362"/>
      <c r="CC19" s="362"/>
      <c r="CD19" s="362"/>
      <c r="CE19" s="362"/>
      <c r="CF19" s="362"/>
      <c r="CG19" s="362"/>
      <c r="CH19" s="362"/>
      <c r="CI19" s="362"/>
      <c r="CJ19" s="362"/>
      <c r="CK19" s="293" t="s">
        <v>192</v>
      </c>
      <c r="CL19" s="294"/>
      <c r="CM19" s="293" t="s">
        <v>289</v>
      </c>
      <c r="CN19" s="294"/>
      <c r="CO19" s="293" t="s">
        <v>299</v>
      </c>
      <c r="CP19" s="294"/>
      <c r="CQ19" s="293" t="s">
        <v>317</v>
      </c>
      <c r="CR19" s="294"/>
      <c r="CS19" s="362" t="s">
        <v>196</v>
      </c>
      <c r="CT19" s="362"/>
      <c r="CU19" s="362"/>
      <c r="CV19" s="362"/>
      <c r="CW19" s="362"/>
      <c r="CX19" s="362"/>
      <c r="CY19" s="362"/>
      <c r="CZ19" s="362"/>
      <c r="DA19" s="362"/>
      <c r="DB19" s="362"/>
      <c r="DC19" s="362"/>
      <c r="DD19" s="362"/>
      <c r="DE19" s="362"/>
      <c r="DF19" s="363" t="s">
        <v>16</v>
      </c>
      <c r="DG19" s="363"/>
      <c r="DH19" s="363"/>
      <c r="DI19" s="363"/>
      <c r="DJ19" s="363"/>
      <c r="DK19" s="363"/>
      <c r="DL19" s="364"/>
    </row>
    <row r="20" spans="1:118" s="1" customFormat="1" ht="26.25" customHeight="1" x14ac:dyDescent="0.15">
      <c r="A20" s="376" t="s">
        <v>17</v>
      </c>
      <c r="B20" s="367"/>
      <c r="C20" s="367"/>
      <c r="D20" s="367" t="s">
        <v>18</v>
      </c>
      <c r="E20" s="367"/>
      <c r="F20" s="367"/>
      <c r="G20" s="367"/>
      <c r="H20" s="367"/>
      <c r="I20" s="367"/>
      <c r="J20" s="367"/>
      <c r="K20" s="367"/>
      <c r="L20" s="367"/>
      <c r="M20" s="367"/>
      <c r="N20" s="367"/>
      <c r="O20" s="367"/>
      <c r="P20" s="367"/>
      <c r="Q20" s="367"/>
      <c r="R20" s="367"/>
      <c r="S20" s="367"/>
      <c r="T20" s="367"/>
      <c r="U20" s="367"/>
      <c r="V20" s="367"/>
      <c r="W20" s="367" t="s">
        <v>19</v>
      </c>
      <c r="X20" s="367"/>
      <c r="Y20" s="367"/>
      <c r="Z20" s="367"/>
      <c r="AA20" s="367" t="s">
        <v>20</v>
      </c>
      <c r="AB20" s="367"/>
      <c r="AC20" s="367"/>
      <c r="AD20" s="367"/>
      <c r="AE20" s="367"/>
      <c r="AF20" s="367" t="s">
        <v>21</v>
      </c>
      <c r="AG20" s="367"/>
      <c r="AH20" s="367"/>
      <c r="AI20" s="367"/>
      <c r="AJ20" s="367"/>
      <c r="AK20" s="367"/>
      <c r="AL20" s="367"/>
      <c r="AM20" s="367" t="s">
        <v>22</v>
      </c>
      <c r="AN20" s="367"/>
      <c r="AO20" s="367"/>
      <c r="AP20" s="367"/>
      <c r="AQ20" s="367"/>
      <c r="AR20" s="367"/>
      <c r="AS20" s="367"/>
      <c r="AT20" s="367" t="s">
        <v>23</v>
      </c>
      <c r="AU20" s="367"/>
      <c r="AV20" s="367"/>
      <c r="AW20" s="367"/>
      <c r="AX20" s="367"/>
      <c r="AY20" s="367"/>
      <c r="AZ20" s="367"/>
      <c r="BA20" s="367"/>
      <c r="BB20" s="367"/>
      <c r="BC20" s="367" t="s">
        <v>25</v>
      </c>
      <c r="BD20" s="367"/>
      <c r="BE20" s="367"/>
      <c r="BF20" s="367"/>
      <c r="BG20" s="367" t="s">
        <v>24</v>
      </c>
      <c r="BH20" s="367"/>
      <c r="BI20" s="367"/>
      <c r="BJ20" s="367"/>
      <c r="BK20" s="367" t="s">
        <v>23</v>
      </c>
      <c r="BL20" s="367"/>
      <c r="BM20" s="367"/>
      <c r="BN20" s="367"/>
      <c r="BO20" s="367"/>
      <c r="BP20" s="367"/>
      <c r="BQ20" s="367" t="s">
        <v>22</v>
      </c>
      <c r="BR20" s="367"/>
      <c r="BS20" s="367"/>
      <c r="BT20" s="367"/>
      <c r="BU20" s="367"/>
      <c r="BV20" s="367"/>
      <c r="BW20" s="367"/>
      <c r="BX20" s="367" t="s">
        <v>23</v>
      </c>
      <c r="BY20" s="367"/>
      <c r="BZ20" s="367"/>
      <c r="CA20" s="367"/>
      <c r="CB20" s="367"/>
      <c r="CC20" s="367"/>
      <c r="CD20" s="367" t="s">
        <v>22</v>
      </c>
      <c r="CE20" s="367"/>
      <c r="CF20" s="367"/>
      <c r="CG20" s="367"/>
      <c r="CH20" s="367"/>
      <c r="CI20" s="367"/>
      <c r="CJ20" s="367"/>
      <c r="CK20" s="158" t="str">
        <f>+BX20</f>
        <v>CANT.</v>
      </c>
      <c r="CL20" s="158" t="str">
        <f>+CD20</f>
        <v>VALOR PARCIAL</v>
      </c>
      <c r="CM20" s="158" t="str">
        <f t="shared" ref="CM20:CR20" si="0">+CK20</f>
        <v>CANT.</v>
      </c>
      <c r="CN20" s="158" t="str">
        <f t="shared" si="0"/>
        <v>VALOR PARCIAL</v>
      </c>
      <c r="CO20" s="158" t="str">
        <f t="shared" si="0"/>
        <v>CANT.</v>
      </c>
      <c r="CP20" s="158" t="str">
        <f t="shared" si="0"/>
        <v>VALOR PARCIAL</v>
      </c>
      <c r="CQ20" s="158" t="str">
        <f t="shared" si="0"/>
        <v>CANT.</v>
      </c>
      <c r="CR20" s="158" t="str">
        <f t="shared" si="0"/>
        <v>VALOR PARCIAL</v>
      </c>
      <c r="CS20" s="367" t="s">
        <v>23</v>
      </c>
      <c r="CT20" s="367"/>
      <c r="CU20" s="367"/>
      <c r="CV20" s="367"/>
      <c r="CW20" s="367"/>
      <c r="CX20" s="367"/>
      <c r="CY20" s="367" t="s">
        <v>22</v>
      </c>
      <c r="CZ20" s="367"/>
      <c r="DA20" s="367"/>
      <c r="DB20" s="367"/>
      <c r="DC20" s="367"/>
      <c r="DD20" s="367"/>
      <c r="DE20" s="367"/>
      <c r="DF20" s="365"/>
      <c r="DG20" s="365"/>
      <c r="DH20" s="365"/>
      <c r="DI20" s="365"/>
      <c r="DJ20" s="365"/>
      <c r="DK20" s="365"/>
      <c r="DL20" s="366"/>
    </row>
    <row r="21" spans="1:118" s="1" customFormat="1" ht="16" x14ac:dyDescent="0.2">
      <c r="A21" s="318">
        <v>6</v>
      </c>
      <c r="B21" s="319"/>
      <c r="C21" s="319"/>
      <c r="D21" s="320" t="s">
        <v>202</v>
      </c>
      <c r="E21" s="321"/>
      <c r="F21" s="321"/>
      <c r="G21" s="321"/>
      <c r="H21" s="321"/>
      <c r="I21" s="321"/>
      <c r="J21" s="321"/>
      <c r="K21" s="321"/>
      <c r="L21" s="321"/>
      <c r="M21" s="321"/>
      <c r="N21" s="321"/>
      <c r="O21" s="321"/>
      <c r="P21" s="321"/>
      <c r="Q21" s="321"/>
      <c r="R21" s="321"/>
      <c r="S21" s="321"/>
      <c r="T21" s="321"/>
      <c r="U21" s="321"/>
      <c r="V21" s="322"/>
      <c r="W21" s="323"/>
      <c r="X21" s="324"/>
      <c r="Y21" s="324"/>
      <c r="Z21" s="325"/>
      <c r="AA21" s="326"/>
      <c r="AB21" s="327"/>
      <c r="AC21" s="327"/>
      <c r="AD21" s="327"/>
      <c r="AE21" s="328"/>
      <c r="AF21" s="329"/>
      <c r="AG21" s="329"/>
      <c r="AH21" s="329"/>
      <c r="AI21" s="329"/>
      <c r="AJ21" s="329"/>
      <c r="AK21" s="329"/>
      <c r="AL21" s="329"/>
      <c r="AM21" s="330"/>
      <c r="AN21" s="331"/>
      <c r="AO21" s="331"/>
      <c r="AP21" s="331"/>
      <c r="AQ21" s="331"/>
      <c r="AR21" s="331"/>
      <c r="AS21" s="332"/>
      <c r="AT21" s="349"/>
      <c r="AU21" s="349"/>
      <c r="AV21" s="349"/>
      <c r="AW21" s="349"/>
      <c r="AX21" s="349"/>
      <c r="AY21" s="349"/>
      <c r="AZ21" s="349"/>
      <c r="BA21" s="349"/>
      <c r="BB21" s="349"/>
      <c r="BC21" s="253"/>
      <c r="BD21" s="253"/>
      <c r="BE21" s="253"/>
      <c r="BF21" s="253"/>
      <c r="BG21" s="253"/>
      <c r="BH21" s="253"/>
      <c r="BI21" s="253"/>
      <c r="BJ21" s="253"/>
      <c r="BK21" s="253"/>
      <c r="BL21" s="253"/>
      <c r="BM21" s="253"/>
      <c r="BN21" s="253"/>
      <c r="BO21" s="253"/>
      <c r="BP21" s="253"/>
      <c r="BQ21" s="336"/>
      <c r="BR21" s="254"/>
      <c r="BS21" s="254"/>
      <c r="BT21" s="254"/>
      <c r="BU21" s="254"/>
      <c r="BV21" s="254"/>
      <c r="BW21" s="254"/>
      <c r="BX21" s="253"/>
      <c r="BY21" s="253"/>
      <c r="BZ21" s="253"/>
      <c r="CA21" s="253"/>
      <c r="CB21" s="253"/>
      <c r="CC21" s="253"/>
      <c r="CD21" s="337"/>
      <c r="CE21" s="337"/>
      <c r="CF21" s="337"/>
      <c r="CG21" s="337"/>
      <c r="CH21" s="337"/>
      <c r="CI21" s="337"/>
      <c r="CJ21" s="337"/>
      <c r="CK21" s="160"/>
      <c r="CL21" s="159"/>
      <c r="CM21" s="159"/>
      <c r="CN21" s="159"/>
      <c r="CO21" s="159"/>
      <c r="CP21" s="159"/>
      <c r="CQ21" s="159"/>
      <c r="CR21" s="159"/>
      <c r="CS21" s="253"/>
      <c r="CT21" s="254"/>
      <c r="CU21" s="254"/>
      <c r="CV21" s="254"/>
      <c r="CW21" s="254"/>
      <c r="CX21" s="254"/>
      <c r="CY21" s="344"/>
      <c r="CZ21" s="345"/>
      <c r="DA21" s="345"/>
      <c r="DB21" s="345"/>
      <c r="DC21" s="345"/>
      <c r="DD21" s="345"/>
      <c r="DE21" s="346"/>
      <c r="DF21" s="342"/>
      <c r="DG21" s="342"/>
      <c r="DH21" s="342"/>
      <c r="DI21" s="342"/>
      <c r="DJ21" s="342"/>
      <c r="DK21" s="342"/>
      <c r="DL21" s="343"/>
    </row>
    <row r="22" spans="1:118" s="1" customFormat="1" ht="47" customHeight="1" x14ac:dyDescent="0.2">
      <c r="A22" s="338">
        <v>6.1</v>
      </c>
      <c r="B22" s="339"/>
      <c r="C22" s="339"/>
      <c r="D22" s="383" t="s">
        <v>203</v>
      </c>
      <c r="E22" s="384"/>
      <c r="F22" s="384"/>
      <c r="G22" s="384"/>
      <c r="H22" s="384"/>
      <c r="I22" s="384"/>
      <c r="J22" s="384"/>
      <c r="K22" s="384"/>
      <c r="L22" s="384"/>
      <c r="M22" s="384"/>
      <c r="N22" s="384"/>
      <c r="O22" s="384"/>
      <c r="P22" s="384"/>
      <c r="Q22" s="384"/>
      <c r="R22" s="384"/>
      <c r="S22" s="384"/>
      <c r="T22" s="384"/>
      <c r="U22" s="384"/>
      <c r="V22" s="385"/>
      <c r="W22" s="271" t="s">
        <v>146</v>
      </c>
      <c r="X22" s="272"/>
      <c r="Y22" s="272"/>
      <c r="Z22" s="273"/>
      <c r="AA22" s="274">
        <v>16.79</v>
      </c>
      <c r="AB22" s="275"/>
      <c r="AC22" s="275"/>
      <c r="AD22" s="275"/>
      <c r="AE22" s="276"/>
      <c r="AF22" s="277">
        <v>40361</v>
      </c>
      <c r="AG22" s="277"/>
      <c r="AH22" s="277"/>
      <c r="AI22" s="277"/>
      <c r="AJ22" s="277"/>
      <c r="AK22" s="277"/>
      <c r="AL22" s="277"/>
      <c r="AM22" s="278">
        <f>ROUND(+AF22*AA22,0)</f>
        <v>677661</v>
      </c>
      <c r="AN22" s="279"/>
      <c r="AO22" s="279"/>
      <c r="AP22" s="279"/>
      <c r="AQ22" s="279"/>
      <c r="AR22" s="279"/>
      <c r="AS22" s="280"/>
      <c r="AT22" s="281"/>
      <c r="AU22" s="281"/>
      <c r="AV22" s="281"/>
      <c r="AW22" s="281"/>
      <c r="AX22" s="281"/>
      <c r="AY22" s="281"/>
      <c r="AZ22" s="281"/>
      <c r="BA22" s="281"/>
      <c r="BB22" s="281"/>
      <c r="BC22" s="291">
        <f>+AA22-BK22</f>
        <v>11.12</v>
      </c>
      <c r="BD22" s="291"/>
      <c r="BE22" s="291"/>
      <c r="BF22" s="291"/>
      <c r="BG22" s="291">
        <v>0</v>
      </c>
      <c r="BH22" s="291"/>
      <c r="BI22" s="291"/>
      <c r="BJ22" s="291"/>
      <c r="BK22" s="285">
        <v>5.67</v>
      </c>
      <c r="BL22" s="286"/>
      <c r="BM22" s="286"/>
      <c r="BN22" s="286"/>
      <c r="BO22" s="286"/>
      <c r="BP22" s="287"/>
      <c r="BQ22" s="288">
        <f>+ROUND(BK22*AF22,0)</f>
        <v>228847</v>
      </c>
      <c r="BR22" s="289"/>
      <c r="BS22" s="289"/>
      <c r="BT22" s="289"/>
      <c r="BU22" s="289"/>
      <c r="BV22" s="289"/>
      <c r="BW22" s="290"/>
      <c r="BX22" s="291"/>
      <c r="BY22" s="291"/>
      <c r="BZ22" s="291"/>
      <c r="CA22" s="291"/>
      <c r="CB22" s="291"/>
      <c r="CC22" s="291"/>
      <c r="CD22" s="292"/>
      <c r="CE22" s="292"/>
      <c r="CF22" s="292"/>
      <c r="CG22" s="292"/>
      <c r="CH22" s="292"/>
      <c r="CI22" s="292"/>
      <c r="CJ22" s="292"/>
      <c r="CK22" s="167">
        <v>0</v>
      </c>
      <c r="CL22" s="162">
        <f t="shared" ref="CL22:CL24" si="1">+ROUND(CK22*AF22,0)</f>
        <v>0</v>
      </c>
      <c r="CM22" s="163">
        <v>0</v>
      </c>
      <c r="CN22" s="162">
        <f>+ROUND(CM22*AF22,0)</f>
        <v>0</v>
      </c>
      <c r="CO22" s="163">
        <v>5.67</v>
      </c>
      <c r="CP22" s="162">
        <f>+ROUND(CO22*AF22,0)</f>
        <v>228847</v>
      </c>
      <c r="CQ22" s="163">
        <v>0</v>
      </c>
      <c r="CR22" s="162">
        <f>+ROUND(CQ22*AF22,0)</f>
        <v>0</v>
      </c>
      <c r="CS22" s="291">
        <f>+CO22+CM22+CK22+CQ22</f>
        <v>5.67</v>
      </c>
      <c r="CT22" s="340"/>
      <c r="CU22" s="340"/>
      <c r="CV22" s="340"/>
      <c r="CW22" s="340"/>
      <c r="CX22" s="340"/>
      <c r="CY22" s="255">
        <f>+ROUND(CS22*AF22,0)</f>
        <v>228847</v>
      </c>
      <c r="CZ22" s="256"/>
      <c r="DA22" s="256"/>
      <c r="DB22" s="256"/>
      <c r="DC22" s="256"/>
      <c r="DD22" s="256"/>
      <c r="DE22" s="257"/>
      <c r="DF22" s="258">
        <f>+CS22/BK22</f>
        <v>1</v>
      </c>
      <c r="DG22" s="259"/>
      <c r="DH22" s="259"/>
      <c r="DI22" s="259"/>
      <c r="DJ22" s="259"/>
      <c r="DK22" s="259"/>
      <c r="DL22" s="260"/>
      <c r="DM22" s="175"/>
    </row>
    <row r="23" spans="1:118" s="1" customFormat="1" ht="20" x14ac:dyDescent="0.2">
      <c r="A23" s="318">
        <v>7</v>
      </c>
      <c r="B23" s="319"/>
      <c r="C23" s="319"/>
      <c r="D23" s="320" t="s">
        <v>204</v>
      </c>
      <c r="E23" s="321"/>
      <c r="F23" s="321"/>
      <c r="G23" s="321"/>
      <c r="H23" s="321"/>
      <c r="I23" s="321"/>
      <c r="J23" s="321"/>
      <c r="K23" s="321"/>
      <c r="L23" s="321"/>
      <c r="M23" s="321"/>
      <c r="N23" s="321"/>
      <c r="O23" s="321"/>
      <c r="P23" s="321"/>
      <c r="Q23" s="321"/>
      <c r="R23" s="321"/>
      <c r="S23" s="321"/>
      <c r="T23" s="321"/>
      <c r="U23" s="321"/>
      <c r="V23" s="322"/>
      <c r="W23" s="323"/>
      <c r="X23" s="324"/>
      <c r="Y23" s="324"/>
      <c r="Z23" s="325"/>
      <c r="AA23" s="326"/>
      <c r="AB23" s="327"/>
      <c r="AC23" s="327"/>
      <c r="AD23" s="327"/>
      <c r="AE23" s="328"/>
      <c r="AF23" s="329"/>
      <c r="AG23" s="329"/>
      <c r="AH23" s="329"/>
      <c r="AI23" s="329"/>
      <c r="AJ23" s="329"/>
      <c r="AK23" s="329"/>
      <c r="AL23" s="329"/>
      <c r="AM23" s="330"/>
      <c r="AN23" s="331"/>
      <c r="AO23" s="331"/>
      <c r="AP23" s="331"/>
      <c r="AQ23" s="331"/>
      <c r="AR23" s="331"/>
      <c r="AS23" s="332"/>
      <c r="AT23" s="349"/>
      <c r="AU23" s="349"/>
      <c r="AV23" s="349"/>
      <c r="AW23" s="349"/>
      <c r="AX23" s="349"/>
      <c r="AY23" s="349"/>
      <c r="AZ23" s="349"/>
      <c r="BA23" s="349"/>
      <c r="BB23" s="349"/>
      <c r="BC23" s="253"/>
      <c r="BD23" s="253"/>
      <c r="BE23" s="253"/>
      <c r="BF23" s="253"/>
      <c r="BG23" s="253"/>
      <c r="BH23" s="253"/>
      <c r="BI23" s="253"/>
      <c r="BJ23" s="253"/>
      <c r="BK23" s="253"/>
      <c r="BL23" s="253"/>
      <c r="BM23" s="253"/>
      <c r="BN23" s="253"/>
      <c r="BO23" s="253"/>
      <c r="BP23" s="253"/>
      <c r="BQ23" s="336"/>
      <c r="BR23" s="254"/>
      <c r="BS23" s="254"/>
      <c r="BT23" s="254"/>
      <c r="BU23" s="254"/>
      <c r="BV23" s="254"/>
      <c r="BW23" s="254"/>
      <c r="BX23" s="253"/>
      <c r="BY23" s="253"/>
      <c r="BZ23" s="253"/>
      <c r="CA23" s="253"/>
      <c r="CB23" s="253"/>
      <c r="CC23" s="253"/>
      <c r="CD23" s="337"/>
      <c r="CE23" s="337"/>
      <c r="CF23" s="337"/>
      <c r="CG23" s="337"/>
      <c r="CH23" s="337"/>
      <c r="CI23" s="337"/>
      <c r="CJ23" s="337"/>
      <c r="CK23" s="160"/>
      <c r="CL23" s="159"/>
      <c r="CM23" s="159"/>
      <c r="CN23" s="159"/>
      <c r="CO23" s="159"/>
      <c r="CP23" s="159"/>
      <c r="CQ23" s="159"/>
      <c r="CR23" s="159"/>
      <c r="CS23" s="253"/>
      <c r="CT23" s="254"/>
      <c r="CU23" s="254"/>
      <c r="CV23" s="254"/>
      <c r="CW23" s="254"/>
      <c r="CX23" s="254"/>
      <c r="CY23" s="344"/>
      <c r="CZ23" s="345"/>
      <c r="DA23" s="345"/>
      <c r="DB23" s="345"/>
      <c r="DC23" s="345"/>
      <c r="DD23" s="345"/>
      <c r="DE23" s="346"/>
      <c r="DF23" s="342"/>
      <c r="DG23" s="342"/>
      <c r="DH23" s="342"/>
      <c r="DI23" s="342"/>
      <c r="DJ23" s="342"/>
      <c r="DK23" s="342"/>
      <c r="DL23" s="343"/>
      <c r="DM23" s="175"/>
    </row>
    <row r="24" spans="1:118" s="1" customFormat="1" ht="75" customHeight="1" x14ac:dyDescent="0.2">
      <c r="A24" s="338">
        <v>7.2</v>
      </c>
      <c r="B24" s="339"/>
      <c r="C24" s="339"/>
      <c r="D24" s="268" t="s">
        <v>205</v>
      </c>
      <c r="E24" s="269"/>
      <c r="F24" s="269"/>
      <c r="G24" s="269"/>
      <c r="H24" s="269"/>
      <c r="I24" s="269"/>
      <c r="J24" s="269"/>
      <c r="K24" s="269"/>
      <c r="L24" s="269"/>
      <c r="M24" s="269"/>
      <c r="N24" s="269"/>
      <c r="O24" s="269"/>
      <c r="P24" s="269"/>
      <c r="Q24" s="269"/>
      <c r="R24" s="269"/>
      <c r="S24" s="269"/>
      <c r="T24" s="269"/>
      <c r="U24" s="269"/>
      <c r="V24" s="270"/>
      <c r="W24" s="271" t="s">
        <v>146</v>
      </c>
      <c r="X24" s="272"/>
      <c r="Y24" s="272"/>
      <c r="Z24" s="273"/>
      <c r="AA24" s="274">
        <v>33.58</v>
      </c>
      <c r="AB24" s="275"/>
      <c r="AC24" s="275"/>
      <c r="AD24" s="275"/>
      <c r="AE24" s="276"/>
      <c r="AF24" s="277">
        <v>24408</v>
      </c>
      <c r="AG24" s="277"/>
      <c r="AH24" s="277"/>
      <c r="AI24" s="277"/>
      <c r="AJ24" s="277"/>
      <c r="AK24" s="277"/>
      <c r="AL24" s="277"/>
      <c r="AM24" s="278">
        <f t="shared" ref="AM24" si="2">ROUND(+AF24*AA24,0)</f>
        <v>819621</v>
      </c>
      <c r="AN24" s="279"/>
      <c r="AO24" s="279"/>
      <c r="AP24" s="279"/>
      <c r="AQ24" s="279"/>
      <c r="AR24" s="279"/>
      <c r="AS24" s="280"/>
      <c r="AT24" s="281"/>
      <c r="AU24" s="281"/>
      <c r="AV24" s="281"/>
      <c r="AW24" s="281"/>
      <c r="AX24" s="281"/>
      <c r="AY24" s="281"/>
      <c r="AZ24" s="281"/>
      <c r="BA24" s="281"/>
      <c r="BB24" s="281"/>
      <c r="BC24" s="291">
        <f>+AA24-BK24</f>
        <v>26.02</v>
      </c>
      <c r="BD24" s="291"/>
      <c r="BE24" s="291"/>
      <c r="BF24" s="291"/>
      <c r="BG24" s="291">
        <v>0</v>
      </c>
      <c r="BH24" s="291"/>
      <c r="BI24" s="291"/>
      <c r="BJ24" s="291"/>
      <c r="BK24" s="285">
        <v>7.56</v>
      </c>
      <c r="BL24" s="286"/>
      <c r="BM24" s="286"/>
      <c r="BN24" s="286"/>
      <c r="BO24" s="286"/>
      <c r="BP24" s="287"/>
      <c r="BQ24" s="288">
        <f t="shared" ref="BQ24:BQ29" si="3">+ROUND(BK24*AF24,0)</f>
        <v>184524</v>
      </c>
      <c r="BR24" s="289"/>
      <c r="BS24" s="289"/>
      <c r="BT24" s="289"/>
      <c r="BU24" s="289"/>
      <c r="BV24" s="289"/>
      <c r="BW24" s="290"/>
      <c r="BX24" s="291"/>
      <c r="BY24" s="291"/>
      <c r="BZ24" s="291"/>
      <c r="CA24" s="291"/>
      <c r="CB24" s="291"/>
      <c r="CC24" s="291"/>
      <c r="CD24" s="292"/>
      <c r="CE24" s="292"/>
      <c r="CF24" s="292"/>
      <c r="CG24" s="292"/>
      <c r="CH24" s="292"/>
      <c r="CI24" s="292"/>
      <c r="CJ24" s="292"/>
      <c r="CK24" s="167">
        <v>0</v>
      </c>
      <c r="CL24" s="162">
        <f t="shared" si="1"/>
        <v>0</v>
      </c>
      <c r="CM24" s="163"/>
      <c r="CN24" s="162">
        <f>+ROUND(CM24*AF24,0)</f>
        <v>0</v>
      </c>
      <c r="CO24" s="163">
        <v>7.56</v>
      </c>
      <c r="CP24" s="162">
        <f>+ROUND(CO24*AF24,0)</f>
        <v>184524</v>
      </c>
      <c r="CQ24" s="163">
        <v>0</v>
      </c>
      <c r="CR24" s="162">
        <f>+ROUND(CQ24*AF24,0)</f>
        <v>0</v>
      </c>
      <c r="CS24" s="291">
        <f>+CO24+CM24+CK24+CQ24</f>
        <v>7.56</v>
      </c>
      <c r="CT24" s="340"/>
      <c r="CU24" s="340"/>
      <c r="CV24" s="340"/>
      <c r="CW24" s="340"/>
      <c r="CX24" s="340"/>
      <c r="CY24" s="255">
        <f>+ROUND(CS24*AF24,0)</f>
        <v>184524</v>
      </c>
      <c r="CZ24" s="256"/>
      <c r="DA24" s="256"/>
      <c r="DB24" s="256"/>
      <c r="DC24" s="256"/>
      <c r="DD24" s="256"/>
      <c r="DE24" s="257"/>
      <c r="DF24" s="258">
        <f>+CS24/BK24</f>
        <v>1</v>
      </c>
      <c r="DG24" s="259"/>
      <c r="DH24" s="259"/>
      <c r="DI24" s="259"/>
      <c r="DJ24" s="259"/>
      <c r="DK24" s="259"/>
      <c r="DL24" s="260"/>
      <c r="DM24" s="175"/>
    </row>
    <row r="25" spans="1:118" s="1" customFormat="1" ht="20" x14ac:dyDescent="0.2">
      <c r="A25" s="318">
        <v>8</v>
      </c>
      <c r="B25" s="319"/>
      <c r="C25" s="319"/>
      <c r="D25" s="320" t="s">
        <v>206</v>
      </c>
      <c r="E25" s="321"/>
      <c r="F25" s="321"/>
      <c r="G25" s="321"/>
      <c r="H25" s="321"/>
      <c r="I25" s="321"/>
      <c r="J25" s="321"/>
      <c r="K25" s="321"/>
      <c r="L25" s="321"/>
      <c r="M25" s="321"/>
      <c r="N25" s="321"/>
      <c r="O25" s="321"/>
      <c r="P25" s="321"/>
      <c r="Q25" s="321"/>
      <c r="R25" s="321"/>
      <c r="S25" s="321"/>
      <c r="T25" s="321"/>
      <c r="U25" s="321"/>
      <c r="V25" s="322"/>
      <c r="W25" s="323"/>
      <c r="X25" s="324"/>
      <c r="Y25" s="324"/>
      <c r="Z25" s="325"/>
      <c r="AA25" s="326"/>
      <c r="AB25" s="327"/>
      <c r="AC25" s="327"/>
      <c r="AD25" s="327"/>
      <c r="AE25" s="328"/>
      <c r="AF25" s="329"/>
      <c r="AG25" s="329"/>
      <c r="AH25" s="329"/>
      <c r="AI25" s="329"/>
      <c r="AJ25" s="329"/>
      <c r="AK25" s="329"/>
      <c r="AL25" s="329"/>
      <c r="AM25" s="330"/>
      <c r="AN25" s="331"/>
      <c r="AO25" s="331"/>
      <c r="AP25" s="331"/>
      <c r="AQ25" s="331"/>
      <c r="AR25" s="331"/>
      <c r="AS25" s="332"/>
      <c r="AT25" s="349"/>
      <c r="AU25" s="349"/>
      <c r="AV25" s="349"/>
      <c r="AW25" s="349"/>
      <c r="AX25" s="349"/>
      <c r="AY25" s="349"/>
      <c r="AZ25" s="349"/>
      <c r="BA25" s="349"/>
      <c r="BB25" s="349"/>
      <c r="BC25" s="253"/>
      <c r="BD25" s="253"/>
      <c r="BE25" s="253"/>
      <c r="BF25" s="253"/>
      <c r="BG25" s="253"/>
      <c r="BH25" s="253"/>
      <c r="BI25" s="253"/>
      <c r="BJ25" s="253"/>
      <c r="BK25" s="253"/>
      <c r="BL25" s="253"/>
      <c r="BM25" s="253"/>
      <c r="BN25" s="253"/>
      <c r="BO25" s="253"/>
      <c r="BP25" s="253"/>
      <c r="BQ25" s="336"/>
      <c r="BR25" s="254"/>
      <c r="BS25" s="254"/>
      <c r="BT25" s="254"/>
      <c r="BU25" s="254"/>
      <c r="BV25" s="254"/>
      <c r="BW25" s="254"/>
      <c r="BX25" s="253"/>
      <c r="BY25" s="253"/>
      <c r="BZ25" s="253"/>
      <c r="CA25" s="253"/>
      <c r="CB25" s="253"/>
      <c r="CC25" s="253"/>
      <c r="CD25" s="337"/>
      <c r="CE25" s="337"/>
      <c r="CF25" s="337"/>
      <c r="CG25" s="337"/>
      <c r="CH25" s="337"/>
      <c r="CI25" s="337"/>
      <c r="CJ25" s="337"/>
      <c r="CK25" s="160"/>
      <c r="CL25" s="159"/>
      <c r="CM25" s="159"/>
      <c r="CN25" s="159"/>
      <c r="CO25" s="159"/>
      <c r="CP25" s="159"/>
      <c r="CQ25" s="159"/>
      <c r="CR25" s="159"/>
      <c r="CS25" s="253"/>
      <c r="CT25" s="254"/>
      <c r="CU25" s="254"/>
      <c r="CV25" s="254"/>
      <c r="CW25" s="254"/>
      <c r="CX25" s="254"/>
      <c r="CY25" s="344"/>
      <c r="CZ25" s="345"/>
      <c r="DA25" s="345"/>
      <c r="DB25" s="345"/>
      <c r="DC25" s="345"/>
      <c r="DD25" s="345"/>
      <c r="DE25" s="346"/>
      <c r="DF25" s="342"/>
      <c r="DG25" s="342"/>
      <c r="DH25" s="342"/>
      <c r="DI25" s="342"/>
      <c r="DJ25" s="342"/>
      <c r="DK25" s="342"/>
      <c r="DL25" s="343"/>
      <c r="DM25" s="175"/>
    </row>
    <row r="26" spans="1:118" s="1" customFormat="1" ht="88" customHeight="1" x14ac:dyDescent="0.2">
      <c r="A26" s="338"/>
      <c r="B26" s="339"/>
      <c r="C26" s="339"/>
      <c r="D26" s="268" t="s">
        <v>207</v>
      </c>
      <c r="E26" s="269"/>
      <c r="F26" s="269"/>
      <c r="G26" s="269"/>
      <c r="H26" s="269"/>
      <c r="I26" s="269"/>
      <c r="J26" s="269"/>
      <c r="K26" s="269"/>
      <c r="L26" s="269"/>
      <c r="M26" s="269"/>
      <c r="N26" s="269"/>
      <c r="O26" s="269"/>
      <c r="P26" s="269"/>
      <c r="Q26" s="269"/>
      <c r="R26" s="269"/>
      <c r="S26" s="269"/>
      <c r="T26" s="269"/>
      <c r="U26" s="269"/>
      <c r="V26" s="270"/>
      <c r="W26" s="271" t="s">
        <v>146</v>
      </c>
      <c r="X26" s="272"/>
      <c r="Y26" s="272"/>
      <c r="Z26" s="273"/>
      <c r="AA26" s="274">
        <v>49.8</v>
      </c>
      <c r="AB26" s="275"/>
      <c r="AC26" s="275"/>
      <c r="AD26" s="275"/>
      <c r="AE26" s="276"/>
      <c r="AF26" s="277">
        <v>99625</v>
      </c>
      <c r="AG26" s="277"/>
      <c r="AH26" s="277"/>
      <c r="AI26" s="277"/>
      <c r="AJ26" s="277"/>
      <c r="AK26" s="277"/>
      <c r="AL26" s="277"/>
      <c r="AM26" s="278">
        <f t="shared" ref="AM26" si="4">ROUND(+AF26*AA26,0)</f>
        <v>4961325</v>
      </c>
      <c r="AN26" s="279"/>
      <c r="AO26" s="279"/>
      <c r="AP26" s="279"/>
      <c r="AQ26" s="279"/>
      <c r="AR26" s="279"/>
      <c r="AS26" s="280"/>
      <c r="AT26" s="281"/>
      <c r="AU26" s="281"/>
      <c r="AV26" s="281"/>
      <c r="AW26" s="281"/>
      <c r="AX26" s="281"/>
      <c r="AY26" s="281"/>
      <c r="AZ26" s="281"/>
      <c r="BA26" s="281"/>
      <c r="BB26" s="281"/>
      <c r="BC26" s="291">
        <f>+CS26-AA26</f>
        <v>-33.769999999999996</v>
      </c>
      <c r="BD26" s="291"/>
      <c r="BE26" s="291"/>
      <c r="BF26" s="291"/>
      <c r="BG26" s="291">
        <v>0</v>
      </c>
      <c r="BH26" s="291"/>
      <c r="BI26" s="291"/>
      <c r="BJ26" s="291"/>
      <c r="BK26" s="285">
        <v>16.03</v>
      </c>
      <c r="BL26" s="286"/>
      <c r="BM26" s="286"/>
      <c r="BN26" s="286"/>
      <c r="BO26" s="286"/>
      <c r="BP26" s="287"/>
      <c r="BQ26" s="288">
        <f>+ROUND(BK26*AF26,0)</f>
        <v>1596989</v>
      </c>
      <c r="BR26" s="289"/>
      <c r="BS26" s="289"/>
      <c r="BT26" s="289"/>
      <c r="BU26" s="289"/>
      <c r="BV26" s="289"/>
      <c r="BW26" s="290"/>
      <c r="BX26" s="291"/>
      <c r="BY26" s="291"/>
      <c r="BZ26" s="291"/>
      <c r="CA26" s="291"/>
      <c r="CB26" s="291"/>
      <c r="CC26" s="291"/>
      <c r="CD26" s="292"/>
      <c r="CE26" s="292"/>
      <c r="CF26" s="292"/>
      <c r="CG26" s="292"/>
      <c r="CH26" s="292"/>
      <c r="CI26" s="292"/>
      <c r="CJ26" s="292"/>
      <c r="CK26" s="163">
        <f>1.54*1.3</f>
        <v>2.0020000000000002</v>
      </c>
      <c r="CL26" s="162">
        <f t="shared" ref="CL26" si="5">+ROUND(CK26*AF26,0)</f>
        <v>199449</v>
      </c>
      <c r="CM26" s="163">
        <f>+(2+1.3)*2.4+0.8*1.2</f>
        <v>8.879999999999999</v>
      </c>
      <c r="CN26" s="162">
        <f>+ROUND(CM26*AF26,0)</f>
        <v>884670</v>
      </c>
      <c r="CO26" s="163">
        <v>0.71</v>
      </c>
      <c r="CP26" s="162">
        <f>+ROUND(CO26*AF26,0)</f>
        <v>70734</v>
      </c>
      <c r="CQ26" s="163">
        <f>1.2*0.5+3.2*1.2-0.002</f>
        <v>4.4379999999999997</v>
      </c>
      <c r="CR26" s="162">
        <f>+ROUND(CQ26*AF26,0)</f>
        <v>442136</v>
      </c>
      <c r="CS26" s="291">
        <f>+CO26+CM26+CK26+CQ26</f>
        <v>16.03</v>
      </c>
      <c r="CT26" s="340"/>
      <c r="CU26" s="340"/>
      <c r="CV26" s="340"/>
      <c r="CW26" s="340"/>
      <c r="CX26" s="340"/>
      <c r="CY26" s="255">
        <f>+ROUND(CS26*AF26,0)</f>
        <v>1596989</v>
      </c>
      <c r="CZ26" s="256"/>
      <c r="DA26" s="256"/>
      <c r="DB26" s="256"/>
      <c r="DC26" s="256"/>
      <c r="DD26" s="256"/>
      <c r="DE26" s="257"/>
      <c r="DF26" s="258">
        <f>+CS26/BK26</f>
        <v>1</v>
      </c>
      <c r="DG26" s="259"/>
      <c r="DH26" s="259"/>
      <c r="DI26" s="259"/>
      <c r="DJ26" s="259"/>
      <c r="DK26" s="259"/>
      <c r="DL26" s="260"/>
      <c r="DM26" s="175"/>
      <c r="DN26" s="177"/>
    </row>
    <row r="27" spans="1:118" s="1" customFormat="1" ht="41" customHeight="1" x14ac:dyDescent="0.2">
      <c r="A27" s="318">
        <v>9</v>
      </c>
      <c r="B27" s="319"/>
      <c r="C27" s="319"/>
      <c r="D27" s="320" t="s">
        <v>208</v>
      </c>
      <c r="E27" s="321"/>
      <c r="F27" s="321"/>
      <c r="G27" s="321"/>
      <c r="H27" s="321"/>
      <c r="I27" s="321"/>
      <c r="J27" s="321"/>
      <c r="K27" s="321"/>
      <c r="L27" s="321"/>
      <c r="M27" s="321"/>
      <c r="N27" s="321"/>
      <c r="O27" s="321"/>
      <c r="P27" s="321"/>
      <c r="Q27" s="321"/>
      <c r="R27" s="321"/>
      <c r="S27" s="321"/>
      <c r="T27" s="321"/>
      <c r="U27" s="321"/>
      <c r="V27" s="322"/>
      <c r="W27" s="323"/>
      <c r="X27" s="324"/>
      <c r="Y27" s="324"/>
      <c r="Z27" s="325"/>
      <c r="AA27" s="326"/>
      <c r="AB27" s="327"/>
      <c r="AC27" s="327"/>
      <c r="AD27" s="327"/>
      <c r="AE27" s="328"/>
      <c r="AF27" s="329"/>
      <c r="AG27" s="329"/>
      <c r="AH27" s="329"/>
      <c r="AI27" s="329"/>
      <c r="AJ27" s="329"/>
      <c r="AK27" s="329"/>
      <c r="AL27" s="329"/>
      <c r="AM27" s="330"/>
      <c r="AN27" s="331"/>
      <c r="AO27" s="331"/>
      <c r="AP27" s="331"/>
      <c r="AQ27" s="331"/>
      <c r="AR27" s="331"/>
      <c r="AS27" s="332"/>
      <c r="AT27" s="349"/>
      <c r="AU27" s="349"/>
      <c r="AV27" s="349"/>
      <c r="AW27" s="349"/>
      <c r="AX27" s="349"/>
      <c r="AY27" s="349"/>
      <c r="AZ27" s="349"/>
      <c r="BA27" s="349"/>
      <c r="BB27" s="349"/>
      <c r="BC27" s="253"/>
      <c r="BD27" s="253"/>
      <c r="BE27" s="253"/>
      <c r="BF27" s="253"/>
      <c r="BG27" s="253"/>
      <c r="BH27" s="253"/>
      <c r="BI27" s="253"/>
      <c r="BJ27" s="253"/>
      <c r="BK27" s="333"/>
      <c r="BL27" s="334"/>
      <c r="BM27" s="334"/>
      <c r="BN27" s="334"/>
      <c r="BO27" s="334"/>
      <c r="BP27" s="335"/>
      <c r="BQ27" s="344"/>
      <c r="BR27" s="345"/>
      <c r="BS27" s="345"/>
      <c r="BT27" s="345"/>
      <c r="BU27" s="345"/>
      <c r="BV27" s="345"/>
      <c r="BW27" s="346"/>
      <c r="BX27" s="333"/>
      <c r="BY27" s="334"/>
      <c r="BZ27" s="334"/>
      <c r="CA27" s="334"/>
      <c r="CB27" s="334"/>
      <c r="CC27" s="335"/>
      <c r="CD27" s="386"/>
      <c r="CE27" s="387"/>
      <c r="CF27" s="387"/>
      <c r="CG27" s="387"/>
      <c r="CH27" s="387"/>
      <c r="CI27" s="387"/>
      <c r="CJ27" s="388"/>
      <c r="CK27" s="160"/>
      <c r="CL27" s="159"/>
      <c r="CM27" s="159"/>
      <c r="CN27" s="159"/>
      <c r="CO27" s="159"/>
      <c r="CP27" s="159"/>
      <c r="CQ27" s="159"/>
      <c r="CR27" s="159"/>
      <c r="CS27" s="253"/>
      <c r="CT27" s="254"/>
      <c r="CU27" s="254"/>
      <c r="CV27" s="254"/>
      <c r="CW27" s="254"/>
      <c r="CX27" s="254"/>
      <c r="CY27" s="344"/>
      <c r="CZ27" s="345"/>
      <c r="DA27" s="345"/>
      <c r="DB27" s="345"/>
      <c r="DC27" s="345"/>
      <c r="DD27" s="345"/>
      <c r="DE27" s="346"/>
      <c r="DF27" s="342"/>
      <c r="DG27" s="342"/>
      <c r="DH27" s="342"/>
      <c r="DI27" s="342"/>
      <c r="DJ27" s="342"/>
      <c r="DK27" s="342"/>
      <c r="DL27" s="343"/>
      <c r="DM27" s="175"/>
    </row>
    <row r="28" spans="1:118" s="1" customFormat="1" ht="67" customHeight="1" x14ac:dyDescent="0.2">
      <c r="A28" s="338">
        <v>9.5</v>
      </c>
      <c r="B28" s="339"/>
      <c r="C28" s="339"/>
      <c r="D28" s="268" t="s">
        <v>216</v>
      </c>
      <c r="E28" s="269"/>
      <c r="F28" s="269"/>
      <c r="G28" s="269"/>
      <c r="H28" s="269"/>
      <c r="I28" s="269"/>
      <c r="J28" s="269"/>
      <c r="K28" s="269"/>
      <c r="L28" s="269"/>
      <c r="M28" s="269"/>
      <c r="N28" s="269"/>
      <c r="O28" s="269"/>
      <c r="P28" s="269"/>
      <c r="Q28" s="269"/>
      <c r="R28" s="269"/>
      <c r="S28" s="269"/>
      <c r="T28" s="269"/>
      <c r="U28" s="269"/>
      <c r="V28" s="270"/>
      <c r="W28" s="271" t="s">
        <v>128</v>
      </c>
      <c r="X28" s="272"/>
      <c r="Y28" s="272"/>
      <c r="Z28" s="273"/>
      <c r="AA28" s="274">
        <v>6</v>
      </c>
      <c r="AB28" s="275"/>
      <c r="AC28" s="275"/>
      <c r="AD28" s="275"/>
      <c r="AE28" s="276"/>
      <c r="AF28" s="277">
        <v>47609</v>
      </c>
      <c r="AG28" s="277"/>
      <c r="AH28" s="277"/>
      <c r="AI28" s="277"/>
      <c r="AJ28" s="277"/>
      <c r="AK28" s="277"/>
      <c r="AL28" s="277"/>
      <c r="AM28" s="278">
        <f t="shared" ref="AM28" si="6">ROUND(+AF28*AA28,0)</f>
        <v>285654</v>
      </c>
      <c r="AN28" s="279"/>
      <c r="AO28" s="279"/>
      <c r="AP28" s="279"/>
      <c r="AQ28" s="279"/>
      <c r="AR28" s="279"/>
      <c r="AS28" s="280"/>
      <c r="AT28" s="281"/>
      <c r="AU28" s="281"/>
      <c r="AV28" s="281"/>
      <c r="AW28" s="281"/>
      <c r="AX28" s="281"/>
      <c r="AY28" s="281"/>
      <c r="AZ28" s="281"/>
      <c r="BA28" s="281"/>
      <c r="BB28" s="281"/>
      <c r="BC28" s="291">
        <f t="shared" ref="BC28" si="7">+AA28-BK28</f>
        <v>0</v>
      </c>
      <c r="BD28" s="291"/>
      <c r="BE28" s="291"/>
      <c r="BF28" s="291"/>
      <c r="BG28" s="291">
        <v>0</v>
      </c>
      <c r="BH28" s="291"/>
      <c r="BI28" s="291"/>
      <c r="BJ28" s="291"/>
      <c r="BK28" s="285">
        <v>6</v>
      </c>
      <c r="BL28" s="286"/>
      <c r="BM28" s="286"/>
      <c r="BN28" s="286"/>
      <c r="BO28" s="286"/>
      <c r="BP28" s="287"/>
      <c r="BQ28" s="288">
        <f t="shared" si="3"/>
        <v>285654</v>
      </c>
      <c r="BR28" s="289"/>
      <c r="BS28" s="289"/>
      <c r="BT28" s="289"/>
      <c r="BU28" s="289"/>
      <c r="BV28" s="289"/>
      <c r="BW28" s="290"/>
      <c r="BX28" s="291"/>
      <c r="BY28" s="291"/>
      <c r="BZ28" s="291"/>
      <c r="CA28" s="291"/>
      <c r="CB28" s="291"/>
      <c r="CC28" s="291"/>
      <c r="CD28" s="292"/>
      <c r="CE28" s="292"/>
      <c r="CF28" s="292"/>
      <c r="CG28" s="292"/>
      <c r="CH28" s="292"/>
      <c r="CI28" s="292"/>
      <c r="CJ28" s="292"/>
      <c r="CK28" s="163">
        <v>6</v>
      </c>
      <c r="CL28" s="162">
        <f t="shared" ref="CL28" si="8">+ROUND(CK28*AF28,0)</f>
        <v>285654</v>
      </c>
      <c r="CM28" s="163">
        <v>0</v>
      </c>
      <c r="CN28" s="162">
        <f t="shared" ref="CN28:CN81" si="9">+ROUND(CM28*AF28,0)</f>
        <v>0</v>
      </c>
      <c r="CO28" s="163">
        <v>0</v>
      </c>
      <c r="CP28" s="162">
        <f t="shared" ref="CP28:CP36" si="10">+ROUND(CO28*AF28,0)</f>
        <v>0</v>
      </c>
      <c r="CQ28" s="163">
        <v>0</v>
      </c>
      <c r="CR28" s="162">
        <f t="shared" ref="CR28:CR81" si="11">+ROUND(CQ28*AF28,0)</f>
        <v>0</v>
      </c>
      <c r="CS28" s="291">
        <f t="shared" ref="CS28:CS36" si="12">+CO28+CM28+CK28+CQ28</f>
        <v>6</v>
      </c>
      <c r="CT28" s="340"/>
      <c r="CU28" s="340"/>
      <c r="CV28" s="340"/>
      <c r="CW28" s="340"/>
      <c r="CX28" s="340"/>
      <c r="CY28" s="255">
        <f t="shared" ref="CY28:CY36" si="13">+ROUND(CS28*AF28,0)</f>
        <v>285654</v>
      </c>
      <c r="CZ28" s="256"/>
      <c r="DA28" s="256"/>
      <c r="DB28" s="256"/>
      <c r="DC28" s="256"/>
      <c r="DD28" s="256"/>
      <c r="DE28" s="257"/>
      <c r="DF28" s="258">
        <f>+CS28/BK28</f>
        <v>1</v>
      </c>
      <c r="DG28" s="259"/>
      <c r="DH28" s="259"/>
      <c r="DI28" s="259"/>
      <c r="DJ28" s="259"/>
      <c r="DK28" s="259"/>
      <c r="DL28" s="260"/>
      <c r="DM28" s="175"/>
    </row>
    <row r="29" spans="1:118" s="1" customFormat="1" ht="75" customHeight="1" x14ac:dyDescent="0.2">
      <c r="A29" s="338">
        <v>9.6999999999999993</v>
      </c>
      <c r="B29" s="339"/>
      <c r="C29" s="339"/>
      <c r="D29" s="268" t="s">
        <v>280</v>
      </c>
      <c r="E29" s="269"/>
      <c r="F29" s="269"/>
      <c r="G29" s="269"/>
      <c r="H29" s="269"/>
      <c r="I29" s="269"/>
      <c r="J29" s="269"/>
      <c r="K29" s="269"/>
      <c r="L29" s="269"/>
      <c r="M29" s="269"/>
      <c r="N29" s="269"/>
      <c r="O29" s="269"/>
      <c r="P29" s="269"/>
      <c r="Q29" s="269"/>
      <c r="R29" s="269"/>
      <c r="S29" s="269"/>
      <c r="T29" s="269"/>
      <c r="U29" s="269"/>
      <c r="V29" s="270"/>
      <c r="W29" s="271" t="s">
        <v>128</v>
      </c>
      <c r="X29" s="272"/>
      <c r="Y29" s="272"/>
      <c r="Z29" s="273"/>
      <c r="AA29" s="274">
        <v>14</v>
      </c>
      <c r="AB29" s="275"/>
      <c r="AC29" s="275"/>
      <c r="AD29" s="275"/>
      <c r="AE29" s="276"/>
      <c r="AF29" s="277">
        <v>16202</v>
      </c>
      <c r="AG29" s="277"/>
      <c r="AH29" s="277"/>
      <c r="AI29" s="277"/>
      <c r="AJ29" s="277"/>
      <c r="AK29" s="277"/>
      <c r="AL29" s="277"/>
      <c r="AM29" s="278">
        <f t="shared" ref="AM29:AM35" si="14">ROUND(+AF29*AA29,0)</f>
        <v>226828</v>
      </c>
      <c r="AN29" s="279"/>
      <c r="AO29" s="279"/>
      <c r="AP29" s="279"/>
      <c r="AQ29" s="279"/>
      <c r="AR29" s="279"/>
      <c r="AS29" s="280"/>
      <c r="AT29" s="281"/>
      <c r="AU29" s="281"/>
      <c r="AV29" s="281"/>
      <c r="AW29" s="281"/>
      <c r="AX29" s="281"/>
      <c r="AY29" s="281"/>
      <c r="AZ29" s="281"/>
      <c r="BA29" s="281"/>
      <c r="BB29" s="281"/>
      <c r="BC29" s="291">
        <v>0</v>
      </c>
      <c r="BD29" s="291"/>
      <c r="BE29" s="291"/>
      <c r="BF29" s="291"/>
      <c r="BG29" s="291">
        <f>+BK29-AA29</f>
        <v>9.9999999999999645E-2</v>
      </c>
      <c r="BH29" s="291"/>
      <c r="BI29" s="291"/>
      <c r="BJ29" s="291"/>
      <c r="BK29" s="285">
        <v>14.1</v>
      </c>
      <c r="BL29" s="286"/>
      <c r="BM29" s="286"/>
      <c r="BN29" s="286"/>
      <c r="BO29" s="286"/>
      <c r="BP29" s="287"/>
      <c r="BQ29" s="288">
        <f t="shared" si="3"/>
        <v>228448</v>
      </c>
      <c r="BR29" s="289"/>
      <c r="BS29" s="289"/>
      <c r="BT29" s="289"/>
      <c r="BU29" s="289"/>
      <c r="BV29" s="289"/>
      <c r="BW29" s="290"/>
      <c r="BX29" s="291"/>
      <c r="BY29" s="291"/>
      <c r="BZ29" s="291"/>
      <c r="CA29" s="291"/>
      <c r="CB29" s="291"/>
      <c r="CC29" s="291"/>
      <c r="CD29" s="292"/>
      <c r="CE29" s="292"/>
      <c r="CF29" s="292"/>
      <c r="CG29" s="292"/>
      <c r="CH29" s="292"/>
      <c r="CI29" s="292"/>
      <c r="CJ29" s="292"/>
      <c r="CK29" s="163">
        <v>14.1</v>
      </c>
      <c r="CL29" s="162">
        <f t="shared" ref="CL29:CL48" si="15">+ROUND(CK29*AF29,0)</f>
        <v>228448</v>
      </c>
      <c r="CM29" s="163">
        <v>0</v>
      </c>
      <c r="CN29" s="162">
        <f t="shared" si="9"/>
        <v>0</v>
      </c>
      <c r="CO29" s="163">
        <v>0</v>
      </c>
      <c r="CP29" s="162">
        <f t="shared" si="10"/>
        <v>0</v>
      </c>
      <c r="CQ29" s="163">
        <v>0</v>
      </c>
      <c r="CR29" s="162">
        <f t="shared" si="11"/>
        <v>0</v>
      </c>
      <c r="CS29" s="291">
        <f t="shared" si="12"/>
        <v>14.1</v>
      </c>
      <c r="CT29" s="340"/>
      <c r="CU29" s="340"/>
      <c r="CV29" s="340"/>
      <c r="CW29" s="340"/>
      <c r="CX29" s="340"/>
      <c r="CY29" s="255">
        <f t="shared" si="13"/>
        <v>228448</v>
      </c>
      <c r="CZ29" s="256"/>
      <c r="DA29" s="256"/>
      <c r="DB29" s="256"/>
      <c r="DC29" s="256"/>
      <c r="DD29" s="256"/>
      <c r="DE29" s="257"/>
      <c r="DF29" s="258">
        <f>+CS29/BK29</f>
        <v>1</v>
      </c>
      <c r="DG29" s="259"/>
      <c r="DH29" s="259"/>
      <c r="DI29" s="259"/>
      <c r="DJ29" s="259"/>
      <c r="DK29" s="259"/>
      <c r="DL29" s="260"/>
      <c r="DM29" s="175"/>
    </row>
    <row r="30" spans="1:118" s="1" customFormat="1" ht="74" customHeight="1" x14ac:dyDescent="0.2">
      <c r="A30" s="338">
        <v>9.9</v>
      </c>
      <c r="B30" s="339"/>
      <c r="C30" s="339"/>
      <c r="D30" s="268" t="s">
        <v>215</v>
      </c>
      <c r="E30" s="269"/>
      <c r="F30" s="269"/>
      <c r="G30" s="269"/>
      <c r="H30" s="269"/>
      <c r="I30" s="269"/>
      <c r="J30" s="269"/>
      <c r="K30" s="269"/>
      <c r="L30" s="269"/>
      <c r="M30" s="269"/>
      <c r="N30" s="269"/>
      <c r="O30" s="269"/>
      <c r="P30" s="269"/>
      <c r="Q30" s="269"/>
      <c r="R30" s="269"/>
      <c r="S30" s="269"/>
      <c r="T30" s="269"/>
      <c r="U30" s="269"/>
      <c r="V30" s="270"/>
      <c r="W30" s="271" t="s">
        <v>128</v>
      </c>
      <c r="X30" s="272"/>
      <c r="Y30" s="272"/>
      <c r="Z30" s="273"/>
      <c r="AA30" s="274">
        <v>14.24</v>
      </c>
      <c r="AB30" s="275"/>
      <c r="AC30" s="275"/>
      <c r="AD30" s="275"/>
      <c r="AE30" s="276"/>
      <c r="AF30" s="277">
        <v>21387</v>
      </c>
      <c r="AG30" s="277"/>
      <c r="AH30" s="277"/>
      <c r="AI30" s="277"/>
      <c r="AJ30" s="277"/>
      <c r="AK30" s="277"/>
      <c r="AL30" s="277"/>
      <c r="AM30" s="278">
        <f t="shared" si="14"/>
        <v>304551</v>
      </c>
      <c r="AN30" s="279"/>
      <c r="AO30" s="279"/>
      <c r="AP30" s="279"/>
      <c r="AQ30" s="279"/>
      <c r="AR30" s="279"/>
      <c r="AS30" s="280"/>
      <c r="AT30" s="281"/>
      <c r="AU30" s="281"/>
      <c r="AV30" s="281"/>
      <c r="AW30" s="281"/>
      <c r="AX30" s="281"/>
      <c r="AY30" s="281"/>
      <c r="AZ30" s="281"/>
      <c r="BA30" s="281"/>
      <c r="BB30" s="281"/>
      <c r="BC30" s="291">
        <f>+BK30-AA30</f>
        <v>-2.1400000000000006</v>
      </c>
      <c r="BD30" s="291"/>
      <c r="BE30" s="291"/>
      <c r="BF30" s="291"/>
      <c r="BG30" s="291">
        <v>0</v>
      </c>
      <c r="BH30" s="291"/>
      <c r="BI30" s="291"/>
      <c r="BJ30" s="291"/>
      <c r="BK30" s="285">
        <v>12.1</v>
      </c>
      <c r="BL30" s="286"/>
      <c r="BM30" s="286"/>
      <c r="BN30" s="286"/>
      <c r="BO30" s="286"/>
      <c r="BP30" s="287"/>
      <c r="BQ30" s="288">
        <f t="shared" ref="BQ30:BQ36" si="16">+ROUND(BK30*AF30,0)</f>
        <v>258783</v>
      </c>
      <c r="BR30" s="289"/>
      <c r="BS30" s="289"/>
      <c r="BT30" s="289"/>
      <c r="BU30" s="289"/>
      <c r="BV30" s="289"/>
      <c r="BW30" s="290"/>
      <c r="BX30" s="291"/>
      <c r="BY30" s="291"/>
      <c r="BZ30" s="291"/>
      <c r="CA30" s="291"/>
      <c r="CB30" s="291"/>
      <c r="CC30" s="291"/>
      <c r="CD30" s="292"/>
      <c r="CE30" s="292"/>
      <c r="CF30" s="292"/>
      <c r="CG30" s="292"/>
      <c r="CH30" s="292"/>
      <c r="CI30" s="292"/>
      <c r="CJ30" s="292"/>
      <c r="CK30" s="163">
        <v>12.1</v>
      </c>
      <c r="CL30" s="162">
        <f t="shared" si="15"/>
        <v>258783</v>
      </c>
      <c r="CM30" s="163">
        <v>0</v>
      </c>
      <c r="CN30" s="162">
        <f t="shared" si="9"/>
        <v>0</v>
      </c>
      <c r="CO30" s="163">
        <v>0</v>
      </c>
      <c r="CP30" s="162">
        <f t="shared" si="10"/>
        <v>0</v>
      </c>
      <c r="CQ30" s="163">
        <v>0</v>
      </c>
      <c r="CR30" s="162">
        <f t="shared" si="11"/>
        <v>0</v>
      </c>
      <c r="CS30" s="291">
        <f t="shared" si="12"/>
        <v>12.1</v>
      </c>
      <c r="CT30" s="340"/>
      <c r="CU30" s="340"/>
      <c r="CV30" s="340"/>
      <c r="CW30" s="340"/>
      <c r="CX30" s="340"/>
      <c r="CY30" s="255">
        <f t="shared" si="13"/>
        <v>258783</v>
      </c>
      <c r="CZ30" s="256"/>
      <c r="DA30" s="256"/>
      <c r="DB30" s="256"/>
      <c r="DC30" s="256"/>
      <c r="DD30" s="256"/>
      <c r="DE30" s="257"/>
      <c r="DF30" s="258">
        <f>+CS30/BK30</f>
        <v>1</v>
      </c>
      <c r="DG30" s="259"/>
      <c r="DH30" s="259"/>
      <c r="DI30" s="259"/>
      <c r="DJ30" s="259"/>
      <c r="DK30" s="259"/>
      <c r="DL30" s="260"/>
      <c r="DM30" s="175"/>
    </row>
    <row r="31" spans="1:118" s="1" customFormat="1" ht="67" customHeight="1" x14ac:dyDescent="0.2">
      <c r="A31" s="338">
        <v>9.15</v>
      </c>
      <c r="B31" s="339"/>
      <c r="C31" s="339"/>
      <c r="D31" s="268" t="s">
        <v>214</v>
      </c>
      <c r="E31" s="269"/>
      <c r="F31" s="269"/>
      <c r="G31" s="269"/>
      <c r="H31" s="269"/>
      <c r="I31" s="269"/>
      <c r="J31" s="269"/>
      <c r="K31" s="269"/>
      <c r="L31" s="269"/>
      <c r="M31" s="269"/>
      <c r="N31" s="269"/>
      <c r="O31" s="269"/>
      <c r="P31" s="269"/>
      <c r="Q31" s="269"/>
      <c r="R31" s="269"/>
      <c r="S31" s="269"/>
      <c r="T31" s="269"/>
      <c r="U31" s="269"/>
      <c r="V31" s="270"/>
      <c r="W31" s="271" t="s">
        <v>19</v>
      </c>
      <c r="X31" s="272"/>
      <c r="Y31" s="272"/>
      <c r="Z31" s="273"/>
      <c r="AA31" s="274">
        <v>6</v>
      </c>
      <c r="AB31" s="275"/>
      <c r="AC31" s="275"/>
      <c r="AD31" s="275"/>
      <c r="AE31" s="276"/>
      <c r="AF31" s="277">
        <v>69830</v>
      </c>
      <c r="AG31" s="277"/>
      <c r="AH31" s="277"/>
      <c r="AI31" s="277"/>
      <c r="AJ31" s="277"/>
      <c r="AK31" s="277"/>
      <c r="AL31" s="277"/>
      <c r="AM31" s="278">
        <f t="shared" si="14"/>
        <v>418980</v>
      </c>
      <c r="AN31" s="279"/>
      <c r="AO31" s="279"/>
      <c r="AP31" s="279"/>
      <c r="AQ31" s="279"/>
      <c r="AR31" s="279"/>
      <c r="AS31" s="280"/>
      <c r="AT31" s="281"/>
      <c r="AU31" s="281"/>
      <c r="AV31" s="281"/>
      <c r="AW31" s="281"/>
      <c r="AX31" s="281"/>
      <c r="AY31" s="281"/>
      <c r="AZ31" s="281"/>
      <c r="BA31" s="281"/>
      <c r="BB31" s="281"/>
      <c r="BC31" s="291">
        <f>+BK31-AA31</f>
        <v>-1</v>
      </c>
      <c r="BD31" s="291"/>
      <c r="BE31" s="291"/>
      <c r="BF31" s="291"/>
      <c r="BG31" s="291">
        <v>0</v>
      </c>
      <c r="BH31" s="291"/>
      <c r="BI31" s="291"/>
      <c r="BJ31" s="291"/>
      <c r="BK31" s="285">
        <v>5</v>
      </c>
      <c r="BL31" s="286"/>
      <c r="BM31" s="286"/>
      <c r="BN31" s="286"/>
      <c r="BO31" s="286"/>
      <c r="BP31" s="287"/>
      <c r="BQ31" s="288">
        <f t="shared" si="16"/>
        <v>349150</v>
      </c>
      <c r="BR31" s="289"/>
      <c r="BS31" s="289"/>
      <c r="BT31" s="289"/>
      <c r="BU31" s="289"/>
      <c r="BV31" s="289"/>
      <c r="BW31" s="290"/>
      <c r="BX31" s="291"/>
      <c r="BY31" s="291"/>
      <c r="BZ31" s="291"/>
      <c r="CA31" s="291"/>
      <c r="CB31" s="291"/>
      <c r="CC31" s="291"/>
      <c r="CD31" s="292"/>
      <c r="CE31" s="292"/>
      <c r="CF31" s="292"/>
      <c r="CG31" s="292"/>
      <c r="CH31" s="292"/>
      <c r="CI31" s="292"/>
      <c r="CJ31" s="292"/>
      <c r="CK31" s="163">
        <v>5</v>
      </c>
      <c r="CL31" s="162">
        <f t="shared" si="15"/>
        <v>349150</v>
      </c>
      <c r="CM31" s="163">
        <v>0</v>
      </c>
      <c r="CN31" s="162">
        <f t="shared" si="9"/>
        <v>0</v>
      </c>
      <c r="CO31" s="163">
        <v>0</v>
      </c>
      <c r="CP31" s="162">
        <f t="shared" si="10"/>
        <v>0</v>
      </c>
      <c r="CQ31" s="163">
        <v>0</v>
      </c>
      <c r="CR31" s="162">
        <f t="shared" si="11"/>
        <v>0</v>
      </c>
      <c r="CS31" s="291">
        <f t="shared" si="12"/>
        <v>5</v>
      </c>
      <c r="CT31" s="340"/>
      <c r="CU31" s="340"/>
      <c r="CV31" s="340"/>
      <c r="CW31" s="340"/>
      <c r="CX31" s="340"/>
      <c r="CY31" s="255">
        <f t="shared" si="13"/>
        <v>349150</v>
      </c>
      <c r="CZ31" s="256"/>
      <c r="DA31" s="256"/>
      <c r="DB31" s="256"/>
      <c r="DC31" s="256"/>
      <c r="DD31" s="256"/>
      <c r="DE31" s="257"/>
      <c r="DF31" s="258">
        <f>+CS31/BK31</f>
        <v>1</v>
      </c>
      <c r="DG31" s="259"/>
      <c r="DH31" s="259"/>
      <c r="DI31" s="259"/>
      <c r="DJ31" s="259"/>
      <c r="DK31" s="259"/>
      <c r="DL31" s="260"/>
      <c r="DM31" s="175"/>
    </row>
    <row r="32" spans="1:118" s="1" customFormat="1" ht="67" customHeight="1" x14ac:dyDescent="0.2">
      <c r="A32" s="338">
        <v>9.2100000000000009</v>
      </c>
      <c r="B32" s="339"/>
      <c r="C32" s="339"/>
      <c r="D32" s="268" t="s">
        <v>213</v>
      </c>
      <c r="E32" s="269"/>
      <c r="F32" s="269"/>
      <c r="G32" s="269"/>
      <c r="H32" s="269"/>
      <c r="I32" s="269"/>
      <c r="J32" s="269"/>
      <c r="K32" s="269"/>
      <c r="L32" s="269"/>
      <c r="M32" s="269"/>
      <c r="N32" s="269"/>
      <c r="O32" s="269"/>
      <c r="P32" s="269"/>
      <c r="Q32" s="269"/>
      <c r="R32" s="269"/>
      <c r="S32" s="269"/>
      <c r="T32" s="269"/>
      <c r="U32" s="269"/>
      <c r="V32" s="270"/>
      <c r="W32" s="271" t="s">
        <v>19</v>
      </c>
      <c r="X32" s="272"/>
      <c r="Y32" s="272"/>
      <c r="Z32" s="273"/>
      <c r="AA32" s="274">
        <v>3</v>
      </c>
      <c r="AB32" s="275"/>
      <c r="AC32" s="275"/>
      <c r="AD32" s="275"/>
      <c r="AE32" s="276"/>
      <c r="AF32" s="277">
        <v>191102</v>
      </c>
      <c r="AG32" s="277"/>
      <c r="AH32" s="277"/>
      <c r="AI32" s="277"/>
      <c r="AJ32" s="277"/>
      <c r="AK32" s="277"/>
      <c r="AL32" s="277"/>
      <c r="AM32" s="278">
        <f t="shared" si="14"/>
        <v>573306</v>
      </c>
      <c r="AN32" s="279"/>
      <c r="AO32" s="279"/>
      <c r="AP32" s="279"/>
      <c r="AQ32" s="279"/>
      <c r="AR32" s="279"/>
      <c r="AS32" s="280"/>
      <c r="AT32" s="281"/>
      <c r="AU32" s="281"/>
      <c r="AV32" s="281"/>
      <c r="AW32" s="281"/>
      <c r="AX32" s="281"/>
      <c r="AY32" s="281"/>
      <c r="AZ32" s="281"/>
      <c r="BA32" s="281"/>
      <c r="BB32" s="281"/>
      <c r="BC32" s="291">
        <f>+BK32-AA32</f>
        <v>-3</v>
      </c>
      <c r="BD32" s="291"/>
      <c r="BE32" s="291"/>
      <c r="BF32" s="291"/>
      <c r="BG32" s="291">
        <v>0</v>
      </c>
      <c r="BH32" s="291"/>
      <c r="BI32" s="291"/>
      <c r="BJ32" s="291"/>
      <c r="BK32" s="285">
        <v>0</v>
      </c>
      <c r="BL32" s="286"/>
      <c r="BM32" s="286"/>
      <c r="BN32" s="286"/>
      <c r="BO32" s="286"/>
      <c r="BP32" s="287"/>
      <c r="BQ32" s="288">
        <f t="shared" si="16"/>
        <v>0</v>
      </c>
      <c r="BR32" s="289"/>
      <c r="BS32" s="289"/>
      <c r="BT32" s="289"/>
      <c r="BU32" s="289"/>
      <c r="BV32" s="289"/>
      <c r="BW32" s="290"/>
      <c r="BX32" s="291"/>
      <c r="BY32" s="291"/>
      <c r="BZ32" s="291"/>
      <c r="CA32" s="291"/>
      <c r="CB32" s="291"/>
      <c r="CC32" s="291"/>
      <c r="CD32" s="292"/>
      <c r="CE32" s="292"/>
      <c r="CF32" s="292"/>
      <c r="CG32" s="292"/>
      <c r="CH32" s="292"/>
      <c r="CI32" s="292"/>
      <c r="CJ32" s="292"/>
      <c r="CK32" s="163">
        <v>0</v>
      </c>
      <c r="CL32" s="162">
        <f t="shared" si="15"/>
        <v>0</v>
      </c>
      <c r="CM32" s="163">
        <v>0</v>
      </c>
      <c r="CN32" s="162">
        <f t="shared" si="9"/>
        <v>0</v>
      </c>
      <c r="CO32" s="163">
        <v>0</v>
      </c>
      <c r="CP32" s="162">
        <f t="shared" si="10"/>
        <v>0</v>
      </c>
      <c r="CQ32" s="163">
        <v>0</v>
      </c>
      <c r="CR32" s="162">
        <f t="shared" si="11"/>
        <v>0</v>
      </c>
      <c r="CS32" s="291">
        <f t="shared" si="12"/>
        <v>0</v>
      </c>
      <c r="CT32" s="340"/>
      <c r="CU32" s="340"/>
      <c r="CV32" s="340"/>
      <c r="CW32" s="340"/>
      <c r="CX32" s="340"/>
      <c r="CY32" s="255">
        <f t="shared" ref="CY32:CY33" si="17">+ROUND(CS32*AF32,0)</f>
        <v>0</v>
      </c>
      <c r="CZ32" s="256"/>
      <c r="DA32" s="256"/>
      <c r="DB32" s="256"/>
      <c r="DC32" s="256"/>
      <c r="DD32" s="256"/>
      <c r="DE32" s="257"/>
      <c r="DF32" s="258">
        <v>1</v>
      </c>
      <c r="DG32" s="259"/>
      <c r="DH32" s="259"/>
      <c r="DI32" s="259"/>
      <c r="DJ32" s="259"/>
      <c r="DK32" s="259"/>
      <c r="DL32" s="260"/>
      <c r="DM32" s="175"/>
    </row>
    <row r="33" spans="1:117" s="1" customFormat="1" ht="81" customHeight="1" x14ac:dyDescent="0.2">
      <c r="A33" s="338">
        <v>9.3699999999999992</v>
      </c>
      <c r="B33" s="339"/>
      <c r="C33" s="339"/>
      <c r="D33" s="268" t="s">
        <v>212</v>
      </c>
      <c r="E33" s="269"/>
      <c r="F33" s="269"/>
      <c r="G33" s="269"/>
      <c r="H33" s="269"/>
      <c r="I33" s="269"/>
      <c r="J33" s="269"/>
      <c r="K33" s="269"/>
      <c r="L33" s="269"/>
      <c r="M33" s="269"/>
      <c r="N33" s="269"/>
      <c r="O33" s="269"/>
      <c r="P33" s="269"/>
      <c r="Q33" s="269"/>
      <c r="R33" s="269"/>
      <c r="S33" s="269"/>
      <c r="T33" s="269"/>
      <c r="U33" s="269"/>
      <c r="V33" s="270"/>
      <c r="W33" s="271" t="s">
        <v>128</v>
      </c>
      <c r="X33" s="272"/>
      <c r="Y33" s="272"/>
      <c r="Z33" s="273"/>
      <c r="AA33" s="274">
        <v>5.95</v>
      </c>
      <c r="AB33" s="275"/>
      <c r="AC33" s="275"/>
      <c r="AD33" s="275"/>
      <c r="AE33" s="276"/>
      <c r="AF33" s="277">
        <v>674133</v>
      </c>
      <c r="AG33" s="277"/>
      <c r="AH33" s="277"/>
      <c r="AI33" s="277"/>
      <c r="AJ33" s="277"/>
      <c r="AK33" s="277"/>
      <c r="AL33" s="277"/>
      <c r="AM33" s="278">
        <f t="shared" si="14"/>
        <v>4011091</v>
      </c>
      <c r="AN33" s="279"/>
      <c r="AO33" s="279"/>
      <c r="AP33" s="279"/>
      <c r="AQ33" s="279"/>
      <c r="AR33" s="279"/>
      <c r="AS33" s="280"/>
      <c r="AT33" s="281"/>
      <c r="AU33" s="281"/>
      <c r="AV33" s="281"/>
      <c r="AW33" s="281"/>
      <c r="AX33" s="281"/>
      <c r="AY33" s="281"/>
      <c r="AZ33" s="281"/>
      <c r="BA33" s="281"/>
      <c r="BB33" s="281"/>
      <c r="BC33" s="291">
        <f>+BK33-AA33</f>
        <v>3.6499999999999995</v>
      </c>
      <c r="BD33" s="291"/>
      <c r="BE33" s="291"/>
      <c r="BF33" s="291"/>
      <c r="BG33" s="291">
        <v>0</v>
      </c>
      <c r="BH33" s="291"/>
      <c r="BI33" s="291"/>
      <c r="BJ33" s="291"/>
      <c r="BK33" s="285">
        <v>9.6</v>
      </c>
      <c r="BL33" s="286"/>
      <c r="BM33" s="286"/>
      <c r="BN33" s="286"/>
      <c r="BO33" s="286"/>
      <c r="BP33" s="287"/>
      <c r="BQ33" s="288">
        <f t="shared" si="16"/>
        <v>6471677</v>
      </c>
      <c r="BR33" s="289"/>
      <c r="BS33" s="289"/>
      <c r="BT33" s="289"/>
      <c r="BU33" s="289"/>
      <c r="BV33" s="289"/>
      <c r="BW33" s="290"/>
      <c r="BX33" s="291"/>
      <c r="BY33" s="291"/>
      <c r="BZ33" s="291"/>
      <c r="CA33" s="291"/>
      <c r="CB33" s="291"/>
      <c r="CC33" s="291"/>
      <c r="CD33" s="292"/>
      <c r="CE33" s="292"/>
      <c r="CF33" s="292"/>
      <c r="CG33" s="292"/>
      <c r="CH33" s="292"/>
      <c r="CI33" s="292"/>
      <c r="CJ33" s="292"/>
      <c r="CK33" s="163">
        <v>0</v>
      </c>
      <c r="CL33" s="162">
        <f t="shared" si="15"/>
        <v>0</v>
      </c>
      <c r="CM33" s="163">
        <v>0</v>
      </c>
      <c r="CN33" s="162">
        <f t="shared" si="9"/>
        <v>0</v>
      </c>
      <c r="CO33" s="163">
        <v>9.6</v>
      </c>
      <c r="CP33" s="162">
        <f t="shared" si="10"/>
        <v>6471677</v>
      </c>
      <c r="CQ33" s="163">
        <v>0</v>
      </c>
      <c r="CR33" s="162">
        <f t="shared" si="11"/>
        <v>0</v>
      </c>
      <c r="CS33" s="291">
        <f t="shared" si="12"/>
        <v>9.6</v>
      </c>
      <c r="CT33" s="340"/>
      <c r="CU33" s="340"/>
      <c r="CV33" s="340"/>
      <c r="CW33" s="340"/>
      <c r="CX33" s="340"/>
      <c r="CY33" s="255">
        <f t="shared" si="17"/>
        <v>6471677</v>
      </c>
      <c r="CZ33" s="256"/>
      <c r="DA33" s="256"/>
      <c r="DB33" s="256"/>
      <c r="DC33" s="256"/>
      <c r="DD33" s="256"/>
      <c r="DE33" s="257"/>
      <c r="DF33" s="258">
        <f>+CS33/BK33</f>
        <v>1</v>
      </c>
      <c r="DG33" s="259"/>
      <c r="DH33" s="259"/>
      <c r="DI33" s="259"/>
      <c r="DJ33" s="259"/>
      <c r="DK33" s="259"/>
      <c r="DL33" s="260"/>
      <c r="DM33" s="175"/>
    </row>
    <row r="34" spans="1:117" s="1" customFormat="1" ht="53" customHeight="1" x14ac:dyDescent="0.2">
      <c r="A34" s="338">
        <v>9.3800000000000008</v>
      </c>
      <c r="B34" s="339"/>
      <c r="C34" s="339"/>
      <c r="D34" s="268" t="s">
        <v>211</v>
      </c>
      <c r="E34" s="269"/>
      <c r="F34" s="269"/>
      <c r="G34" s="269"/>
      <c r="H34" s="269"/>
      <c r="I34" s="269"/>
      <c r="J34" s="269"/>
      <c r="K34" s="269"/>
      <c r="L34" s="269"/>
      <c r="M34" s="269"/>
      <c r="N34" s="269"/>
      <c r="O34" s="269"/>
      <c r="P34" s="269"/>
      <c r="Q34" s="269"/>
      <c r="R34" s="269"/>
      <c r="S34" s="269"/>
      <c r="T34" s="269"/>
      <c r="U34" s="269"/>
      <c r="V34" s="270"/>
      <c r="W34" s="271" t="s">
        <v>19</v>
      </c>
      <c r="X34" s="272"/>
      <c r="Y34" s="272"/>
      <c r="Z34" s="273"/>
      <c r="AA34" s="274">
        <v>4</v>
      </c>
      <c r="AB34" s="275"/>
      <c r="AC34" s="275"/>
      <c r="AD34" s="275"/>
      <c r="AE34" s="276"/>
      <c r="AF34" s="277">
        <v>296703</v>
      </c>
      <c r="AG34" s="277"/>
      <c r="AH34" s="277"/>
      <c r="AI34" s="277"/>
      <c r="AJ34" s="277"/>
      <c r="AK34" s="277"/>
      <c r="AL34" s="277"/>
      <c r="AM34" s="278">
        <f t="shared" si="14"/>
        <v>1186812</v>
      </c>
      <c r="AN34" s="279"/>
      <c r="AO34" s="279"/>
      <c r="AP34" s="279"/>
      <c r="AQ34" s="279"/>
      <c r="AR34" s="279"/>
      <c r="AS34" s="280"/>
      <c r="AT34" s="281"/>
      <c r="AU34" s="281"/>
      <c r="AV34" s="281"/>
      <c r="AW34" s="281"/>
      <c r="AX34" s="281"/>
      <c r="AY34" s="281"/>
      <c r="AZ34" s="281"/>
      <c r="BA34" s="281"/>
      <c r="BB34" s="281"/>
      <c r="BC34" s="291">
        <f t="shared" ref="BC34:BC36" si="18">+AA34-BK34</f>
        <v>0</v>
      </c>
      <c r="BD34" s="291"/>
      <c r="BE34" s="291"/>
      <c r="BF34" s="291"/>
      <c r="BG34" s="291">
        <v>0</v>
      </c>
      <c r="BH34" s="291"/>
      <c r="BI34" s="291"/>
      <c r="BJ34" s="291"/>
      <c r="BK34" s="285">
        <v>4</v>
      </c>
      <c r="BL34" s="286"/>
      <c r="BM34" s="286"/>
      <c r="BN34" s="286"/>
      <c r="BO34" s="286"/>
      <c r="BP34" s="287"/>
      <c r="BQ34" s="288">
        <f t="shared" si="16"/>
        <v>1186812</v>
      </c>
      <c r="BR34" s="289"/>
      <c r="BS34" s="289"/>
      <c r="BT34" s="289"/>
      <c r="BU34" s="289"/>
      <c r="BV34" s="289"/>
      <c r="BW34" s="290"/>
      <c r="BX34" s="291"/>
      <c r="BY34" s="291"/>
      <c r="BZ34" s="291"/>
      <c r="CA34" s="291"/>
      <c r="CB34" s="291"/>
      <c r="CC34" s="291"/>
      <c r="CD34" s="292"/>
      <c r="CE34" s="292"/>
      <c r="CF34" s="292"/>
      <c r="CG34" s="292"/>
      <c r="CH34" s="292"/>
      <c r="CI34" s="292"/>
      <c r="CJ34" s="292"/>
      <c r="CK34" s="163">
        <v>0</v>
      </c>
      <c r="CL34" s="162">
        <f t="shared" si="15"/>
        <v>0</v>
      </c>
      <c r="CM34" s="163">
        <v>0</v>
      </c>
      <c r="CN34" s="162">
        <f t="shared" si="9"/>
        <v>0</v>
      </c>
      <c r="CO34" s="163">
        <v>2</v>
      </c>
      <c r="CP34" s="162">
        <f t="shared" si="10"/>
        <v>593406</v>
      </c>
      <c r="CQ34" s="163">
        <v>2</v>
      </c>
      <c r="CR34" s="162">
        <f t="shared" si="11"/>
        <v>593406</v>
      </c>
      <c r="CS34" s="291">
        <f t="shared" si="12"/>
        <v>4</v>
      </c>
      <c r="CT34" s="340"/>
      <c r="CU34" s="340"/>
      <c r="CV34" s="340"/>
      <c r="CW34" s="340"/>
      <c r="CX34" s="340"/>
      <c r="CY34" s="255">
        <f t="shared" ref="CY34" si="19">+ROUND(CS34*AF34,0)</f>
        <v>1186812</v>
      </c>
      <c r="CZ34" s="256"/>
      <c r="DA34" s="256"/>
      <c r="DB34" s="256"/>
      <c r="DC34" s="256"/>
      <c r="DD34" s="256"/>
      <c r="DE34" s="257"/>
      <c r="DF34" s="258">
        <f>+CS34/BK34</f>
        <v>1</v>
      </c>
      <c r="DG34" s="259"/>
      <c r="DH34" s="259"/>
      <c r="DI34" s="259"/>
      <c r="DJ34" s="259"/>
      <c r="DK34" s="259"/>
      <c r="DL34" s="260"/>
      <c r="DM34" s="175"/>
    </row>
    <row r="35" spans="1:117" s="1" customFormat="1" ht="46" customHeight="1" x14ac:dyDescent="0.2">
      <c r="A35" s="338">
        <v>9.39</v>
      </c>
      <c r="B35" s="339"/>
      <c r="C35" s="339"/>
      <c r="D35" s="268" t="s">
        <v>210</v>
      </c>
      <c r="E35" s="269"/>
      <c r="F35" s="269"/>
      <c r="G35" s="269"/>
      <c r="H35" s="269"/>
      <c r="I35" s="269"/>
      <c r="J35" s="269"/>
      <c r="K35" s="269"/>
      <c r="L35" s="269"/>
      <c r="M35" s="269"/>
      <c r="N35" s="269"/>
      <c r="O35" s="269"/>
      <c r="P35" s="269"/>
      <c r="Q35" s="269"/>
      <c r="R35" s="269"/>
      <c r="S35" s="269"/>
      <c r="T35" s="269"/>
      <c r="U35" s="269"/>
      <c r="V35" s="270"/>
      <c r="W35" s="271" t="s">
        <v>146</v>
      </c>
      <c r="X35" s="272"/>
      <c r="Y35" s="272"/>
      <c r="Z35" s="273"/>
      <c r="AA35" s="274">
        <v>2.59</v>
      </c>
      <c r="AB35" s="275"/>
      <c r="AC35" s="275"/>
      <c r="AD35" s="275"/>
      <c r="AE35" s="276"/>
      <c r="AF35" s="277">
        <v>335234</v>
      </c>
      <c r="AG35" s="277"/>
      <c r="AH35" s="277"/>
      <c r="AI35" s="277"/>
      <c r="AJ35" s="277"/>
      <c r="AK35" s="277"/>
      <c r="AL35" s="277"/>
      <c r="AM35" s="278">
        <f t="shared" si="14"/>
        <v>868256</v>
      </c>
      <c r="AN35" s="279"/>
      <c r="AO35" s="279"/>
      <c r="AP35" s="279"/>
      <c r="AQ35" s="279"/>
      <c r="AR35" s="279"/>
      <c r="AS35" s="280"/>
      <c r="AT35" s="281"/>
      <c r="AU35" s="281"/>
      <c r="AV35" s="281"/>
      <c r="AW35" s="281"/>
      <c r="AX35" s="281"/>
      <c r="AY35" s="281"/>
      <c r="AZ35" s="281"/>
      <c r="BA35" s="281"/>
      <c r="BB35" s="281"/>
      <c r="BC35" s="291">
        <f t="shared" si="18"/>
        <v>-0.73500000000000032</v>
      </c>
      <c r="BD35" s="291"/>
      <c r="BE35" s="291"/>
      <c r="BF35" s="291"/>
      <c r="BG35" s="291">
        <v>0</v>
      </c>
      <c r="BH35" s="291"/>
      <c r="BI35" s="291"/>
      <c r="BJ35" s="291"/>
      <c r="BK35" s="408">
        <v>3.3250000000000002</v>
      </c>
      <c r="BL35" s="409"/>
      <c r="BM35" s="409"/>
      <c r="BN35" s="409"/>
      <c r="BO35" s="409"/>
      <c r="BP35" s="410"/>
      <c r="BQ35" s="288">
        <f t="shared" si="16"/>
        <v>1114653</v>
      </c>
      <c r="BR35" s="289"/>
      <c r="BS35" s="289"/>
      <c r="BT35" s="289"/>
      <c r="BU35" s="289"/>
      <c r="BV35" s="289"/>
      <c r="BW35" s="290"/>
      <c r="BX35" s="291"/>
      <c r="BY35" s="291"/>
      <c r="BZ35" s="291"/>
      <c r="CA35" s="291"/>
      <c r="CB35" s="291"/>
      <c r="CC35" s="291"/>
      <c r="CD35" s="292"/>
      <c r="CE35" s="292"/>
      <c r="CF35" s="292"/>
      <c r="CG35" s="292"/>
      <c r="CH35" s="292"/>
      <c r="CI35" s="292"/>
      <c r="CJ35" s="292"/>
      <c r="CK35" s="163">
        <v>0</v>
      </c>
      <c r="CL35" s="162">
        <f t="shared" si="15"/>
        <v>0</v>
      </c>
      <c r="CM35" s="163">
        <v>0</v>
      </c>
      <c r="CN35" s="162">
        <f t="shared" si="9"/>
        <v>0</v>
      </c>
      <c r="CO35" s="163">
        <v>0</v>
      </c>
      <c r="CP35" s="162">
        <f t="shared" si="10"/>
        <v>0</v>
      </c>
      <c r="CQ35" s="176">
        <v>3.3250000000000002</v>
      </c>
      <c r="CR35" s="162">
        <f t="shared" si="11"/>
        <v>1114653</v>
      </c>
      <c r="CS35" s="341">
        <f t="shared" si="12"/>
        <v>3.3250000000000002</v>
      </c>
      <c r="CT35" s="341"/>
      <c r="CU35" s="341"/>
      <c r="CV35" s="341"/>
      <c r="CW35" s="341"/>
      <c r="CX35" s="341"/>
      <c r="CY35" s="255">
        <f t="shared" si="13"/>
        <v>1114653</v>
      </c>
      <c r="CZ35" s="256"/>
      <c r="DA35" s="256"/>
      <c r="DB35" s="256"/>
      <c r="DC35" s="256"/>
      <c r="DD35" s="256"/>
      <c r="DE35" s="257"/>
      <c r="DF35" s="258">
        <f>+CS35/BK35</f>
        <v>1</v>
      </c>
      <c r="DG35" s="259"/>
      <c r="DH35" s="259"/>
      <c r="DI35" s="259"/>
      <c r="DJ35" s="259"/>
      <c r="DK35" s="259"/>
      <c r="DL35" s="260"/>
      <c r="DM35" s="175"/>
    </row>
    <row r="36" spans="1:117" s="1" customFormat="1" ht="47" customHeight="1" x14ac:dyDescent="0.2">
      <c r="A36" s="411">
        <v>9.4</v>
      </c>
      <c r="B36" s="412"/>
      <c r="C36" s="412"/>
      <c r="D36" s="268" t="s">
        <v>209</v>
      </c>
      <c r="E36" s="269"/>
      <c r="F36" s="269"/>
      <c r="G36" s="269"/>
      <c r="H36" s="269"/>
      <c r="I36" s="269"/>
      <c r="J36" s="269"/>
      <c r="K36" s="269"/>
      <c r="L36" s="269"/>
      <c r="M36" s="269"/>
      <c r="N36" s="269"/>
      <c r="O36" s="269"/>
      <c r="P36" s="269"/>
      <c r="Q36" s="269"/>
      <c r="R36" s="269"/>
      <c r="S36" s="269"/>
      <c r="T36" s="269"/>
      <c r="U36" s="269"/>
      <c r="V36" s="270"/>
      <c r="W36" s="271" t="s">
        <v>146</v>
      </c>
      <c r="X36" s="272"/>
      <c r="Y36" s="272"/>
      <c r="Z36" s="273"/>
      <c r="AA36" s="274">
        <v>1.89</v>
      </c>
      <c r="AB36" s="275"/>
      <c r="AC36" s="275"/>
      <c r="AD36" s="275"/>
      <c r="AE36" s="276"/>
      <c r="AF36" s="277">
        <v>23843</v>
      </c>
      <c r="AG36" s="277"/>
      <c r="AH36" s="277"/>
      <c r="AI36" s="277"/>
      <c r="AJ36" s="277"/>
      <c r="AK36" s="277"/>
      <c r="AL36" s="277"/>
      <c r="AM36" s="278">
        <f>ROUND(+AF36*AA36,0)</f>
        <v>45063</v>
      </c>
      <c r="AN36" s="279"/>
      <c r="AO36" s="279"/>
      <c r="AP36" s="279"/>
      <c r="AQ36" s="279"/>
      <c r="AR36" s="279"/>
      <c r="AS36" s="280"/>
      <c r="AT36" s="281"/>
      <c r="AU36" s="281"/>
      <c r="AV36" s="281"/>
      <c r="AW36" s="281"/>
      <c r="AX36" s="281"/>
      <c r="AY36" s="281"/>
      <c r="AZ36" s="281"/>
      <c r="BA36" s="281"/>
      <c r="BB36" s="281"/>
      <c r="BC36" s="291">
        <f t="shared" si="18"/>
        <v>-1.2</v>
      </c>
      <c r="BD36" s="291"/>
      <c r="BE36" s="291"/>
      <c r="BF36" s="291"/>
      <c r="BG36" s="291">
        <v>0</v>
      </c>
      <c r="BH36" s="291"/>
      <c r="BI36" s="291"/>
      <c r="BJ36" s="291"/>
      <c r="BK36" s="285">
        <f>1.89+1.2</f>
        <v>3.09</v>
      </c>
      <c r="BL36" s="286"/>
      <c r="BM36" s="286"/>
      <c r="BN36" s="286"/>
      <c r="BO36" s="286"/>
      <c r="BP36" s="287"/>
      <c r="BQ36" s="288">
        <f t="shared" si="16"/>
        <v>73675</v>
      </c>
      <c r="BR36" s="289"/>
      <c r="BS36" s="289"/>
      <c r="BT36" s="289"/>
      <c r="BU36" s="289"/>
      <c r="BV36" s="289"/>
      <c r="BW36" s="290"/>
      <c r="BX36" s="291"/>
      <c r="BY36" s="291"/>
      <c r="BZ36" s="291"/>
      <c r="CA36" s="291"/>
      <c r="CB36" s="291"/>
      <c r="CC36" s="291"/>
      <c r="CD36" s="292"/>
      <c r="CE36" s="292"/>
      <c r="CF36" s="292"/>
      <c r="CG36" s="292"/>
      <c r="CH36" s="292"/>
      <c r="CI36" s="292"/>
      <c r="CJ36" s="292"/>
      <c r="CK36" s="163">
        <v>0</v>
      </c>
      <c r="CL36" s="162">
        <f>+ROUND(CK36*AF36,0)</f>
        <v>0</v>
      </c>
      <c r="CM36" s="163">
        <v>0</v>
      </c>
      <c r="CN36" s="162">
        <f t="shared" si="9"/>
        <v>0</v>
      </c>
      <c r="CO36" s="163">
        <v>0</v>
      </c>
      <c r="CP36" s="162">
        <f t="shared" si="10"/>
        <v>0</v>
      </c>
      <c r="CQ36" s="163">
        <v>3.09</v>
      </c>
      <c r="CR36" s="162">
        <f t="shared" si="11"/>
        <v>73675</v>
      </c>
      <c r="CS36" s="291">
        <f t="shared" si="12"/>
        <v>3.09</v>
      </c>
      <c r="CT36" s="340"/>
      <c r="CU36" s="340"/>
      <c r="CV36" s="340"/>
      <c r="CW36" s="340"/>
      <c r="CX36" s="340"/>
      <c r="CY36" s="255">
        <f t="shared" si="13"/>
        <v>73675</v>
      </c>
      <c r="CZ36" s="256"/>
      <c r="DA36" s="256"/>
      <c r="DB36" s="256"/>
      <c r="DC36" s="256"/>
      <c r="DD36" s="256"/>
      <c r="DE36" s="257"/>
      <c r="DF36" s="258">
        <f>+CS36/BK36</f>
        <v>1</v>
      </c>
      <c r="DG36" s="259"/>
      <c r="DH36" s="259"/>
      <c r="DI36" s="259"/>
      <c r="DJ36" s="259"/>
      <c r="DK36" s="259"/>
      <c r="DL36" s="260"/>
      <c r="DM36" s="175"/>
    </row>
    <row r="37" spans="1:117" s="1" customFormat="1" ht="41" customHeight="1" x14ac:dyDescent="0.2">
      <c r="A37" s="347">
        <v>10</v>
      </c>
      <c r="B37" s="348"/>
      <c r="C37" s="348"/>
      <c r="D37" s="320" t="s">
        <v>217</v>
      </c>
      <c r="E37" s="321"/>
      <c r="F37" s="321"/>
      <c r="G37" s="321"/>
      <c r="H37" s="321"/>
      <c r="I37" s="321"/>
      <c r="J37" s="321"/>
      <c r="K37" s="321"/>
      <c r="L37" s="321"/>
      <c r="M37" s="321"/>
      <c r="N37" s="321"/>
      <c r="O37" s="321"/>
      <c r="P37" s="321"/>
      <c r="Q37" s="321"/>
      <c r="R37" s="321"/>
      <c r="S37" s="321"/>
      <c r="T37" s="321"/>
      <c r="U37" s="321"/>
      <c r="V37" s="322"/>
      <c r="W37" s="323"/>
      <c r="X37" s="324"/>
      <c r="Y37" s="324"/>
      <c r="Z37" s="325"/>
      <c r="AA37" s="326"/>
      <c r="AB37" s="327"/>
      <c r="AC37" s="327"/>
      <c r="AD37" s="327"/>
      <c r="AE37" s="328"/>
      <c r="AF37" s="329"/>
      <c r="AG37" s="329"/>
      <c r="AH37" s="329"/>
      <c r="AI37" s="329"/>
      <c r="AJ37" s="329"/>
      <c r="AK37" s="329"/>
      <c r="AL37" s="329"/>
      <c r="AM37" s="330"/>
      <c r="AN37" s="331"/>
      <c r="AO37" s="331"/>
      <c r="AP37" s="331"/>
      <c r="AQ37" s="331"/>
      <c r="AR37" s="331"/>
      <c r="AS37" s="332"/>
      <c r="AT37" s="349"/>
      <c r="AU37" s="349"/>
      <c r="AV37" s="349"/>
      <c r="AW37" s="349"/>
      <c r="AX37" s="349"/>
      <c r="AY37" s="349"/>
      <c r="AZ37" s="349"/>
      <c r="BA37" s="349"/>
      <c r="BB37" s="349"/>
      <c r="BC37" s="253"/>
      <c r="BD37" s="253"/>
      <c r="BE37" s="253"/>
      <c r="BF37" s="253"/>
      <c r="BG37" s="253"/>
      <c r="BH37" s="253"/>
      <c r="BI37" s="253"/>
      <c r="BJ37" s="253"/>
      <c r="BK37" s="253"/>
      <c r="BL37" s="253"/>
      <c r="BM37" s="253"/>
      <c r="BN37" s="253"/>
      <c r="BO37" s="253"/>
      <c r="BP37" s="253"/>
      <c r="BQ37" s="336"/>
      <c r="BR37" s="254"/>
      <c r="BS37" s="254"/>
      <c r="BT37" s="254"/>
      <c r="BU37" s="254"/>
      <c r="BV37" s="254"/>
      <c r="BW37" s="254"/>
      <c r="BX37" s="253"/>
      <c r="BY37" s="253"/>
      <c r="BZ37" s="253"/>
      <c r="CA37" s="253"/>
      <c r="CB37" s="253"/>
      <c r="CC37" s="253"/>
      <c r="CD37" s="337"/>
      <c r="CE37" s="337"/>
      <c r="CF37" s="337"/>
      <c r="CG37" s="337"/>
      <c r="CH37" s="337"/>
      <c r="CI37" s="337"/>
      <c r="CJ37" s="337"/>
      <c r="CK37" s="160"/>
      <c r="CL37" s="159"/>
      <c r="CM37" s="159"/>
      <c r="CN37" s="159"/>
      <c r="CO37" s="159"/>
      <c r="CP37" s="159"/>
      <c r="CQ37" s="159"/>
      <c r="CR37" s="159"/>
      <c r="CS37" s="253"/>
      <c r="CT37" s="254"/>
      <c r="CU37" s="254"/>
      <c r="CV37" s="254"/>
      <c r="CW37" s="254"/>
      <c r="CX37" s="254"/>
      <c r="CY37" s="344"/>
      <c r="CZ37" s="345"/>
      <c r="DA37" s="345"/>
      <c r="DB37" s="345"/>
      <c r="DC37" s="345"/>
      <c r="DD37" s="345"/>
      <c r="DE37" s="346"/>
      <c r="DF37" s="342"/>
      <c r="DG37" s="342"/>
      <c r="DH37" s="342"/>
      <c r="DI37" s="342"/>
      <c r="DJ37" s="342"/>
      <c r="DK37" s="342"/>
      <c r="DL37" s="343"/>
      <c r="DM37" s="175"/>
    </row>
    <row r="38" spans="1:117" s="1" customFormat="1" ht="101" customHeight="1" x14ac:dyDescent="0.2">
      <c r="A38" s="338">
        <v>10.1</v>
      </c>
      <c r="B38" s="339"/>
      <c r="C38" s="339"/>
      <c r="D38" s="268" t="s">
        <v>221</v>
      </c>
      <c r="E38" s="269"/>
      <c r="F38" s="269"/>
      <c r="G38" s="269"/>
      <c r="H38" s="269"/>
      <c r="I38" s="269"/>
      <c r="J38" s="269"/>
      <c r="K38" s="269"/>
      <c r="L38" s="269"/>
      <c r="M38" s="269"/>
      <c r="N38" s="269"/>
      <c r="O38" s="269"/>
      <c r="P38" s="269"/>
      <c r="Q38" s="269"/>
      <c r="R38" s="269"/>
      <c r="S38" s="269"/>
      <c r="T38" s="269"/>
      <c r="U38" s="269"/>
      <c r="V38" s="270"/>
      <c r="W38" s="271" t="s">
        <v>19</v>
      </c>
      <c r="X38" s="272"/>
      <c r="Y38" s="272"/>
      <c r="Z38" s="273"/>
      <c r="AA38" s="274">
        <v>12</v>
      </c>
      <c r="AB38" s="275"/>
      <c r="AC38" s="275"/>
      <c r="AD38" s="275"/>
      <c r="AE38" s="276"/>
      <c r="AF38" s="277">
        <v>83134</v>
      </c>
      <c r="AG38" s="277"/>
      <c r="AH38" s="277"/>
      <c r="AI38" s="277"/>
      <c r="AJ38" s="277"/>
      <c r="AK38" s="277"/>
      <c r="AL38" s="277"/>
      <c r="AM38" s="278">
        <f t="shared" ref="AM38:AM48" si="20">ROUND(+AF38*AA38,0)</f>
        <v>997608</v>
      </c>
      <c r="AN38" s="279"/>
      <c r="AO38" s="279"/>
      <c r="AP38" s="279"/>
      <c r="AQ38" s="279"/>
      <c r="AR38" s="279"/>
      <c r="AS38" s="280"/>
      <c r="AT38" s="281"/>
      <c r="AU38" s="281"/>
      <c r="AV38" s="281"/>
      <c r="AW38" s="281"/>
      <c r="AX38" s="281"/>
      <c r="AY38" s="281"/>
      <c r="AZ38" s="281"/>
      <c r="BA38" s="281"/>
      <c r="BB38" s="281"/>
      <c r="BC38" s="291">
        <f t="shared" ref="BC38:BC48" si="21">+AA38-BK38</f>
        <v>0</v>
      </c>
      <c r="BD38" s="291"/>
      <c r="BE38" s="291"/>
      <c r="BF38" s="291"/>
      <c r="BG38" s="291">
        <v>0</v>
      </c>
      <c r="BH38" s="291"/>
      <c r="BI38" s="291"/>
      <c r="BJ38" s="291"/>
      <c r="BK38" s="285">
        <v>12</v>
      </c>
      <c r="BL38" s="286"/>
      <c r="BM38" s="286"/>
      <c r="BN38" s="286"/>
      <c r="BO38" s="286"/>
      <c r="BP38" s="287"/>
      <c r="BQ38" s="288">
        <f t="shared" ref="BQ38:BQ42" si="22">+ROUND(BK38*AF38,0)</f>
        <v>997608</v>
      </c>
      <c r="BR38" s="289"/>
      <c r="BS38" s="289"/>
      <c r="BT38" s="289"/>
      <c r="BU38" s="289"/>
      <c r="BV38" s="289"/>
      <c r="BW38" s="290"/>
      <c r="BX38" s="291"/>
      <c r="BY38" s="291"/>
      <c r="BZ38" s="291"/>
      <c r="CA38" s="291"/>
      <c r="CB38" s="291"/>
      <c r="CC38" s="291"/>
      <c r="CD38" s="292"/>
      <c r="CE38" s="292"/>
      <c r="CF38" s="292"/>
      <c r="CG38" s="292"/>
      <c r="CH38" s="292"/>
      <c r="CI38" s="292"/>
      <c r="CJ38" s="292"/>
      <c r="CK38" s="163">
        <v>0</v>
      </c>
      <c r="CL38" s="162">
        <f t="shared" si="15"/>
        <v>0</v>
      </c>
      <c r="CM38" s="163">
        <v>12</v>
      </c>
      <c r="CN38" s="162">
        <f t="shared" si="9"/>
        <v>997608</v>
      </c>
      <c r="CO38" s="162"/>
      <c r="CP38" s="162"/>
      <c r="CQ38" s="163">
        <v>0</v>
      </c>
      <c r="CR38" s="162">
        <f t="shared" si="11"/>
        <v>0</v>
      </c>
      <c r="CS38" s="291">
        <f t="shared" ref="CS38:CS48" si="23">+CO38+CM38+CK38+CQ38</f>
        <v>12</v>
      </c>
      <c r="CT38" s="340"/>
      <c r="CU38" s="340"/>
      <c r="CV38" s="340"/>
      <c r="CW38" s="340"/>
      <c r="CX38" s="340"/>
      <c r="CY38" s="255">
        <f t="shared" ref="CY38:CY48" si="24">+ROUND(CS38*AF38,0)</f>
        <v>997608</v>
      </c>
      <c r="CZ38" s="256"/>
      <c r="DA38" s="256"/>
      <c r="DB38" s="256"/>
      <c r="DC38" s="256"/>
      <c r="DD38" s="256"/>
      <c r="DE38" s="257"/>
      <c r="DF38" s="258">
        <f t="shared" ref="DF38:DF43" si="25">+CS38/BK38</f>
        <v>1</v>
      </c>
      <c r="DG38" s="259"/>
      <c r="DH38" s="259"/>
      <c r="DI38" s="259"/>
      <c r="DJ38" s="259"/>
      <c r="DK38" s="259"/>
      <c r="DL38" s="260"/>
      <c r="DM38" s="175"/>
    </row>
    <row r="39" spans="1:117" s="1" customFormat="1" ht="101" customHeight="1" x14ac:dyDescent="0.2">
      <c r="A39" s="338">
        <v>10.199999999999999</v>
      </c>
      <c r="B39" s="339"/>
      <c r="C39" s="339"/>
      <c r="D39" s="268" t="s">
        <v>222</v>
      </c>
      <c r="E39" s="269"/>
      <c r="F39" s="269"/>
      <c r="G39" s="269"/>
      <c r="H39" s="269"/>
      <c r="I39" s="269"/>
      <c r="J39" s="269"/>
      <c r="K39" s="269"/>
      <c r="L39" s="269"/>
      <c r="M39" s="269"/>
      <c r="N39" s="269"/>
      <c r="O39" s="269"/>
      <c r="P39" s="269"/>
      <c r="Q39" s="269"/>
      <c r="R39" s="269"/>
      <c r="S39" s="269"/>
      <c r="T39" s="269"/>
      <c r="U39" s="269"/>
      <c r="V39" s="270"/>
      <c r="W39" s="271" t="s">
        <v>19</v>
      </c>
      <c r="X39" s="272"/>
      <c r="Y39" s="272"/>
      <c r="Z39" s="273"/>
      <c r="AA39" s="274">
        <v>10</v>
      </c>
      <c r="AB39" s="275"/>
      <c r="AC39" s="275"/>
      <c r="AD39" s="275"/>
      <c r="AE39" s="276"/>
      <c r="AF39" s="277">
        <v>83495</v>
      </c>
      <c r="AG39" s="277"/>
      <c r="AH39" s="277"/>
      <c r="AI39" s="277"/>
      <c r="AJ39" s="277"/>
      <c r="AK39" s="277"/>
      <c r="AL39" s="277"/>
      <c r="AM39" s="278">
        <f t="shared" si="20"/>
        <v>834950</v>
      </c>
      <c r="AN39" s="279"/>
      <c r="AO39" s="279"/>
      <c r="AP39" s="279"/>
      <c r="AQ39" s="279"/>
      <c r="AR39" s="279"/>
      <c r="AS39" s="280"/>
      <c r="AT39" s="281"/>
      <c r="AU39" s="281"/>
      <c r="AV39" s="281"/>
      <c r="AW39" s="281"/>
      <c r="AX39" s="281"/>
      <c r="AY39" s="281"/>
      <c r="AZ39" s="281"/>
      <c r="BA39" s="281"/>
      <c r="BB39" s="281"/>
      <c r="BC39" s="291">
        <f t="shared" si="21"/>
        <v>0</v>
      </c>
      <c r="BD39" s="291"/>
      <c r="BE39" s="291"/>
      <c r="BF39" s="291"/>
      <c r="BG39" s="291">
        <v>0</v>
      </c>
      <c r="BH39" s="291"/>
      <c r="BI39" s="291"/>
      <c r="BJ39" s="291"/>
      <c r="BK39" s="285">
        <v>10</v>
      </c>
      <c r="BL39" s="286"/>
      <c r="BM39" s="286"/>
      <c r="BN39" s="286"/>
      <c r="BO39" s="286"/>
      <c r="BP39" s="287"/>
      <c r="BQ39" s="288">
        <f t="shared" si="22"/>
        <v>834950</v>
      </c>
      <c r="BR39" s="289"/>
      <c r="BS39" s="289"/>
      <c r="BT39" s="289"/>
      <c r="BU39" s="289"/>
      <c r="BV39" s="289"/>
      <c r="BW39" s="290"/>
      <c r="BX39" s="291"/>
      <c r="BY39" s="291"/>
      <c r="BZ39" s="291"/>
      <c r="CA39" s="291"/>
      <c r="CB39" s="291"/>
      <c r="CC39" s="291"/>
      <c r="CD39" s="292"/>
      <c r="CE39" s="292"/>
      <c r="CF39" s="292"/>
      <c r="CG39" s="292"/>
      <c r="CH39" s="292"/>
      <c r="CI39" s="292"/>
      <c r="CJ39" s="292"/>
      <c r="CK39" s="163">
        <v>0</v>
      </c>
      <c r="CL39" s="162">
        <f t="shared" si="15"/>
        <v>0</v>
      </c>
      <c r="CM39" s="163">
        <v>10</v>
      </c>
      <c r="CN39" s="162">
        <f t="shared" si="9"/>
        <v>834950</v>
      </c>
      <c r="CO39" s="162"/>
      <c r="CP39" s="162"/>
      <c r="CQ39" s="163">
        <v>0</v>
      </c>
      <c r="CR39" s="162">
        <f t="shared" si="11"/>
        <v>0</v>
      </c>
      <c r="CS39" s="291">
        <f t="shared" si="23"/>
        <v>10</v>
      </c>
      <c r="CT39" s="340"/>
      <c r="CU39" s="340"/>
      <c r="CV39" s="340"/>
      <c r="CW39" s="340"/>
      <c r="CX39" s="340"/>
      <c r="CY39" s="255">
        <f t="shared" si="24"/>
        <v>834950</v>
      </c>
      <c r="CZ39" s="256"/>
      <c r="DA39" s="256"/>
      <c r="DB39" s="256"/>
      <c r="DC39" s="256"/>
      <c r="DD39" s="256"/>
      <c r="DE39" s="257"/>
      <c r="DF39" s="258">
        <f t="shared" si="25"/>
        <v>1</v>
      </c>
      <c r="DG39" s="259"/>
      <c r="DH39" s="259"/>
      <c r="DI39" s="259"/>
      <c r="DJ39" s="259"/>
      <c r="DK39" s="259"/>
      <c r="DL39" s="260"/>
      <c r="DM39" s="175"/>
    </row>
    <row r="40" spans="1:117" s="1" customFormat="1" ht="103" customHeight="1" x14ac:dyDescent="0.2">
      <c r="A40" s="265">
        <v>10.3</v>
      </c>
      <c r="B40" s="266"/>
      <c r="C40" s="267"/>
      <c r="D40" s="268" t="s">
        <v>223</v>
      </c>
      <c r="E40" s="269"/>
      <c r="F40" s="269"/>
      <c r="G40" s="269"/>
      <c r="H40" s="269"/>
      <c r="I40" s="269"/>
      <c r="J40" s="269"/>
      <c r="K40" s="269"/>
      <c r="L40" s="269"/>
      <c r="M40" s="269"/>
      <c r="N40" s="269"/>
      <c r="O40" s="269"/>
      <c r="P40" s="269"/>
      <c r="Q40" s="269"/>
      <c r="R40" s="269"/>
      <c r="S40" s="269"/>
      <c r="T40" s="269"/>
      <c r="U40" s="269"/>
      <c r="V40" s="270"/>
      <c r="W40" s="271" t="s">
        <v>19</v>
      </c>
      <c r="X40" s="272"/>
      <c r="Y40" s="272"/>
      <c r="Z40" s="273"/>
      <c r="AA40" s="274">
        <v>28</v>
      </c>
      <c r="AB40" s="275"/>
      <c r="AC40" s="275"/>
      <c r="AD40" s="275"/>
      <c r="AE40" s="276"/>
      <c r="AF40" s="277">
        <v>90037</v>
      </c>
      <c r="AG40" s="277"/>
      <c r="AH40" s="277"/>
      <c r="AI40" s="277"/>
      <c r="AJ40" s="277"/>
      <c r="AK40" s="277"/>
      <c r="AL40" s="277"/>
      <c r="AM40" s="278">
        <f t="shared" si="20"/>
        <v>2521036</v>
      </c>
      <c r="AN40" s="279"/>
      <c r="AO40" s="279"/>
      <c r="AP40" s="279"/>
      <c r="AQ40" s="279"/>
      <c r="AR40" s="279"/>
      <c r="AS40" s="280"/>
      <c r="AT40" s="281"/>
      <c r="AU40" s="281"/>
      <c r="AV40" s="281"/>
      <c r="AW40" s="281"/>
      <c r="AX40" s="281"/>
      <c r="AY40" s="281"/>
      <c r="AZ40" s="281"/>
      <c r="BA40" s="281"/>
      <c r="BB40" s="281"/>
      <c r="BC40" s="291">
        <f t="shared" si="21"/>
        <v>0</v>
      </c>
      <c r="BD40" s="291"/>
      <c r="BE40" s="291"/>
      <c r="BF40" s="291"/>
      <c r="BG40" s="291">
        <v>0</v>
      </c>
      <c r="BH40" s="291"/>
      <c r="BI40" s="291"/>
      <c r="BJ40" s="291"/>
      <c r="BK40" s="285">
        <f>19+9</f>
        <v>28</v>
      </c>
      <c r="BL40" s="286"/>
      <c r="BM40" s="286"/>
      <c r="BN40" s="286"/>
      <c r="BO40" s="286"/>
      <c r="BP40" s="287"/>
      <c r="BQ40" s="288">
        <f t="shared" si="22"/>
        <v>2521036</v>
      </c>
      <c r="BR40" s="289"/>
      <c r="BS40" s="289"/>
      <c r="BT40" s="289"/>
      <c r="BU40" s="289"/>
      <c r="BV40" s="289"/>
      <c r="BW40" s="290"/>
      <c r="BX40" s="291"/>
      <c r="BY40" s="291"/>
      <c r="BZ40" s="291"/>
      <c r="CA40" s="291"/>
      <c r="CB40" s="291"/>
      <c r="CC40" s="291"/>
      <c r="CD40" s="292"/>
      <c r="CE40" s="292"/>
      <c r="CF40" s="292"/>
      <c r="CG40" s="292"/>
      <c r="CH40" s="292"/>
      <c r="CI40" s="292"/>
      <c r="CJ40" s="292"/>
      <c r="CK40" s="163">
        <v>0</v>
      </c>
      <c r="CL40" s="162">
        <f t="shared" si="15"/>
        <v>0</v>
      </c>
      <c r="CM40" s="163">
        <v>19</v>
      </c>
      <c r="CN40" s="162">
        <f t="shared" si="9"/>
        <v>1710703</v>
      </c>
      <c r="CO40" s="163">
        <v>9</v>
      </c>
      <c r="CP40" s="162">
        <f t="shared" ref="CP40" si="26">+ROUND(CO40*AF40,0)</f>
        <v>810333</v>
      </c>
      <c r="CQ40" s="163">
        <v>0</v>
      </c>
      <c r="CR40" s="162">
        <f t="shared" si="11"/>
        <v>0</v>
      </c>
      <c r="CS40" s="291">
        <f t="shared" si="23"/>
        <v>28</v>
      </c>
      <c r="CT40" s="340"/>
      <c r="CU40" s="340"/>
      <c r="CV40" s="340"/>
      <c r="CW40" s="340"/>
      <c r="CX40" s="340"/>
      <c r="CY40" s="255">
        <f t="shared" si="24"/>
        <v>2521036</v>
      </c>
      <c r="CZ40" s="256"/>
      <c r="DA40" s="256"/>
      <c r="DB40" s="256"/>
      <c r="DC40" s="256"/>
      <c r="DD40" s="256"/>
      <c r="DE40" s="257"/>
      <c r="DF40" s="258">
        <f t="shared" si="25"/>
        <v>1</v>
      </c>
      <c r="DG40" s="259"/>
      <c r="DH40" s="259"/>
      <c r="DI40" s="259"/>
      <c r="DJ40" s="259"/>
      <c r="DK40" s="259"/>
      <c r="DL40" s="260"/>
      <c r="DM40" s="175"/>
    </row>
    <row r="41" spans="1:117" s="1" customFormat="1" ht="75" customHeight="1" x14ac:dyDescent="0.2">
      <c r="A41" s="265">
        <v>10.6</v>
      </c>
      <c r="B41" s="266"/>
      <c r="C41" s="267"/>
      <c r="D41" s="268" t="s">
        <v>224</v>
      </c>
      <c r="E41" s="269"/>
      <c r="F41" s="269"/>
      <c r="G41" s="269"/>
      <c r="H41" s="269"/>
      <c r="I41" s="269"/>
      <c r="J41" s="269"/>
      <c r="K41" s="269"/>
      <c r="L41" s="269"/>
      <c r="M41" s="269"/>
      <c r="N41" s="269"/>
      <c r="O41" s="269"/>
      <c r="P41" s="269"/>
      <c r="Q41" s="269"/>
      <c r="R41" s="269"/>
      <c r="S41" s="269"/>
      <c r="T41" s="269"/>
      <c r="U41" s="269"/>
      <c r="V41" s="270"/>
      <c r="W41" s="271" t="s">
        <v>19</v>
      </c>
      <c r="X41" s="272"/>
      <c r="Y41" s="272"/>
      <c r="Z41" s="273"/>
      <c r="AA41" s="274">
        <v>12</v>
      </c>
      <c r="AB41" s="275"/>
      <c r="AC41" s="275"/>
      <c r="AD41" s="275"/>
      <c r="AE41" s="276"/>
      <c r="AF41" s="277">
        <v>100106</v>
      </c>
      <c r="AG41" s="277"/>
      <c r="AH41" s="277"/>
      <c r="AI41" s="277"/>
      <c r="AJ41" s="277"/>
      <c r="AK41" s="277"/>
      <c r="AL41" s="277"/>
      <c r="AM41" s="278">
        <f t="shared" si="20"/>
        <v>1201272</v>
      </c>
      <c r="AN41" s="279"/>
      <c r="AO41" s="279"/>
      <c r="AP41" s="279"/>
      <c r="AQ41" s="279"/>
      <c r="AR41" s="279"/>
      <c r="AS41" s="280"/>
      <c r="AT41" s="281"/>
      <c r="AU41" s="281"/>
      <c r="AV41" s="281"/>
      <c r="AW41" s="281"/>
      <c r="AX41" s="281"/>
      <c r="AY41" s="281"/>
      <c r="AZ41" s="281"/>
      <c r="BA41" s="281"/>
      <c r="BB41" s="281"/>
      <c r="BC41" s="291">
        <f t="shared" si="21"/>
        <v>0</v>
      </c>
      <c r="BD41" s="291"/>
      <c r="BE41" s="291"/>
      <c r="BF41" s="291"/>
      <c r="BG41" s="291">
        <v>0</v>
      </c>
      <c r="BH41" s="291"/>
      <c r="BI41" s="291"/>
      <c r="BJ41" s="291"/>
      <c r="BK41" s="285">
        <v>12</v>
      </c>
      <c r="BL41" s="286"/>
      <c r="BM41" s="286"/>
      <c r="BN41" s="286"/>
      <c r="BO41" s="286"/>
      <c r="BP41" s="287"/>
      <c r="BQ41" s="288">
        <f t="shared" si="22"/>
        <v>1201272</v>
      </c>
      <c r="BR41" s="289"/>
      <c r="BS41" s="289"/>
      <c r="BT41" s="289"/>
      <c r="BU41" s="289"/>
      <c r="BV41" s="289"/>
      <c r="BW41" s="290"/>
      <c r="BX41" s="291"/>
      <c r="BY41" s="291"/>
      <c r="BZ41" s="291"/>
      <c r="CA41" s="291"/>
      <c r="CB41" s="291"/>
      <c r="CC41" s="291"/>
      <c r="CD41" s="292"/>
      <c r="CE41" s="292"/>
      <c r="CF41" s="292"/>
      <c r="CG41" s="292"/>
      <c r="CH41" s="292"/>
      <c r="CI41" s="292"/>
      <c r="CJ41" s="292"/>
      <c r="CK41" s="168">
        <v>0</v>
      </c>
      <c r="CL41" s="162">
        <f t="shared" si="15"/>
        <v>0</v>
      </c>
      <c r="CM41" s="163">
        <v>12</v>
      </c>
      <c r="CN41" s="162">
        <f t="shared" si="9"/>
        <v>1201272</v>
      </c>
      <c r="CO41" s="162"/>
      <c r="CP41" s="162"/>
      <c r="CQ41" s="163">
        <v>0</v>
      </c>
      <c r="CR41" s="162">
        <f t="shared" si="11"/>
        <v>0</v>
      </c>
      <c r="CS41" s="291">
        <f t="shared" si="23"/>
        <v>12</v>
      </c>
      <c r="CT41" s="340"/>
      <c r="CU41" s="340"/>
      <c r="CV41" s="340"/>
      <c r="CW41" s="340"/>
      <c r="CX41" s="340"/>
      <c r="CY41" s="255">
        <f t="shared" si="24"/>
        <v>1201272</v>
      </c>
      <c r="CZ41" s="256"/>
      <c r="DA41" s="256"/>
      <c r="DB41" s="256"/>
      <c r="DC41" s="256"/>
      <c r="DD41" s="256"/>
      <c r="DE41" s="257"/>
      <c r="DF41" s="258">
        <f t="shared" si="25"/>
        <v>1</v>
      </c>
      <c r="DG41" s="259"/>
      <c r="DH41" s="259"/>
      <c r="DI41" s="259"/>
      <c r="DJ41" s="259"/>
      <c r="DK41" s="259"/>
      <c r="DL41" s="260"/>
      <c r="DM41" s="175"/>
    </row>
    <row r="42" spans="1:117" s="1" customFormat="1" ht="72" customHeight="1" x14ac:dyDescent="0.2">
      <c r="A42" s="265">
        <v>10.7</v>
      </c>
      <c r="B42" s="266"/>
      <c r="C42" s="267"/>
      <c r="D42" s="268" t="s">
        <v>225</v>
      </c>
      <c r="E42" s="269"/>
      <c r="F42" s="269"/>
      <c r="G42" s="269"/>
      <c r="H42" s="269"/>
      <c r="I42" s="269"/>
      <c r="J42" s="269"/>
      <c r="K42" s="269"/>
      <c r="L42" s="269"/>
      <c r="M42" s="269"/>
      <c r="N42" s="269"/>
      <c r="O42" s="269"/>
      <c r="P42" s="269"/>
      <c r="Q42" s="269"/>
      <c r="R42" s="269"/>
      <c r="S42" s="269"/>
      <c r="T42" s="269"/>
      <c r="U42" s="269"/>
      <c r="V42" s="270"/>
      <c r="W42" s="271" t="s">
        <v>19</v>
      </c>
      <c r="X42" s="272"/>
      <c r="Y42" s="272"/>
      <c r="Z42" s="273"/>
      <c r="AA42" s="274">
        <v>10</v>
      </c>
      <c r="AB42" s="275"/>
      <c r="AC42" s="275"/>
      <c r="AD42" s="275"/>
      <c r="AE42" s="276"/>
      <c r="AF42" s="277">
        <v>60893</v>
      </c>
      <c r="AG42" s="277"/>
      <c r="AH42" s="277"/>
      <c r="AI42" s="277"/>
      <c r="AJ42" s="277"/>
      <c r="AK42" s="277"/>
      <c r="AL42" s="277"/>
      <c r="AM42" s="278">
        <f t="shared" si="20"/>
        <v>608930</v>
      </c>
      <c r="AN42" s="279"/>
      <c r="AO42" s="279"/>
      <c r="AP42" s="279"/>
      <c r="AQ42" s="279"/>
      <c r="AR42" s="279"/>
      <c r="AS42" s="280"/>
      <c r="AT42" s="281"/>
      <c r="AU42" s="281"/>
      <c r="AV42" s="281"/>
      <c r="AW42" s="281"/>
      <c r="AX42" s="281"/>
      <c r="AY42" s="281"/>
      <c r="AZ42" s="281"/>
      <c r="BA42" s="281"/>
      <c r="BB42" s="281"/>
      <c r="BC42" s="291">
        <f t="shared" si="21"/>
        <v>0</v>
      </c>
      <c r="BD42" s="291"/>
      <c r="BE42" s="291"/>
      <c r="BF42" s="291"/>
      <c r="BG42" s="291">
        <v>0</v>
      </c>
      <c r="BH42" s="291"/>
      <c r="BI42" s="291"/>
      <c r="BJ42" s="291"/>
      <c r="BK42" s="285">
        <v>10</v>
      </c>
      <c r="BL42" s="286"/>
      <c r="BM42" s="286"/>
      <c r="BN42" s="286"/>
      <c r="BO42" s="286"/>
      <c r="BP42" s="287"/>
      <c r="BQ42" s="288">
        <f t="shared" si="22"/>
        <v>608930</v>
      </c>
      <c r="BR42" s="289"/>
      <c r="BS42" s="289"/>
      <c r="BT42" s="289"/>
      <c r="BU42" s="289"/>
      <c r="BV42" s="289"/>
      <c r="BW42" s="290"/>
      <c r="BX42" s="291"/>
      <c r="BY42" s="291"/>
      <c r="BZ42" s="291"/>
      <c r="CA42" s="291"/>
      <c r="CB42" s="291"/>
      <c r="CC42" s="291"/>
      <c r="CD42" s="292"/>
      <c r="CE42" s="292"/>
      <c r="CF42" s="292"/>
      <c r="CG42" s="292"/>
      <c r="CH42" s="292"/>
      <c r="CI42" s="292"/>
      <c r="CJ42" s="292"/>
      <c r="CK42" s="163">
        <v>0</v>
      </c>
      <c r="CL42" s="162">
        <f t="shared" si="15"/>
        <v>0</v>
      </c>
      <c r="CM42" s="163">
        <v>10</v>
      </c>
      <c r="CN42" s="162">
        <f t="shared" si="9"/>
        <v>608930</v>
      </c>
      <c r="CO42" s="162"/>
      <c r="CP42" s="162"/>
      <c r="CQ42" s="163">
        <v>0</v>
      </c>
      <c r="CR42" s="162">
        <f t="shared" si="11"/>
        <v>0</v>
      </c>
      <c r="CS42" s="291">
        <f t="shared" si="23"/>
        <v>10</v>
      </c>
      <c r="CT42" s="340"/>
      <c r="CU42" s="340"/>
      <c r="CV42" s="340"/>
      <c r="CW42" s="340"/>
      <c r="CX42" s="340"/>
      <c r="CY42" s="255">
        <f t="shared" si="24"/>
        <v>608930</v>
      </c>
      <c r="CZ42" s="256"/>
      <c r="DA42" s="256"/>
      <c r="DB42" s="256"/>
      <c r="DC42" s="256"/>
      <c r="DD42" s="256"/>
      <c r="DE42" s="257"/>
      <c r="DF42" s="258">
        <f t="shared" si="25"/>
        <v>1</v>
      </c>
      <c r="DG42" s="259"/>
      <c r="DH42" s="259"/>
      <c r="DI42" s="259"/>
      <c r="DJ42" s="259"/>
      <c r="DK42" s="259"/>
      <c r="DL42" s="260"/>
      <c r="DM42" s="175"/>
    </row>
    <row r="43" spans="1:117" s="1" customFormat="1" ht="109" customHeight="1" x14ac:dyDescent="0.2">
      <c r="A43" s="265">
        <v>10.8</v>
      </c>
      <c r="B43" s="266"/>
      <c r="C43" s="267"/>
      <c r="D43" s="268" t="s">
        <v>226</v>
      </c>
      <c r="E43" s="269"/>
      <c r="F43" s="269"/>
      <c r="G43" s="269"/>
      <c r="H43" s="269"/>
      <c r="I43" s="269"/>
      <c r="J43" s="269"/>
      <c r="K43" s="269"/>
      <c r="L43" s="269"/>
      <c r="M43" s="269"/>
      <c r="N43" s="269"/>
      <c r="O43" s="269"/>
      <c r="P43" s="269"/>
      <c r="Q43" s="269"/>
      <c r="R43" s="269"/>
      <c r="S43" s="269"/>
      <c r="T43" s="269"/>
      <c r="U43" s="269"/>
      <c r="V43" s="270"/>
      <c r="W43" s="271" t="s">
        <v>19</v>
      </c>
      <c r="X43" s="272"/>
      <c r="Y43" s="272"/>
      <c r="Z43" s="273"/>
      <c r="AA43" s="274">
        <v>7</v>
      </c>
      <c r="AB43" s="275"/>
      <c r="AC43" s="275"/>
      <c r="AD43" s="275"/>
      <c r="AE43" s="276"/>
      <c r="AF43" s="277">
        <v>101975</v>
      </c>
      <c r="AG43" s="277"/>
      <c r="AH43" s="277"/>
      <c r="AI43" s="277"/>
      <c r="AJ43" s="277"/>
      <c r="AK43" s="277"/>
      <c r="AL43" s="277"/>
      <c r="AM43" s="278">
        <f t="shared" si="20"/>
        <v>713825</v>
      </c>
      <c r="AN43" s="279"/>
      <c r="AO43" s="279"/>
      <c r="AP43" s="279"/>
      <c r="AQ43" s="279"/>
      <c r="AR43" s="279"/>
      <c r="AS43" s="280"/>
      <c r="AT43" s="281"/>
      <c r="AU43" s="281"/>
      <c r="AV43" s="281"/>
      <c r="AW43" s="281"/>
      <c r="AX43" s="281"/>
      <c r="AY43" s="281"/>
      <c r="AZ43" s="281"/>
      <c r="BA43" s="281"/>
      <c r="BB43" s="281"/>
      <c r="BC43" s="291">
        <f t="shared" si="21"/>
        <v>0</v>
      </c>
      <c r="BD43" s="291"/>
      <c r="BE43" s="291"/>
      <c r="BF43" s="291"/>
      <c r="BG43" s="291">
        <v>0</v>
      </c>
      <c r="BH43" s="291"/>
      <c r="BI43" s="291"/>
      <c r="BJ43" s="291"/>
      <c r="BK43" s="285">
        <v>7</v>
      </c>
      <c r="BL43" s="286"/>
      <c r="BM43" s="286"/>
      <c r="BN43" s="286"/>
      <c r="BO43" s="286"/>
      <c r="BP43" s="287"/>
      <c r="BQ43" s="288">
        <f>+ROUND(BK43*AF43,0)</f>
        <v>713825</v>
      </c>
      <c r="BR43" s="289"/>
      <c r="BS43" s="289"/>
      <c r="BT43" s="289"/>
      <c r="BU43" s="289"/>
      <c r="BV43" s="289"/>
      <c r="BW43" s="290"/>
      <c r="BX43" s="291"/>
      <c r="BY43" s="291"/>
      <c r="BZ43" s="291"/>
      <c r="CA43" s="291"/>
      <c r="CB43" s="291"/>
      <c r="CC43" s="291"/>
      <c r="CD43" s="292"/>
      <c r="CE43" s="292"/>
      <c r="CF43" s="292"/>
      <c r="CG43" s="292"/>
      <c r="CH43" s="292"/>
      <c r="CI43" s="292"/>
      <c r="CJ43" s="292"/>
      <c r="CK43" s="163">
        <v>0</v>
      </c>
      <c r="CL43" s="162">
        <f t="shared" si="15"/>
        <v>0</v>
      </c>
      <c r="CM43" s="163">
        <v>7</v>
      </c>
      <c r="CN43" s="162">
        <f t="shared" si="9"/>
        <v>713825</v>
      </c>
      <c r="CO43" s="162"/>
      <c r="CP43" s="162"/>
      <c r="CQ43" s="163">
        <v>0</v>
      </c>
      <c r="CR43" s="162">
        <f t="shared" si="11"/>
        <v>0</v>
      </c>
      <c r="CS43" s="291">
        <f t="shared" si="23"/>
        <v>7</v>
      </c>
      <c r="CT43" s="340"/>
      <c r="CU43" s="340"/>
      <c r="CV43" s="340"/>
      <c r="CW43" s="340"/>
      <c r="CX43" s="340"/>
      <c r="CY43" s="255">
        <f t="shared" si="24"/>
        <v>713825</v>
      </c>
      <c r="CZ43" s="256"/>
      <c r="DA43" s="256"/>
      <c r="DB43" s="256"/>
      <c r="DC43" s="256"/>
      <c r="DD43" s="256"/>
      <c r="DE43" s="257"/>
      <c r="DF43" s="258">
        <f t="shared" si="25"/>
        <v>1</v>
      </c>
      <c r="DG43" s="259"/>
      <c r="DH43" s="259"/>
      <c r="DI43" s="259"/>
      <c r="DJ43" s="259"/>
      <c r="DK43" s="259"/>
      <c r="DL43" s="260"/>
      <c r="DM43" s="175"/>
    </row>
    <row r="44" spans="1:117" s="1" customFormat="1" ht="106" customHeight="1" x14ac:dyDescent="0.2">
      <c r="A44" s="265">
        <v>10.9</v>
      </c>
      <c r="B44" s="266"/>
      <c r="C44" s="267"/>
      <c r="D44" s="268" t="s">
        <v>227</v>
      </c>
      <c r="E44" s="269"/>
      <c r="F44" s="269"/>
      <c r="G44" s="269"/>
      <c r="H44" s="269"/>
      <c r="I44" s="269"/>
      <c r="J44" s="269"/>
      <c r="K44" s="269"/>
      <c r="L44" s="269"/>
      <c r="M44" s="269"/>
      <c r="N44" s="269"/>
      <c r="O44" s="269"/>
      <c r="P44" s="269"/>
      <c r="Q44" s="269"/>
      <c r="R44" s="269"/>
      <c r="S44" s="269"/>
      <c r="T44" s="269"/>
      <c r="U44" s="269"/>
      <c r="V44" s="270"/>
      <c r="W44" s="271" t="s">
        <v>19</v>
      </c>
      <c r="X44" s="272"/>
      <c r="Y44" s="272"/>
      <c r="Z44" s="273"/>
      <c r="AA44" s="274">
        <v>6</v>
      </c>
      <c r="AB44" s="275"/>
      <c r="AC44" s="275"/>
      <c r="AD44" s="275"/>
      <c r="AE44" s="276"/>
      <c r="AF44" s="277">
        <v>177415</v>
      </c>
      <c r="AG44" s="277"/>
      <c r="AH44" s="277"/>
      <c r="AI44" s="277"/>
      <c r="AJ44" s="277"/>
      <c r="AK44" s="277"/>
      <c r="AL44" s="277"/>
      <c r="AM44" s="278">
        <f t="shared" si="20"/>
        <v>1064490</v>
      </c>
      <c r="AN44" s="279"/>
      <c r="AO44" s="279"/>
      <c r="AP44" s="279"/>
      <c r="AQ44" s="279"/>
      <c r="AR44" s="279"/>
      <c r="AS44" s="280"/>
      <c r="AT44" s="281"/>
      <c r="AU44" s="281"/>
      <c r="AV44" s="281"/>
      <c r="AW44" s="281"/>
      <c r="AX44" s="281"/>
      <c r="AY44" s="281"/>
      <c r="AZ44" s="281"/>
      <c r="BA44" s="281"/>
      <c r="BB44" s="281"/>
      <c r="BC44" s="291">
        <f>+BK44-AA44</f>
        <v>-6</v>
      </c>
      <c r="BD44" s="291"/>
      <c r="BE44" s="291"/>
      <c r="BF44" s="291"/>
      <c r="BG44" s="291">
        <v>0</v>
      </c>
      <c r="BH44" s="291"/>
      <c r="BI44" s="291"/>
      <c r="BJ44" s="291"/>
      <c r="BK44" s="285">
        <v>0</v>
      </c>
      <c r="BL44" s="286"/>
      <c r="BM44" s="286"/>
      <c r="BN44" s="286"/>
      <c r="BO44" s="286"/>
      <c r="BP44" s="287"/>
      <c r="BQ44" s="288">
        <f t="shared" ref="BQ44:BQ48" si="27">+ROUND(BK44*AF44,0)</f>
        <v>0</v>
      </c>
      <c r="BR44" s="289"/>
      <c r="BS44" s="289"/>
      <c r="BT44" s="289"/>
      <c r="BU44" s="289"/>
      <c r="BV44" s="289"/>
      <c r="BW44" s="290"/>
      <c r="BX44" s="291"/>
      <c r="BY44" s="291"/>
      <c r="BZ44" s="291"/>
      <c r="CA44" s="291"/>
      <c r="CB44" s="291"/>
      <c r="CC44" s="291"/>
      <c r="CD44" s="292"/>
      <c r="CE44" s="292"/>
      <c r="CF44" s="292"/>
      <c r="CG44" s="292"/>
      <c r="CH44" s="292"/>
      <c r="CI44" s="292"/>
      <c r="CJ44" s="292"/>
      <c r="CK44" s="163">
        <v>0</v>
      </c>
      <c r="CL44" s="162">
        <f t="shared" si="15"/>
        <v>0</v>
      </c>
      <c r="CM44" s="163">
        <v>0</v>
      </c>
      <c r="CN44" s="162">
        <f t="shared" si="9"/>
        <v>0</v>
      </c>
      <c r="CO44" s="162"/>
      <c r="CP44" s="162"/>
      <c r="CQ44" s="163">
        <v>0</v>
      </c>
      <c r="CR44" s="162">
        <f t="shared" si="11"/>
        <v>0</v>
      </c>
      <c r="CS44" s="291">
        <f t="shared" si="23"/>
        <v>0</v>
      </c>
      <c r="CT44" s="340"/>
      <c r="CU44" s="340"/>
      <c r="CV44" s="340"/>
      <c r="CW44" s="340"/>
      <c r="CX44" s="340"/>
      <c r="CY44" s="255">
        <f t="shared" si="24"/>
        <v>0</v>
      </c>
      <c r="CZ44" s="256"/>
      <c r="DA44" s="256"/>
      <c r="DB44" s="256"/>
      <c r="DC44" s="256"/>
      <c r="DD44" s="256"/>
      <c r="DE44" s="257"/>
      <c r="DF44" s="258">
        <v>1</v>
      </c>
      <c r="DG44" s="259"/>
      <c r="DH44" s="259"/>
      <c r="DI44" s="259"/>
      <c r="DJ44" s="259"/>
      <c r="DK44" s="259"/>
      <c r="DL44" s="260"/>
      <c r="DM44" s="175"/>
    </row>
    <row r="45" spans="1:117" s="1" customFormat="1" ht="129" customHeight="1" x14ac:dyDescent="0.2">
      <c r="A45" s="265">
        <v>10.119999999999999</v>
      </c>
      <c r="B45" s="266"/>
      <c r="C45" s="267"/>
      <c r="D45" s="268" t="s">
        <v>228</v>
      </c>
      <c r="E45" s="269"/>
      <c r="F45" s="269"/>
      <c r="G45" s="269"/>
      <c r="H45" s="269"/>
      <c r="I45" s="269"/>
      <c r="J45" s="269"/>
      <c r="K45" s="269"/>
      <c r="L45" s="269"/>
      <c r="M45" s="269"/>
      <c r="N45" s="269"/>
      <c r="O45" s="269"/>
      <c r="P45" s="269"/>
      <c r="Q45" s="269"/>
      <c r="R45" s="269"/>
      <c r="S45" s="269"/>
      <c r="T45" s="269"/>
      <c r="U45" s="269"/>
      <c r="V45" s="270"/>
      <c r="W45" s="271" t="s">
        <v>19</v>
      </c>
      <c r="X45" s="272"/>
      <c r="Y45" s="272"/>
      <c r="Z45" s="273"/>
      <c r="AA45" s="274">
        <v>1</v>
      </c>
      <c r="AB45" s="275"/>
      <c r="AC45" s="275"/>
      <c r="AD45" s="275"/>
      <c r="AE45" s="276"/>
      <c r="AF45" s="278">
        <v>467394</v>
      </c>
      <c r="AG45" s="279"/>
      <c r="AH45" s="279"/>
      <c r="AI45" s="279"/>
      <c r="AJ45" s="279"/>
      <c r="AK45" s="279"/>
      <c r="AL45" s="280"/>
      <c r="AM45" s="278">
        <f t="shared" si="20"/>
        <v>467394</v>
      </c>
      <c r="AN45" s="279"/>
      <c r="AO45" s="279"/>
      <c r="AP45" s="279"/>
      <c r="AQ45" s="279"/>
      <c r="AR45" s="279"/>
      <c r="AS45" s="280"/>
      <c r="AT45" s="281"/>
      <c r="AU45" s="281"/>
      <c r="AV45" s="281"/>
      <c r="AW45" s="281"/>
      <c r="AX45" s="281"/>
      <c r="AY45" s="281"/>
      <c r="AZ45" s="281"/>
      <c r="BA45" s="281"/>
      <c r="BB45" s="281"/>
      <c r="BC45" s="291">
        <f t="shared" si="21"/>
        <v>0</v>
      </c>
      <c r="BD45" s="291"/>
      <c r="BE45" s="291"/>
      <c r="BF45" s="291"/>
      <c r="BG45" s="291">
        <v>0</v>
      </c>
      <c r="BH45" s="291"/>
      <c r="BI45" s="291"/>
      <c r="BJ45" s="291"/>
      <c r="BK45" s="285">
        <v>1</v>
      </c>
      <c r="BL45" s="286"/>
      <c r="BM45" s="286"/>
      <c r="BN45" s="286"/>
      <c r="BO45" s="286"/>
      <c r="BP45" s="287"/>
      <c r="BQ45" s="288">
        <f t="shared" si="27"/>
        <v>467394</v>
      </c>
      <c r="BR45" s="289"/>
      <c r="BS45" s="289"/>
      <c r="BT45" s="289"/>
      <c r="BU45" s="289"/>
      <c r="BV45" s="289"/>
      <c r="BW45" s="290"/>
      <c r="BX45" s="291"/>
      <c r="BY45" s="291"/>
      <c r="BZ45" s="291"/>
      <c r="CA45" s="291"/>
      <c r="CB45" s="291"/>
      <c r="CC45" s="291"/>
      <c r="CD45" s="292"/>
      <c r="CE45" s="292"/>
      <c r="CF45" s="292"/>
      <c r="CG45" s="292"/>
      <c r="CH45" s="292"/>
      <c r="CI45" s="292"/>
      <c r="CJ45" s="292"/>
      <c r="CK45" s="163">
        <v>0</v>
      </c>
      <c r="CL45" s="162">
        <f t="shared" ref="CL45" si="28">+ROUND(CK45*AF45,0)</f>
        <v>0</v>
      </c>
      <c r="CM45" s="163">
        <v>1</v>
      </c>
      <c r="CN45" s="162">
        <f t="shared" si="9"/>
        <v>467394</v>
      </c>
      <c r="CO45" s="162"/>
      <c r="CP45" s="162"/>
      <c r="CQ45" s="163">
        <v>0</v>
      </c>
      <c r="CR45" s="162">
        <f t="shared" si="11"/>
        <v>0</v>
      </c>
      <c r="CS45" s="291">
        <f t="shared" si="23"/>
        <v>1</v>
      </c>
      <c r="CT45" s="340"/>
      <c r="CU45" s="340"/>
      <c r="CV45" s="340"/>
      <c r="CW45" s="340"/>
      <c r="CX45" s="340"/>
      <c r="CY45" s="255">
        <f t="shared" si="24"/>
        <v>467394</v>
      </c>
      <c r="CZ45" s="256"/>
      <c r="DA45" s="256"/>
      <c r="DB45" s="256"/>
      <c r="DC45" s="256"/>
      <c r="DD45" s="256"/>
      <c r="DE45" s="257"/>
      <c r="DF45" s="258">
        <f>+CS45/BK45</f>
        <v>1</v>
      </c>
      <c r="DG45" s="259"/>
      <c r="DH45" s="259"/>
      <c r="DI45" s="259"/>
      <c r="DJ45" s="259"/>
      <c r="DK45" s="259"/>
      <c r="DL45" s="260"/>
      <c r="DM45" s="175"/>
    </row>
    <row r="46" spans="1:117" s="1" customFormat="1" ht="127" customHeight="1" x14ac:dyDescent="0.2">
      <c r="A46" s="265">
        <v>10.130000000000001</v>
      </c>
      <c r="B46" s="266"/>
      <c r="C46" s="267"/>
      <c r="D46" s="268" t="s">
        <v>229</v>
      </c>
      <c r="E46" s="269"/>
      <c r="F46" s="269"/>
      <c r="G46" s="269"/>
      <c r="H46" s="269"/>
      <c r="I46" s="269"/>
      <c r="J46" s="269"/>
      <c r="K46" s="269"/>
      <c r="L46" s="269"/>
      <c r="M46" s="269"/>
      <c r="N46" s="269"/>
      <c r="O46" s="269"/>
      <c r="P46" s="269"/>
      <c r="Q46" s="269"/>
      <c r="R46" s="269"/>
      <c r="S46" s="269"/>
      <c r="T46" s="269"/>
      <c r="U46" s="269"/>
      <c r="V46" s="270"/>
      <c r="W46" s="271" t="s">
        <v>19</v>
      </c>
      <c r="X46" s="272"/>
      <c r="Y46" s="272"/>
      <c r="Z46" s="273"/>
      <c r="AA46" s="274">
        <v>1</v>
      </c>
      <c r="AB46" s="275"/>
      <c r="AC46" s="275"/>
      <c r="AD46" s="275"/>
      <c r="AE46" s="276"/>
      <c r="AF46" s="277">
        <v>360792</v>
      </c>
      <c r="AG46" s="277"/>
      <c r="AH46" s="277"/>
      <c r="AI46" s="277"/>
      <c r="AJ46" s="277"/>
      <c r="AK46" s="277"/>
      <c r="AL46" s="277"/>
      <c r="AM46" s="278">
        <f t="shared" si="20"/>
        <v>360792</v>
      </c>
      <c r="AN46" s="279"/>
      <c r="AO46" s="279"/>
      <c r="AP46" s="279"/>
      <c r="AQ46" s="279"/>
      <c r="AR46" s="279"/>
      <c r="AS46" s="280"/>
      <c r="AT46" s="281"/>
      <c r="AU46" s="281"/>
      <c r="AV46" s="281"/>
      <c r="AW46" s="281"/>
      <c r="AX46" s="281"/>
      <c r="AY46" s="281"/>
      <c r="AZ46" s="281"/>
      <c r="BA46" s="281"/>
      <c r="BB46" s="281"/>
      <c r="BC46" s="291">
        <f t="shared" si="21"/>
        <v>0</v>
      </c>
      <c r="BD46" s="291"/>
      <c r="BE46" s="291"/>
      <c r="BF46" s="291"/>
      <c r="BG46" s="291">
        <v>0</v>
      </c>
      <c r="BH46" s="291"/>
      <c r="BI46" s="291"/>
      <c r="BJ46" s="291"/>
      <c r="BK46" s="285">
        <v>1</v>
      </c>
      <c r="BL46" s="286"/>
      <c r="BM46" s="286"/>
      <c r="BN46" s="286"/>
      <c r="BO46" s="286"/>
      <c r="BP46" s="287"/>
      <c r="BQ46" s="288">
        <f t="shared" si="27"/>
        <v>360792</v>
      </c>
      <c r="BR46" s="289"/>
      <c r="BS46" s="289"/>
      <c r="BT46" s="289"/>
      <c r="BU46" s="289"/>
      <c r="BV46" s="289"/>
      <c r="BW46" s="290"/>
      <c r="BX46" s="291"/>
      <c r="BY46" s="291"/>
      <c r="BZ46" s="291"/>
      <c r="CA46" s="291"/>
      <c r="CB46" s="291"/>
      <c r="CC46" s="291"/>
      <c r="CD46" s="292"/>
      <c r="CE46" s="292"/>
      <c r="CF46" s="292"/>
      <c r="CG46" s="292"/>
      <c r="CH46" s="292"/>
      <c r="CI46" s="292"/>
      <c r="CJ46" s="292"/>
      <c r="CK46" s="163">
        <v>0</v>
      </c>
      <c r="CL46" s="162">
        <f t="shared" si="15"/>
        <v>0</v>
      </c>
      <c r="CM46" s="163">
        <v>1</v>
      </c>
      <c r="CN46" s="162">
        <f t="shared" si="9"/>
        <v>360792</v>
      </c>
      <c r="CO46" s="162"/>
      <c r="CP46" s="162"/>
      <c r="CQ46" s="163">
        <v>0</v>
      </c>
      <c r="CR46" s="162">
        <f t="shared" si="11"/>
        <v>0</v>
      </c>
      <c r="CS46" s="291">
        <f t="shared" si="23"/>
        <v>1</v>
      </c>
      <c r="CT46" s="340"/>
      <c r="CU46" s="340"/>
      <c r="CV46" s="340"/>
      <c r="CW46" s="340"/>
      <c r="CX46" s="340"/>
      <c r="CY46" s="255">
        <f t="shared" si="24"/>
        <v>360792</v>
      </c>
      <c r="CZ46" s="256"/>
      <c r="DA46" s="256"/>
      <c r="DB46" s="256"/>
      <c r="DC46" s="256"/>
      <c r="DD46" s="256"/>
      <c r="DE46" s="257"/>
      <c r="DF46" s="258">
        <f>+CS46/BK46</f>
        <v>1</v>
      </c>
      <c r="DG46" s="259"/>
      <c r="DH46" s="259"/>
      <c r="DI46" s="259"/>
      <c r="DJ46" s="259"/>
      <c r="DK46" s="259"/>
      <c r="DL46" s="260"/>
      <c r="DM46" s="175"/>
    </row>
    <row r="47" spans="1:117" s="1" customFormat="1" ht="94" customHeight="1" x14ac:dyDescent="0.2">
      <c r="A47" s="265">
        <v>10.17</v>
      </c>
      <c r="B47" s="266"/>
      <c r="C47" s="267"/>
      <c r="D47" s="268" t="s">
        <v>230</v>
      </c>
      <c r="E47" s="269"/>
      <c r="F47" s="269"/>
      <c r="G47" s="269"/>
      <c r="H47" s="269"/>
      <c r="I47" s="269"/>
      <c r="J47" s="269"/>
      <c r="K47" s="269"/>
      <c r="L47" s="269"/>
      <c r="M47" s="269"/>
      <c r="N47" s="269"/>
      <c r="O47" s="269"/>
      <c r="P47" s="269"/>
      <c r="Q47" s="269"/>
      <c r="R47" s="269"/>
      <c r="S47" s="269"/>
      <c r="T47" s="269"/>
      <c r="U47" s="269"/>
      <c r="V47" s="270"/>
      <c r="W47" s="271" t="s">
        <v>128</v>
      </c>
      <c r="X47" s="272"/>
      <c r="Y47" s="272"/>
      <c r="Z47" s="273"/>
      <c r="AA47" s="274">
        <v>40</v>
      </c>
      <c r="AB47" s="275"/>
      <c r="AC47" s="275"/>
      <c r="AD47" s="275"/>
      <c r="AE47" s="276"/>
      <c r="AF47" s="277">
        <v>95828</v>
      </c>
      <c r="AG47" s="277"/>
      <c r="AH47" s="277"/>
      <c r="AI47" s="277"/>
      <c r="AJ47" s="277"/>
      <c r="AK47" s="277"/>
      <c r="AL47" s="277"/>
      <c r="AM47" s="278">
        <f t="shared" si="20"/>
        <v>3833120</v>
      </c>
      <c r="AN47" s="279"/>
      <c r="AO47" s="279"/>
      <c r="AP47" s="279"/>
      <c r="AQ47" s="279"/>
      <c r="AR47" s="279"/>
      <c r="AS47" s="280"/>
      <c r="AT47" s="281"/>
      <c r="AU47" s="281"/>
      <c r="AV47" s="281"/>
      <c r="AW47" s="281"/>
      <c r="AX47" s="281"/>
      <c r="AY47" s="281"/>
      <c r="AZ47" s="281"/>
      <c r="BA47" s="281"/>
      <c r="BB47" s="281"/>
      <c r="BC47" s="291">
        <f t="shared" si="21"/>
        <v>20.170000000000002</v>
      </c>
      <c r="BD47" s="291"/>
      <c r="BE47" s="291"/>
      <c r="BF47" s="291"/>
      <c r="BG47" s="291">
        <v>0</v>
      </c>
      <c r="BH47" s="291"/>
      <c r="BI47" s="291"/>
      <c r="BJ47" s="291"/>
      <c r="BK47" s="285">
        <v>19.829999999999998</v>
      </c>
      <c r="BL47" s="286"/>
      <c r="BM47" s="286"/>
      <c r="BN47" s="286"/>
      <c r="BO47" s="286"/>
      <c r="BP47" s="287"/>
      <c r="BQ47" s="288">
        <f t="shared" si="27"/>
        <v>1900269</v>
      </c>
      <c r="BR47" s="289"/>
      <c r="BS47" s="289"/>
      <c r="BT47" s="289"/>
      <c r="BU47" s="289"/>
      <c r="BV47" s="289"/>
      <c r="BW47" s="290"/>
      <c r="BX47" s="291"/>
      <c r="BY47" s="291"/>
      <c r="BZ47" s="291"/>
      <c r="CA47" s="291"/>
      <c r="CB47" s="291"/>
      <c r="CC47" s="291"/>
      <c r="CD47" s="292"/>
      <c r="CE47" s="292"/>
      <c r="CF47" s="292"/>
      <c r="CG47" s="292"/>
      <c r="CH47" s="292"/>
      <c r="CI47" s="292"/>
      <c r="CJ47" s="292"/>
      <c r="CK47" s="163">
        <v>0</v>
      </c>
      <c r="CL47" s="162">
        <f t="shared" si="15"/>
        <v>0</v>
      </c>
      <c r="CM47" s="163">
        <v>12</v>
      </c>
      <c r="CN47" s="162">
        <f t="shared" si="9"/>
        <v>1149936</v>
      </c>
      <c r="CO47" s="163">
        <v>7.83</v>
      </c>
      <c r="CP47" s="162">
        <f t="shared" ref="CP47:CP48" si="29">+ROUND(CO47*AF47,0)</f>
        <v>750333</v>
      </c>
      <c r="CQ47" s="163">
        <v>0</v>
      </c>
      <c r="CR47" s="162">
        <f t="shared" si="11"/>
        <v>0</v>
      </c>
      <c r="CS47" s="291">
        <f t="shared" si="23"/>
        <v>19.829999999999998</v>
      </c>
      <c r="CT47" s="340"/>
      <c r="CU47" s="340"/>
      <c r="CV47" s="340"/>
      <c r="CW47" s="340"/>
      <c r="CX47" s="340"/>
      <c r="CY47" s="255">
        <f t="shared" si="24"/>
        <v>1900269</v>
      </c>
      <c r="CZ47" s="256"/>
      <c r="DA47" s="256"/>
      <c r="DB47" s="256"/>
      <c r="DC47" s="256"/>
      <c r="DD47" s="256"/>
      <c r="DE47" s="257"/>
      <c r="DF47" s="258">
        <f>+CS47/BK47</f>
        <v>1</v>
      </c>
      <c r="DG47" s="259"/>
      <c r="DH47" s="259"/>
      <c r="DI47" s="259"/>
      <c r="DJ47" s="259"/>
      <c r="DK47" s="259"/>
      <c r="DL47" s="260"/>
      <c r="DM47" s="175"/>
    </row>
    <row r="48" spans="1:117" s="1" customFormat="1" ht="100" customHeight="1" x14ac:dyDescent="0.2">
      <c r="A48" s="265">
        <v>10.23</v>
      </c>
      <c r="B48" s="266"/>
      <c r="C48" s="267"/>
      <c r="D48" s="268" t="s">
        <v>231</v>
      </c>
      <c r="E48" s="269"/>
      <c r="F48" s="269"/>
      <c r="G48" s="269"/>
      <c r="H48" s="269"/>
      <c r="I48" s="269"/>
      <c r="J48" s="269"/>
      <c r="K48" s="269"/>
      <c r="L48" s="269"/>
      <c r="M48" s="269"/>
      <c r="N48" s="269"/>
      <c r="O48" s="269"/>
      <c r="P48" s="269"/>
      <c r="Q48" s="269"/>
      <c r="R48" s="269"/>
      <c r="S48" s="269"/>
      <c r="T48" s="269"/>
      <c r="U48" s="269"/>
      <c r="V48" s="270"/>
      <c r="W48" s="271" t="s">
        <v>128</v>
      </c>
      <c r="X48" s="272"/>
      <c r="Y48" s="272"/>
      <c r="Z48" s="273"/>
      <c r="AA48" s="274">
        <v>40</v>
      </c>
      <c r="AB48" s="275"/>
      <c r="AC48" s="275"/>
      <c r="AD48" s="275"/>
      <c r="AE48" s="276"/>
      <c r="AF48" s="277">
        <v>87348</v>
      </c>
      <c r="AG48" s="277"/>
      <c r="AH48" s="277"/>
      <c r="AI48" s="277"/>
      <c r="AJ48" s="277"/>
      <c r="AK48" s="277"/>
      <c r="AL48" s="277"/>
      <c r="AM48" s="278">
        <f t="shared" si="20"/>
        <v>3493920</v>
      </c>
      <c r="AN48" s="279"/>
      <c r="AO48" s="279"/>
      <c r="AP48" s="279"/>
      <c r="AQ48" s="279"/>
      <c r="AR48" s="279"/>
      <c r="AS48" s="280"/>
      <c r="AT48" s="281"/>
      <c r="AU48" s="281"/>
      <c r="AV48" s="281"/>
      <c r="AW48" s="281"/>
      <c r="AX48" s="281"/>
      <c r="AY48" s="281"/>
      <c r="AZ48" s="281"/>
      <c r="BA48" s="281"/>
      <c r="BB48" s="281"/>
      <c r="BC48" s="291">
        <f t="shared" si="21"/>
        <v>40</v>
      </c>
      <c r="BD48" s="291"/>
      <c r="BE48" s="291"/>
      <c r="BF48" s="291"/>
      <c r="BG48" s="291">
        <v>0</v>
      </c>
      <c r="BH48" s="291"/>
      <c r="BI48" s="291"/>
      <c r="BJ48" s="291"/>
      <c r="BK48" s="285">
        <v>0</v>
      </c>
      <c r="BL48" s="286"/>
      <c r="BM48" s="286"/>
      <c r="BN48" s="286"/>
      <c r="BO48" s="286"/>
      <c r="BP48" s="287"/>
      <c r="BQ48" s="288">
        <f t="shared" si="27"/>
        <v>0</v>
      </c>
      <c r="BR48" s="289"/>
      <c r="BS48" s="289"/>
      <c r="BT48" s="289"/>
      <c r="BU48" s="289"/>
      <c r="BV48" s="289"/>
      <c r="BW48" s="290"/>
      <c r="BX48" s="291"/>
      <c r="BY48" s="291"/>
      <c r="BZ48" s="291"/>
      <c r="CA48" s="291"/>
      <c r="CB48" s="291"/>
      <c r="CC48" s="291"/>
      <c r="CD48" s="292"/>
      <c r="CE48" s="292"/>
      <c r="CF48" s="292"/>
      <c r="CG48" s="292"/>
      <c r="CH48" s="292"/>
      <c r="CI48" s="292"/>
      <c r="CJ48" s="292"/>
      <c r="CK48" s="163">
        <v>0</v>
      </c>
      <c r="CL48" s="162">
        <f t="shared" si="15"/>
        <v>0</v>
      </c>
      <c r="CM48" s="163">
        <v>12</v>
      </c>
      <c r="CN48" s="162">
        <f t="shared" si="9"/>
        <v>1048176</v>
      </c>
      <c r="CO48" s="163">
        <v>-12</v>
      </c>
      <c r="CP48" s="162">
        <f t="shared" si="29"/>
        <v>-1048176</v>
      </c>
      <c r="CQ48" s="163">
        <v>0</v>
      </c>
      <c r="CR48" s="162">
        <f t="shared" si="11"/>
        <v>0</v>
      </c>
      <c r="CS48" s="291">
        <f t="shared" si="23"/>
        <v>0</v>
      </c>
      <c r="CT48" s="340"/>
      <c r="CU48" s="340"/>
      <c r="CV48" s="340"/>
      <c r="CW48" s="340"/>
      <c r="CX48" s="340"/>
      <c r="CY48" s="255">
        <f t="shared" si="24"/>
        <v>0</v>
      </c>
      <c r="CZ48" s="256"/>
      <c r="DA48" s="256"/>
      <c r="DB48" s="256"/>
      <c r="DC48" s="256"/>
      <c r="DD48" s="256"/>
      <c r="DE48" s="257"/>
      <c r="DF48" s="258">
        <v>1</v>
      </c>
      <c r="DG48" s="259"/>
      <c r="DH48" s="259"/>
      <c r="DI48" s="259"/>
      <c r="DJ48" s="259"/>
      <c r="DK48" s="259"/>
      <c r="DL48" s="260"/>
      <c r="DM48" s="175"/>
    </row>
    <row r="49" spans="1:117" s="1" customFormat="1" ht="53" customHeight="1" x14ac:dyDescent="0.2">
      <c r="A49" s="347">
        <v>11</v>
      </c>
      <c r="B49" s="348"/>
      <c r="C49" s="348"/>
      <c r="D49" s="320" t="s">
        <v>218</v>
      </c>
      <c r="E49" s="321"/>
      <c r="F49" s="321"/>
      <c r="G49" s="321"/>
      <c r="H49" s="321"/>
      <c r="I49" s="321"/>
      <c r="J49" s="321"/>
      <c r="K49" s="321"/>
      <c r="L49" s="321"/>
      <c r="M49" s="321"/>
      <c r="N49" s="321"/>
      <c r="O49" s="321"/>
      <c r="P49" s="321"/>
      <c r="Q49" s="321"/>
      <c r="R49" s="321"/>
      <c r="S49" s="321"/>
      <c r="T49" s="321"/>
      <c r="U49" s="321"/>
      <c r="V49" s="322"/>
      <c r="W49" s="323"/>
      <c r="X49" s="324"/>
      <c r="Y49" s="324"/>
      <c r="Z49" s="325"/>
      <c r="AA49" s="326"/>
      <c r="AB49" s="327"/>
      <c r="AC49" s="327"/>
      <c r="AD49" s="327"/>
      <c r="AE49" s="328"/>
      <c r="AF49" s="329"/>
      <c r="AG49" s="329"/>
      <c r="AH49" s="329"/>
      <c r="AI49" s="329"/>
      <c r="AJ49" s="329"/>
      <c r="AK49" s="329"/>
      <c r="AL49" s="329"/>
      <c r="AM49" s="330"/>
      <c r="AN49" s="331"/>
      <c r="AO49" s="331"/>
      <c r="AP49" s="331"/>
      <c r="AQ49" s="331"/>
      <c r="AR49" s="331"/>
      <c r="AS49" s="332"/>
      <c r="AT49" s="349"/>
      <c r="AU49" s="349"/>
      <c r="AV49" s="349"/>
      <c r="AW49" s="349"/>
      <c r="AX49" s="349"/>
      <c r="AY49" s="349"/>
      <c r="AZ49" s="349"/>
      <c r="BA49" s="349"/>
      <c r="BB49" s="349"/>
      <c r="BC49" s="253"/>
      <c r="BD49" s="253"/>
      <c r="BE49" s="253"/>
      <c r="BF49" s="253"/>
      <c r="BG49" s="253"/>
      <c r="BH49" s="253"/>
      <c r="BI49" s="253"/>
      <c r="BJ49" s="253"/>
      <c r="BK49" s="333"/>
      <c r="BL49" s="334"/>
      <c r="BM49" s="334"/>
      <c r="BN49" s="334"/>
      <c r="BO49" s="334"/>
      <c r="BP49" s="335"/>
      <c r="BQ49" s="336"/>
      <c r="BR49" s="254"/>
      <c r="BS49" s="254"/>
      <c r="BT49" s="254"/>
      <c r="BU49" s="254"/>
      <c r="BV49" s="254"/>
      <c r="BW49" s="254"/>
      <c r="BX49" s="253"/>
      <c r="BY49" s="253"/>
      <c r="BZ49" s="253"/>
      <c r="CA49" s="253"/>
      <c r="CB49" s="253"/>
      <c r="CC49" s="253"/>
      <c r="CD49" s="337"/>
      <c r="CE49" s="337"/>
      <c r="CF49" s="337"/>
      <c r="CG49" s="337"/>
      <c r="CH49" s="337"/>
      <c r="CI49" s="337"/>
      <c r="CJ49" s="337"/>
      <c r="CK49" s="164"/>
      <c r="CL49" s="159"/>
      <c r="CM49" s="159"/>
      <c r="CN49" s="159"/>
      <c r="CO49" s="159"/>
      <c r="CP49" s="159"/>
      <c r="CQ49" s="159"/>
      <c r="CR49" s="159"/>
      <c r="CS49" s="253"/>
      <c r="CT49" s="254"/>
      <c r="CU49" s="254"/>
      <c r="CV49" s="254"/>
      <c r="CW49" s="254"/>
      <c r="CX49" s="254"/>
      <c r="CY49" s="344"/>
      <c r="CZ49" s="345"/>
      <c r="DA49" s="345"/>
      <c r="DB49" s="345"/>
      <c r="DC49" s="345"/>
      <c r="DD49" s="345"/>
      <c r="DE49" s="346"/>
      <c r="DF49" s="342"/>
      <c r="DG49" s="342"/>
      <c r="DH49" s="342"/>
      <c r="DI49" s="342"/>
      <c r="DJ49" s="342"/>
      <c r="DK49" s="342"/>
      <c r="DL49" s="343"/>
      <c r="DM49" s="175"/>
    </row>
    <row r="50" spans="1:117" s="1" customFormat="1" ht="87" customHeight="1" x14ac:dyDescent="0.2">
      <c r="A50" s="265"/>
      <c r="B50" s="266"/>
      <c r="C50" s="267"/>
      <c r="D50" s="268" t="s">
        <v>219</v>
      </c>
      <c r="E50" s="269"/>
      <c r="F50" s="269"/>
      <c r="G50" s="269"/>
      <c r="H50" s="269"/>
      <c r="I50" s="269"/>
      <c r="J50" s="269"/>
      <c r="K50" s="269"/>
      <c r="L50" s="269"/>
      <c r="M50" s="269"/>
      <c r="N50" s="269"/>
      <c r="O50" s="269"/>
      <c r="P50" s="269"/>
      <c r="Q50" s="269"/>
      <c r="R50" s="269"/>
      <c r="S50" s="269"/>
      <c r="T50" s="269"/>
      <c r="U50" s="269"/>
      <c r="V50" s="270"/>
      <c r="W50" s="271" t="s">
        <v>128</v>
      </c>
      <c r="X50" s="272"/>
      <c r="Y50" s="272"/>
      <c r="Z50" s="273"/>
      <c r="AA50" s="274">
        <v>40</v>
      </c>
      <c r="AB50" s="275"/>
      <c r="AC50" s="275"/>
      <c r="AD50" s="275"/>
      <c r="AE50" s="276"/>
      <c r="AF50" s="277">
        <v>12241</v>
      </c>
      <c r="AG50" s="277"/>
      <c r="AH50" s="277"/>
      <c r="AI50" s="277"/>
      <c r="AJ50" s="277"/>
      <c r="AK50" s="277"/>
      <c r="AL50" s="277"/>
      <c r="AM50" s="278">
        <f t="shared" ref="AM50:AM51" si="30">ROUND(+AF50*AA50,0)</f>
        <v>489640</v>
      </c>
      <c r="AN50" s="279"/>
      <c r="AO50" s="279"/>
      <c r="AP50" s="279"/>
      <c r="AQ50" s="279"/>
      <c r="AR50" s="279"/>
      <c r="AS50" s="280"/>
      <c r="AT50" s="281"/>
      <c r="AU50" s="281"/>
      <c r="AV50" s="281"/>
      <c r="AW50" s="281"/>
      <c r="AX50" s="281"/>
      <c r="AY50" s="281"/>
      <c r="AZ50" s="281"/>
      <c r="BA50" s="281"/>
      <c r="BB50" s="281"/>
      <c r="BC50" s="291">
        <f t="shared" ref="BC50:BC51" si="31">+AA50-BK50</f>
        <v>40</v>
      </c>
      <c r="BD50" s="291"/>
      <c r="BE50" s="291"/>
      <c r="BF50" s="291"/>
      <c r="BG50" s="291">
        <v>0</v>
      </c>
      <c r="BH50" s="291"/>
      <c r="BI50" s="291"/>
      <c r="BJ50" s="291"/>
      <c r="BK50" s="285">
        <v>0</v>
      </c>
      <c r="BL50" s="286"/>
      <c r="BM50" s="286"/>
      <c r="BN50" s="286"/>
      <c r="BO50" s="286"/>
      <c r="BP50" s="287"/>
      <c r="BQ50" s="288">
        <f t="shared" ref="BQ50:BQ51" si="32">+ROUND(BK50*AF50,0)</f>
        <v>0</v>
      </c>
      <c r="BR50" s="289"/>
      <c r="BS50" s="289"/>
      <c r="BT50" s="289"/>
      <c r="BU50" s="289"/>
      <c r="BV50" s="289"/>
      <c r="BW50" s="290"/>
      <c r="BX50" s="291"/>
      <c r="BY50" s="291"/>
      <c r="BZ50" s="291"/>
      <c r="CA50" s="291"/>
      <c r="CB50" s="291"/>
      <c r="CC50" s="291"/>
      <c r="CD50" s="292"/>
      <c r="CE50" s="292"/>
      <c r="CF50" s="292"/>
      <c r="CG50" s="292"/>
      <c r="CH50" s="292"/>
      <c r="CI50" s="292"/>
      <c r="CJ50" s="292"/>
      <c r="CK50" s="163">
        <v>0</v>
      </c>
      <c r="CL50" s="162">
        <f t="shared" ref="CL50:CL51" si="33">+ROUND(CK50*AF50,0)</f>
        <v>0</v>
      </c>
      <c r="CM50" s="163">
        <v>0</v>
      </c>
      <c r="CN50" s="162">
        <f t="shared" si="9"/>
        <v>0</v>
      </c>
      <c r="CO50" s="162"/>
      <c r="CP50" s="162"/>
      <c r="CQ50" s="163">
        <v>0</v>
      </c>
      <c r="CR50" s="162">
        <f t="shared" si="11"/>
        <v>0</v>
      </c>
      <c r="CS50" s="291">
        <f t="shared" ref="CS50:CS51" si="34">+CO50+CM50+CK50+CQ50</f>
        <v>0</v>
      </c>
      <c r="CT50" s="340"/>
      <c r="CU50" s="340"/>
      <c r="CV50" s="340"/>
      <c r="CW50" s="340"/>
      <c r="CX50" s="340"/>
      <c r="CY50" s="255">
        <f>+ROUND(CS50*AF50,0)</f>
        <v>0</v>
      </c>
      <c r="CZ50" s="256"/>
      <c r="DA50" s="256"/>
      <c r="DB50" s="256"/>
      <c r="DC50" s="256"/>
      <c r="DD50" s="256"/>
      <c r="DE50" s="257"/>
      <c r="DF50" s="258">
        <v>1</v>
      </c>
      <c r="DG50" s="259"/>
      <c r="DH50" s="259"/>
      <c r="DI50" s="259"/>
      <c r="DJ50" s="259"/>
      <c r="DK50" s="259"/>
      <c r="DL50" s="260"/>
      <c r="DM50" s="175"/>
    </row>
    <row r="51" spans="1:117" s="1" customFormat="1" ht="67" customHeight="1" x14ac:dyDescent="0.2">
      <c r="A51" s="265">
        <v>11.8</v>
      </c>
      <c r="B51" s="266"/>
      <c r="C51" s="267"/>
      <c r="D51" s="268" t="s">
        <v>220</v>
      </c>
      <c r="E51" s="269"/>
      <c r="F51" s="269"/>
      <c r="G51" s="269"/>
      <c r="H51" s="269"/>
      <c r="I51" s="269"/>
      <c r="J51" s="269"/>
      <c r="K51" s="269"/>
      <c r="L51" s="269"/>
      <c r="M51" s="269"/>
      <c r="N51" s="269"/>
      <c r="O51" s="269"/>
      <c r="P51" s="269"/>
      <c r="Q51" s="269"/>
      <c r="R51" s="269"/>
      <c r="S51" s="269"/>
      <c r="T51" s="269"/>
      <c r="U51" s="269"/>
      <c r="V51" s="270"/>
      <c r="W51" s="271" t="s">
        <v>128</v>
      </c>
      <c r="X51" s="272"/>
      <c r="Y51" s="272"/>
      <c r="Z51" s="273"/>
      <c r="AA51" s="274">
        <v>40</v>
      </c>
      <c r="AB51" s="275"/>
      <c r="AC51" s="275"/>
      <c r="AD51" s="275"/>
      <c r="AE51" s="276"/>
      <c r="AF51" s="277">
        <v>26235</v>
      </c>
      <c r="AG51" s="277"/>
      <c r="AH51" s="277"/>
      <c r="AI51" s="277"/>
      <c r="AJ51" s="277"/>
      <c r="AK51" s="277"/>
      <c r="AL51" s="277"/>
      <c r="AM51" s="278">
        <f t="shared" si="30"/>
        <v>1049400</v>
      </c>
      <c r="AN51" s="279"/>
      <c r="AO51" s="279"/>
      <c r="AP51" s="279"/>
      <c r="AQ51" s="279"/>
      <c r="AR51" s="279"/>
      <c r="AS51" s="280"/>
      <c r="AT51" s="281"/>
      <c r="AU51" s="281"/>
      <c r="AV51" s="281"/>
      <c r="AW51" s="281"/>
      <c r="AX51" s="281"/>
      <c r="AY51" s="281"/>
      <c r="AZ51" s="281"/>
      <c r="BA51" s="281"/>
      <c r="BB51" s="281"/>
      <c r="BC51" s="291">
        <f t="shared" si="31"/>
        <v>26</v>
      </c>
      <c r="BD51" s="291"/>
      <c r="BE51" s="291"/>
      <c r="BF51" s="291"/>
      <c r="BG51" s="291">
        <v>0</v>
      </c>
      <c r="BH51" s="291"/>
      <c r="BI51" s="291"/>
      <c r="BJ51" s="291"/>
      <c r="BK51" s="285">
        <v>14</v>
      </c>
      <c r="BL51" s="286"/>
      <c r="BM51" s="286"/>
      <c r="BN51" s="286"/>
      <c r="BO51" s="286"/>
      <c r="BP51" s="287"/>
      <c r="BQ51" s="288">
        <f t="shared" si="32"/>
        <v>367290</v>
      </c>
      <c r="BR51" s="289"/>
      <c r="BS51" s="289"/>
      <c r="BT51" s="289"/>
      <c r="BU51" s="289"/>
      <c r="BV51" s="289"/>
      <c r="BW51" s="290"/>
      <c r="BX51" s="291"/>
      <c r="BY51" s="291"/>
      <c r="BZ51" s="291"/>
      <c r="CA51" s="291"/>
      <c r="CB51" s="291"/>
      <c r="CC51" s="291"/>
      <c r="CD51" s="292"/>
      <c r="CE51" s="292"/>
      <c r="CF51" s="292"/>
      <c r="CG51" s="292"/>
      <c r="CH51" s="292"/>
      <c r="CI51" s="292"/>
      <c r="CJ51" s="292"/>
      <c r="CK51" s="163">
        <v>0</v>
      </c>
      <c r="CL51" s="162">
        <f t="shared" si="33"/>
        <v>0</v>
      </c>
      <c r="CM51" s="163">
        <v>0</v>
      </c>
      <c r="CN51" s="162">
        <f t="shared" si="9"/>
        <v>0</v>
      </c>
      <c r="CO51" s="163">
        <v>0</v>
      </c>
      <c r="CP51" s="162">
        <f t="shared" ref="CP51" si="35">+ROUND(CO51*AF51,0)</f>
        <v>0</v>
      </c>
      <c r="CQ51" s="163">
        <v>14</v>
      </c>
      <c r="CR51" s="162">
        <f t="shared" si="11"/>
        <v>367290</v>
      </c>
      <c r="CS51" s="291">
        <f t="shared" si="34"/>
        <v>14</v>
      </c>
      <c r="CT51" s="340"/>
      <c r="CU51" s="340"/>
      <c r="CV51" s="340"/>
      <c r="CW51" s="340"/>
      <c r="CX51" s="340"/>
      <c r="CY51" s="255">
        <f>+ROUND(CS51*AF51,0)</f>
        <v>367290</v>
      </c>
      <c r="CZ51" s="256"/>
      <c r="DA51" s="256"/>
      <c r="DB51" s="256"/>
      <c r="DC51" s="256"/>
      <c r="DD51" s="256"/>
      <c r="DE51" s="257"/>
      <c r="DF51" s="258">
        <f>+CS51/BK51</f>
        <v>1</v>
      </c>
      <c r="DG51" s="259"/>
      <c r="DH51" s="259"/>
      <c r="DI51" s="259"/>
      <c r="DJ51" s="259"/>
      <c r="DK51" s="259"/>
      <c r="DL51" s="260"/>
      <c r="DM51" s="175"/>
    </row>
    <row r="52" spans="1:117" s="1" customFormat="1" ht="42" customHeight="1" x14ac:dyDescent="0.2">
      <c r="A52" s="347">
        <v>12</v>
      </c>
      <c r="B52" s="348"/>
      <c r="C52" s="348"/>
      <c r="D52" s="320" t="s">
        <v>232</v>
      </c>
      <c r="E52" s="321"/>
      <c r="F52" s="321"/>
      <c r="G52" s="321"/>
      <c r="H52" s="321"/>
      <c r="I52" s="321"/>
      <c r="J52" s="321"/>
      <c r="K52" s="321"/>
      <c r="L52" s="321"/>
      <c r="M52" s="321"/>
      <c r="N52" s="321"/>
      <c r="O52" s="321"/>
      <c r="P52" s="321"/>
      <c r="Q52" s="321"/>
      <c r="R52" s="321"/>
      <c r="S52" s="321"/>
      <c r="T52" s="321"/>
      <c r="U52" s="321"/>
      <c r="V52" s="322"/>
      <c r="W52" s="323"/>
      <c r="X52" s="324"/>
      <c r="Y52" s="324"/>
      <c r="Z52" s="325"/>
      <c r="AA52" s="326"/>
      <c r="AB52" s="327"/>
      <c r="AC52" s="327"/>
      <c r="AD52" s="327"/>
      <c r="AE52" s="328"/>
      <c r="AF52" s="329"/>
      <c r="AG52" s="329"/>
      <c r="AH52" s="329"/>
      <c r="AI52" s="329"/>
      <c r="AJ52" s="329"/>
      <c r="AK52" s="329"/>
      <c r="AL52" s="329"/>
      <c r="AM52" s="330"/>
      <c r="AN52" s="331"/>
      <c r="AO52" s="331"/>
      <c r="AP52" s="331"/>
      <c r="AQ52" s="331"/>
      <c r="AR52" s="331"/>
      <c r="AS52" s="332"/>
      <c r="AT52" s="349"/>
      <c r="AU52" s="349"/>
      <c r="AV52" s="349"/>
      <c r="AW52" s="349"/>
      <c r="AX52" s="349"/>
      <c r="AY52" s="349"/>
      <c r="AZ52" s="349"/>
      <c r="BA52" s="349"/>
      <c r="BB52" s="349"/>
      <c r="BC52" s="253"/>
      <c r="BD52" s="253"/>
      <c r="BE52" s="253"/>
      <c r="BF52" s="253"/>
      <c r="BG52" s="253"/>
      <c r="BH52" s="253"/>
      <c r="BI52" s="253"/>
      <c r="BJ52" s="253"/>
      <c r="BK52" s="333"/>
      <c r="BL52" s="334"/>
      <c r="BM52" s="334"/>
      <c r="BN52" s="334"/>
      <c r="BO52" s="334"/>
      <c r="BP52" s="335"/>
      <c r="BQ52" s="336"/>
      <c r="BR52" s="254"/>
      <c r="BS52" s="254"/>
      <c r="BT52" s="254"/>
      <c r="BU52" s="254"/>
      <c r="BV52" s="254"/>
      <c r="BW52" s="254"/>
      <c r="BX52" s="253"/>
      <c r="BY52" s="253"/>
      <c r="BZ52" s="253"/>
      <c r="CA52" s="253"/>
      <c r="CB52" s="253"/>
      <c r="CC52" s="253"/>
      <c r="CD52" s="337"/>
      <c r="CE52" s="337"/>
      <c r="CF52" s="337"/>
      <c r="CG52" s="337"/>
      <c r="CH52" s="337"/>
      <c r="CI52" s="337"/>
      <c r="CJ52" s="337"/>
      <c r="CK52" s="164"/>
      <c r="CL52" s="159"/>
      <c r="CM52" s="159"/>
      <c r="CN52" s="159"/>
      <c r="CO52" s="159"/>
      <c r="CP52" s="159"/>
      <c r="CQ52" s="159"/>
      <c r="CR52" s="159"/>
      <c r="CS52" s="253"/>
      <c r="CT52" s="254"/>
      <c r="CU52" s="254"/>
      <c r="CV52" s="254"/>
      <c r="CW52" s="254"/>
      <c r="CX52" s="254"/>
      <c r="CY52" s="344"/>
      <c r="CZ52" s="345"/>
      <c r="DA52" s="345"/>
      <c r="DB52" s="345"/>
      <c r="DC52" s="345"/>
      <c r="DD52" s="345"/>
      <c r="DE52" s="346"/>
      <c r="DF52" s="342"/>
      <c r="DG52" s="342"/>
      <c r="DH52" s="342"/>
      <c r="DI52" s="342"/>
      <c r="DJ52" s="342"/>
      <c r="DK52" s="342"/>
      <c r="DL52" s="343"/>
      <c r="DM52" s="175"/>
    </row>
    <row r="53" spans="1:117" s="1" customFormat="1" ht="105" customHeight="1" x14ac:dyDescent="0.2">
      <c r="A53" s="265">
        <v>12.2</v>
      </c>
      <c r="B53" s="266"/>
      <c r="C53" s="267"/>
      <c r="D53" s="268" t="s">
        <v>233</v>
      </c>
      <c r="E53" s="269"/>
      <c r="F53" s="269"/>
      <c r="G53" s="269"/>
      <c r="H53" s="269"/>
      <c r="I53" s="269"/>
      <c r="J53" s="269"/>
      <c r="K53" s="269"/>
      <c r="L53" s="269"/>
      <c r="M53" s="269"/>
      <c r="N53" s="269"/>
      <c r="O53" s="269"/>
      <c r="P53" s="269"/>
      <c r="Q53" s="269"/>
      <c r="R53" s="269"/>
      <c r="S53" s="269"/>
      <c r="T53" s="269"/>
      <c r="U53" s="269"/>
      <c r="V53" s="270"/>
      <c r="W53" s="271" t="s">
        <v>146</v>
      </c>
      <c r="X53" s="272"/>
      <c r="Y53" s="272"/>
      <c r="Z53" s="273"/>
      <c r="AA53" s="274">
        <v>16.79</v>
      </c>
      <c r="AB53" s="275"/>
      <c r="AC53" s="275"/>
      <c r="AD53" s="275"/>
      <c r="AE53" s="276"/>
      <c r="AF53" s="277">
        <v>23808</v>
      </c>
      <c r="AG53" s="277"/>
      <c r="AH53" s="277"/>
      <c r="AI53" s="277"/>
      <c r="AJ53" s="277"/>
      <c r="AK53" s="277"/>
      <c r="AL53" s="277"/>
      <c r="AM53" s="278">
        <f t="shared" ref="AM53:AM54" si="36">ROUND(+AF53*AA53,0)</f>
        <v>399736</v>
      </c>
      <c r="AN53" s="279"/>
      <c r="AO53" s="279"/>
      <c r="AP53" s="279"/>
      <c r="AQ53" s="279"/>
      <c r="AR53" s="279"/>
      <c r="AS53" s="280"/>
      <c r="AT53" s="281"/>
      <c r="AU53" s="281"/>
      <c r="AV53" s="281"/>
      <c r="AW53" s="281"/>
      <c r="AX53" s="281"/>
      <c r="AY53" s="281"/>
      <c r="AZ53" s="281"/>
      <c r="BA53" s="281"/>
      <c r="BB53" s="281"/>
      <c r="BC53" s="291">
        <f t="shared" ref="BC53:BC54" si="37">+AA53-BK53</f>
        <v>9.11</v>
      </c>
      <c r="BD53" s="291"/>
      <c r="BE53" s="291"/>
      <c r="BF53" s="291"/>
      <c r="BG53" s="291">
        <v>0</v>
      </c>
      <c r="BH53" s="291"/>
      <c r="BI53" s="291"/>
      <c r="BJ53" s="291"/>
      <c r="BK53" s="285">
        <v>7.68</v>
      </c>
      <c r="BL53" s="286"/>
      <c r="BM53" s="286"/>
      <c r="BN53" s="286"/>
      <c r="BO53" s="286"/>
      <c r="BP53" s="287"/>
      <c r="BQ53" s="288">
        <f t="shared" ref="BQ53:BQ54" si="38">+ROUND(BK53*AF53,0)</f>
        <v>182845</v>
      </c>
      <c r="BR53" s="289"/>
      <c r="BS53" s="289"/>
      <c r="BT53" s="289"/>
      <c r="BU53" s="289"/>
      <c r="BV53" s="289"/>
      <c r="BW53" s="290"/>
      <c r="BX53" s="291"/>
      <c r="BY53" s="291"/>
      <c r="BZ53" s="291"/>
      <c r="CA53" s="291"/>
      <c r="CB53" s="291"/>
      <c r="CC53" s="291"/>
      <c r="CD53" s="292"/>
      <c r="CE53" s="292"/>
      <c r="CF53" s="292"/>
      <c r="CG53" s="292"/>
      <c r="CH53" s="292"/>
      <c r="CI53" s="292"/>
      <c r="CJ53" s="292"/>
      <c r="CK53" s="163"/>
      <c r="CL53" s="162">
        <f t="shared" ref="CL53:CL56" si="39">+ROUND(CK53*AF53,0)</f>
        <v>0</v>
      </c>
      <c r="CM53" s="163">
        <v>0</v>
      </c>
      <c r="CN53" s="162">
        <f t="shared" si="9"/>
        <v>0</v>
      </c>
      <c r="CO53" s="162"/>
      <c r="CP53" s="162"/>
      <c r="CQ53" s="163">
        <v>7.68</v>
      </c>
      <c r="CR53" s="162">
        <f t="shared" si="11"/>
        <v>182845</v>
      </c>
      <c r="CS53" s="291">
        <f t="shared" ref="CS53:CS54" si="40">+CO53+CM53+CK53+CQ53</f>
        <v>7.68</v>
      </c>
      <c r="CT53" s="340"/>
      <c r="CU53" s="340"/>
      <c r="CV53" s="340"/>
      <c r="CW53" s="340"/>
      <c r="CX53" s="340"/>
      <c r="CY53" s="255">
        <f>+ROUND(CS53*AF53,0)</f>
        <v>182845</v>
      </c>
      <c r="CZ53" s="256"/>
      <c r="DA53" s="256"/>
      <c r="DB53" s="256"/>
      <c r="DC53" s="256"/>
      <c r="DD53" s="256"/>
      <c r="DE53" s="257"/>
      <c r="DF53" s="258">
        <v>1</v>
      </c>
      <c r="DG53" s="259"/>
      <c r="DH53" s="259"/>
      <c r="DI53" s="259"/>
      <c r="DJ53" s="259"/>
      <c r="DK53" s="259"/>
      <c r="DL53" s="260"/>
      <c r="DM53" s="175"/>
    </row>
    <row r="54" spans="1:117" s="1" customFormat="1" ht="93" customHeight="1" x14ac:dyDescent="0.2">
      <c r="A54" s="265">
        <v>12.7</v>
      </c>
      <c r="B54" s="266"/>
      <c r="C54" s="267"/>
      <c r="D54" s="268" t="s">
        <v>234</v>
      </c>
      <c r="E54" s="269"/>
      <c r="F54" s="269"/>
      <c r="G54" s="269"/>
      <c r="H54" s="269"/>
      <c r="I54" s="269"/>
      <c r="J54" s="269"/>
      <c r="K54" s="269"/>
      <c r="L54" s="269"/>
      <c r="M54" s="269"/>
      <c r="N54" s="269"/>
      <c r="O54" s="269"/>
      <c r="P54" s="269"/>
      <c r="Q54" s="269"/>
      <c r="R54" s="269"/>
      <c r="S54" s="269"/>
      <c r="T54" s="269"/>
      <c r="U54" s="269"/>
      <c r="V54" s="270"/>
      <c r="W54" s="271" t="s">
        <v>146</v>
      </c>
      <c r="X54" s="272"/>
      <c r="Y54" s="272"/>
      <c r="Z54" s="273"/>
      <c r="AA54" s="274">
        <v>15.18</v>
      </c>
      <c r="AB54" s="275"/>
      <c r="AC54" s="275"/>
      <c r="AD54" s="275"/>
      <c r="AE54" s="276"/>
      <c r="AF54" s="277">
        <v>6417</v>
      </c>
      <c r="AG54" s="277"/>
      <c r="AH54" s="277"/>
      <c r="AI54" s="277"/>
      <c r="AJ54" s="277"/>
      <c r="AK54" s="277"/>
      <c r="AL54" s="277"/>
      <c r="AM54" s="278">
        <f t="shared" si="36"/>
        <v>97410</v>
      </c>
      <c r="AN54" s="279"/>
      <c r="AO54" s="279"/>
      <c r="AP54" s="279"/>
      <c r="AQ54" s="279"/>
      <c r="AR54" s="279"/>
      <c r="AS54" s="280"/>
      <c r="AT54" s="281"/>
      <c r="AU54" s="281"/>
      <c r="AV54" s="281"/>
      <c r="AW54" s="281"/>
      <c r="AX54" s="281"/>
      <c r="AY54" s="281"/>
      <c r="AZ54" s="281"/>
      <c r="BA54" s="281"/>
      <c r="BB54" s="281"/>
      <c r="BC54" s="291">
        <f t="shared" si="37"/>
        <v>0</v>
      </c>
      <c r="BD54" s="291"/>
      <c r="BE54" s="291"/>
      <c r="BF54" s="291"/>
      <c r="BG54" s="291">
        <v>0</v>
      </c>
      <c r="BH54" s="291"/>
      <c r="BI54" s="291"/>
      <c r="BJ54" s="291"/>
      <c r="BK54" s="285">
        <v>15.18</v>
      </c>
      <c r="BL54" s="286"/>
      <c r="BM54" s="286"/>
      <c r="BN54" s="286"/>
      <c r="BO54" s="286"/>
      <c r="BP54" s="287"/>
      <c r="BQ54" s="288">
        <f t="shared" si="38"/>
        <v>97410</v>
      </c>
      <c r="BR54" s="289"/>
      <c r="BS54" s="289"/>
      <c r="BT54" s="289"/>
      <c r="BU54" s="289"/>
      <c r="BV54" s="289"/>
      <c r="BW54" s="290"/>
      <c r="BX54" s="291"/>
      <c r="BY54" s="291"/>
      <c r="BZ54" s="291"/>
      <c r="CA54" s="291"/>
      <c r="CB54" s="291"/>
      <c r="CC54" s="291"/>
      <c r="CD54" s="292"/>
      <c r="CE54" s="292"/>
      <c r="CF54" s="292"/>
      <c r="CG54" s="292"/>
      <c r="CH54" s="292"/>
      <c r="CI54" s="292"/>
      <c r="CJ54" s="292"/>
      <c r="CK54" s="163"/>
      <c r="CL54" s="162">
        <f t="shared" si="39"/>
        <v>0</v>
      </c>
      <c r="CM54" s="163">
        <v>0</v>
      </c>
      <c r="CN54" s="162">
        <f t="shared" si="9"/>
        <v>0</v>
      </c>
      <c r="CO54" s="163">
        <v>0</v>
      </c>
      <c r="CP54" s="162">
        <f t="shared" ref="CP54" si="41">+ROUND(CO54*AF54,0)</f>
        <v>0</v>
      </c>
      <c r="CQ54" s="163">
        <v>15.18</v>
      </c>
      <c r="CR54" s="162">
        <f t="shared" si="11"/>
        <v>97410</v>
      </c>
      <c r="CS54" s="291">
        <f t="shared" si="40"/>
        <v>15.18</v>
      </c>
      <c r="CT54" s="340"/>
      <c r="CU54" s="340"/>
      <c r="CV54" s="340"/>
      <c r="CW54" s="340"/>
      <c r="CX54" s="340"/>
      <c r="CY54" s="255">
        <f>+ROUND(CS54*AF54,0)</f>
        <v>97410</v>
      </c>
      <c r="CZ54" s="256"/>
      <c r="DA54" s="256"/>
      <c r="DB54" s="256"/>
      <c r="DC54" s="256"/>
      <c r="DD54" s="256"/>
      <c r="DE54" s="257"/>
      <c r="DF54" s="258">
        <f>+CS54/BK54</f>
        <v>1</v>
      </c>
      <c r="DG54" s="259"/>
      <c r="DH54" s="259"/>
      <c r="DI54" s="259"/>
      <c r="DJ54" s="259"/>
      <c r="DK54" s="259"/>
      <c r="DL54" s="260"/>
      <c r="DM54" s="175"/>
    </row>
    <row r="55" spans="1:117" s="1" customFormat="1" ht="47" customHeight="1" x14ac:dyDescent="0.2">
      <c r="A55" s="318">
        <v>14</v>
      </c>
      <c r="B55" s="319"/>
      <c r="C55" s="319"/>
      <c r="D55" s="320" t="s">
        <v>235</v>
      </c>
      <c r="E55" s="321"/>
      <c r="F55" s="321"/>
      <c r="G55" s="321"/>
      <c r="H55" s="321"/>
      <c r="I55" s="321"/>
      <c r="J55" s="321"/>
      <c r="K55" s="321"/>
      <c r="L55" s="321"/>
      <c r="M55" s="321"/>
      <c r="N55" s="321"/>
      <c r="O55" s="321"/>
      <c r="P55" s="321"/>
      <c r="Q55" s="321"/>
      <c r="R55" s="321"/>
      <c r="S55" s="321"/>
      <c r="T55" s="321"/>
      <c r="U55" s="321"/>
      <c r="V55" s="322"/>
      <c r="W55" s="323"/>
      <c r="X55" s="324"/>
      <c r="Y55" s="324"/>
      <c r="Z55" s="325"/>
      <c r="AA55" s="326"/>
      <c r="AB55" s="327"/>
      <c r="AC55" s="327"/>
      <c r="AD55" s="327"/>
      <c r="AE55" s="328"/>
      <c r="AF55" s="329"/>
      <c r="AG55" s="329"/>
      <c r="AH55" s="329"/>
      <c r="AI55" s="329"/>
      <c r="AJ55" s="329"/>
      <c r="AK55" s="329"/>
      <c r="AL55" s="329"/>
      <c r="AM55" s="330"/>
      <c r="AN55" s="331"/>
      <c r="AO55" s="331"/>
      <c r="AP55" s="331"/>
      <c r="AQ55" s="331"/>
      <c r="AR55" s="331"/>
      <c r="AS55" s="332"/>
      <c r="AT55" s="349"/>
      <c r="AU55" s="349"/>
      <c r="AV55" s="349"/>
      <c r="AW55" s="349"/>
      <c r="AX55" s="349"/>
      <c r="AY55" s="349"/>
      <c r="AZ55" s="349"/>
      <c r="BA55" s="349"/>
      <c r="BB55" s="349"/>
      <c r="BC55" s="253"/>
      <c r="BD55" s="253"/>
      <c r="BE55" s="253"/>
      <c r="BF55" s="253"/>
      <c r="BG55" s="253"/>
      <c r="BH55" s="253"/>
      <c r="BI55" s="253"/>
      <c r="BJ55" s="253"/>
      <c r="BK55" s="333"/>
      <c r="BL55" s="334"/>
      <c r="BM55" s="334"/>
      <c r="BN55" s="334"/>
      <c r="BO55" s="334"/>
      <c r="BP55" s="335"/>
      <c r="BQ55" s="336"/>
      <c r="BR55" s="254"/>
      <c r="BS55" s="254"/>
      <c r="BT55" s="254"/>
      <c r="BU55" s="254"/>
      <c r="BV55" s="254"/>
      <c r="BW55" s="254"/>
      <c r="BX55" s="253"/>
      <c r="BY55" s="253"/>
      <c r="BZ55" s="253"/>
      <c r="CA55" s="253"/>
      <c r="CB55" s="253"/>
      <c r="CC55" s="253"/>
      <c r="CD55" s="337"/>
      <c r="CE55" s="337"/>
      <c r="CF55" s="337"/>
      <c r="CG55" s="337"/>
      <c r="CH55" s="337"/>
      <c r="CI55" s="337"/>
      <c r="CJ55" s="337"/>
      <c r="CK55" s="164"/>
      <c r="CL55" s="159"/>
      <c r="CM55" s="159"/>
      <c r="CN55" s="159"/>
      <c r="CO55" s="159"/>
      <c r="CP55" s="159"/>
      <c r="CQ55" s="159"/>
      <c r="CR55" s="159"/>
      <c r="CS55" s="253"/>
      <c r="CT55" s="254"/>
      <c r="CU55" s="254"/>
      <c r="CV55" s="254"/>
      <c r="CW55" s="254"/>
      <c r="CX55" s="254"/>
      <c r="CY55" s="344"/>
      <c r="CZ55" s="345"/>
      <c r="DA55" s="345"/>
      <c r="DB55" s="345"/>
      <c r="DC55" s="345"/>
      <c r="DD55" s="345"/>
      <c r="DE55" s="346"/>
      <c r="DF55" s="342"/>
      <c r="DG55" s="342"/>
      <c r="DH55" s="342"/>
      <c r="DI55" s="342"/>
      <c r="DJ55" s="342"/>
      <c r="DK55" s="342"/>
      <c r="DL55" s="343"/>
      <c r="DM55" s="175"/>
    </row>
    <row r="56" spans="1:117" s="1" customFormat="1" ht="112" customHeight="1" x14ac:dyDescent="0.2">
      <c r="A56" s="265">
        <v>14.1</v>
      </c>
      <c r="B56" s="266"/>
      <c r="C56" s="267"/>
      <c r="D56" s="268" t="s">
        <v>273</v>
      </c>
      <c r="E56" s="269"/>
      <c r="F56" s="269"/>
      <c r="G56" s="269"/>
      <c r="H56" s="269"/>
      <c r="I56" s="269"/>
      <c r="J56" s="269"/>
      <c r="K56" s="269"/>
      <c r="L56" s="269"/>
      <c r="M56" s="269"/>
      <c r="N56" s="269"/>
      <c r="O56" s="269"/>
      <c r="P56" s="269"/>
      <c r="Q56" s="269"/>
      <c r="R56" s="269"/>
      <c r="S56" s="269"/>
      <c r="T56" s="269"/>
      <c r="U56" s="269"/>
      <c r="V56" s="270"/>
      <c r="W56" s="271" t="s">
        <v>19</v>
      </c>
      <c r="X56" s="272"/>
      <c r="Y56" s="272"/>
      <c r="Z56" s="273"/>
      <c r="AA56" s="274">
        <v>3</v>
      </c>
      <c r="AB56" s="275"/>
      <c r="AC56" s="275"/>
      <c r="AD56" s="275"/>
      <c r="AE56" s="276"/>
      <c r="AF56" s="277">
        <v>542856</v>
      </c>
      <c r="AG56" s="277"/>
      <c r="AH56" s="277"/>
      <c r="AI56" s="277"/>
      <c r="AJ56" s="277"/>
      <c r="AK56" s="277"/>
      <c r="AL56" s="277"/>
      <c r="AM56" s="278">
        <f t="shared" ref="AM56:AM58" si="42">ROUND(+AF56*AA56,0)</f>
        <v>1628568</v>
      </c>
      <c r="AN56" s="279"/>
      <c r="AO56" s="279"/>
      <c r="AP56" s="279"/>
      <c r="AQ56" s="279"/>
      <c r="AR56" s="279"/>
      <c r="AS56" s="280"/>
      <c r="AT56" s="281"/>
      <c r="AU56" s="281"/>
      <c r="AV56" s="281"/>
      <c r="AW56" s="281"/>
      <c r="AX56" s="281"/>
      <c r="AY56" s="281"/>
      <c r="AZ56" s="281"/>
      <c r="BA56" s="281"/>
      <c r="BB56" s="281"/>
      <c r="BC56" s="291">
        <f t="shared" ref="BC56:BC58" si="43">+AA56-BK56</f>
        <v>2</v>
      </c>
      <c r="BD56" s="291"/>
      <c r="BE56" s="291"/>
      <c r="BF56" s="291"/>
      <c r="BG56" s="291">
        <v>0</v>
      </c>
      <c r="BH56" s="291"/>
      <c r="BI56" s="291"/>
      <c r="BJ56" s="291"/>
      <c r="BK56" s="285">
        <v>1</v>
      </c>
      <c r="BL56" s="286"/>
      <c r="BM56" s="286"/>
      <c r="BN56" s="286"/>
      <c r="BO56" s="286"/>
      <c r="BP56" s="287"/>
      <c r="BQ56" s="288">
        <f t="shared" ref="BQ56:BQ58" si="44">+ROUND(BK56*AF56,0)</f>
        <v>542856</v>
      </c>
      <c r="BR56" s="289"/>
      <c r="BS56" s="289"/>
      <c r="BT56" s="289"/>
      <c r="BU56" s="289"/>
      <c r="BV56" s="289"/>
      <c r="BW56" s="290"/>
      <c r="BX56" s="291"/>
      <c r="BY56" s="291"/>
      <c r="BZ56" s="291"/>
      <c r="CA56" s="291"/>
      <c r="CB56" s="291"/>
      <c r="CC56" s="291"/>
      <c r="CD56" s="292"/>
      <c r="CE56" s="292"/>
      <c r="CF56" s="292"/>
      <c r="CG56" s="292"/>
      <c r="CH56" s="292"/>
      <c r="CI56" s="292"/>
      <c r="CJ56" s="292"/>
      <c r="CK56" s="163"/>
      <c r="CL56" s="162">
        <f t="shared" si="39"/>
        <v>0</v>
      </c>
      <c r="CM56" s="163">
        <v>0</v>
      </c>
      <c r="CN56" s="162">
        <f t="shared" si="9"/>
        <v>0</v>
      </c>
      <c r="CO56" s="163">
        <v>1</v>
      </c>
      <c r="CP56" s="162">
        <f t="shared" ref="CP56:CP58" si="45">+ROUND(CO56*AF56,0)</f>
        <v>542856</v>
      </c>
      <c r="CQ56" s="163">
        <v>0</v>
      </c>
      <c r="CR56" s="162">
        <f t="shared" si="11"/>
        <v>0</v>
      </c>
      <c r="CS56" s="291">
        <f t="shared" ref="CS56:CS58" si="46">+CO56+CM56+CK56+CQ56</f>
        <v>1</v>
      </c>
      <c r="CT56" s="340"/>
      <c r="CU56" s="340"/>
      <c r="CV56" s="340"/>
      <c r="CW56" s="340"/>
      <c r="CX56" s="340"/>
      <c r="CY56" s="255">
        <f>+ROUND(CS56*AF56,0)</f>
        <v>542856</v>
      </c>
      <c r="CZ56" s="256"/>
      <c r="DA56" s="256"/>
      <c r="DB56" s="256"/>
      <c r="DC56" s="256"/>
      <c r="DD56" s="256"/>
      <c r="DE56" s="257"/>
      <c r="DF56" s="258">
        <f>+CS56/BK56</f>
        <v>1</v>
      </c>
      <c r="DG56" s="259"/>
      <c r="DH56" s="259"/>
      <c r="DI56" s="259"/>
      <c r="DJ56" s="259"/>
      <c r="DK56" s="259"/>
      <c r="DL56" s="260"/>
      <c r="DM56" s="175"/>
    </row>
    <row r="57" spans="1:117" s="1" customFormat="1" ht="107" customHeight="1" x14ac:dyDescent="0.2">
      <c r="A57" s="265">
        <v>14.2</v>
      </c>
      <c r="B57" s="266"/>
      <c r="C57" s="267"/>
      <c r="D57" s="268" t="s">
        <v>274</v>
      </c>
      <c r="E57" s="269"/>
      <c r="F57" s="269"/>
      <c r="G57" s="269"/>
      <c r="H57" s="269"/>
      <c r="I57" s="269"/>
      <c r="J57" s="269"/>
      <c r="K57" s="269"/>
      <c r="L57" s="269"/>
      <c r="M57" s="269"/>
      <c r="N57" s="269"/>
      <c r="O57" s="269"/>
      <c r="P57" s="269"/>
      <c r="Q57" s="269"/>
      <c r="R57" s="269"/>
      <c r="S57" s="269"/>
      <c r="T57" s="269"/>
      <c r="U57" s="269"/>
      <c r="V57" s="270"/>
      <c r="W57" s="271" t="s">
        <v>19</v>
      </c>
      <c r="X57" s="272"/>
      <c r="Y57" s="272"/>
      <c r="Z57" s="273"/>
      <c r="AA57" s="274">
        <v>1</v>
      </c>
      <c r="AB57" s="275"/>
      <c r="AC57" s="275"/>
      <c r="AD57" s="275"/>
      <c r="AE57" s="276"/>
      <c r="AF57" s="277">
        <v>605667</v>
      </c>
      <c r="AG57" s="277"/>
      <c r="AH57" s="277"/>
      <c r="AI57" s="277"/>
      <c r="AJ57" s="277"/>
      <c r="AK57" s="277"/>
      <c r="AL57" s="277"/>
      <c r="AM57" s="278">
        <f t="shared" si="42"/>
        <v>605667</v>
      </c>
      <c r="AN57" s="279"/>
      <c r="AO57" s="279"/>
      <c r="AP57" s="279"/>
      <c r="AQ57" s="279"/>
      <c r="AR57" s="279"/>
      <c r="AS57" s="280"/>
      <c r="AT57" s="281"/>
      <c r="AU57" s="281"/>
      <c r="AV57" s="281"/>
      <c r="AW57" s="281"/>
      <c r="AX57" s="281"/>
      <c r="AY57" s="281"/>
      <c r="AZ57" s="281"/>
      <c r="BA57" s="281"/>
      <c r="BB57" s="281"/>
      <c r="BC57" s="291">
        <f t="shared" si="43"/>
        <v>0</v>
      </c>
      <c r="BD57" s="291"/>
      <c r="BE57" s="291"/>
      <c r="BF57" s="291"/>
      <c r="BG57" s="291">
        <v>0</v>
      </c>
      <c r="BH57" s="291"/>
      <c r="BI57" s="291"/>
      <c r="BJ57" s="291"/>
      <c r="BK57" s="285">
        <v>1</v>
      </c>
      <c r="BL57" s="286"/>
      <c r="BM57" s="286"/>
      <c r="BN57" s="286"/>
      <c r="BO57" s="286"/>
      <c r="BP57" s="287"/>
      <c r="BQ57" s="288">
        <f t="shared" si="44"/>
        <v>605667</v>
      </c>
      <c r="BR57" s="289"/>
      <c r="BS57" s="289"/>
      <c r="BT57" s="289"/>
      <c r="BU57" s="289"/>
      <c r="BV57" s="289"/>
      <c r="BW57" s="290"/>
      <c r="BX57" s="291"/>
      <c r="BY57" s="291"/>
      <c r="BZ57" s="291"/>
      <c r="CA57" s="291"/>
      <c r="CB57" s="291"/>
      <c r="CC57" s="291"/>
      <c r="CD57" s="292"/>
      <c r="CE57" s="292"/>
      <c r="CF57" s="292"/>
      <c r="CG57" s="292"/>
      <c r="CH57" s="292"/>
      <c r="CI57" s="292"/>
      <c r="CJ57" s="292"/>
      <c r="CK57" s="163">
        <v>0</v>
      </c>
      <c r="CL57" s="162">
        <f t="shared" ref="CL57:CL81" si="47">+ROUND(CK57*AF57,0)</f>
        <v>0</v>
      </c>
      <c r="CM57" s="163">
        <v>0</v>
      </c>
      <c r="CN57" s="162">
        <f t="shared" si="9"/>
        <v>0</v>
      </c>
      <c r="CO57" s="163">
        <v>1</v>
      </c>
      <c r="CP57" s="162">
        <f t="shared" si="45"/>
        <v>605667</v>
      </c>
      <c r="CQ57" s="163">
        <v>0</v>
      </c>
      <c r="CR57" s="162">
        <f t="shared" si="11"/>
        <v>0</v>
      </c>
      <c r="CS57" s="291">
        <f t="shared" si="46"/>
        <v>1</v>
      </c>
      <c r="CT57" s="340"/>
      <c r="CU57" s="340"/>
      <c r="CV57" s="340"/>
      <c r="CW57" s="340"/>
      <c r="CX57" s="340"/>
      <c r="CY57" s="255">
        <f>+ROUND(CS57*AF57,0)</f>
        <v>605667</v>
      </c>
      <c r="CZ57" s="256"/>
      <c r="DA57" s="256"/>
      <c r="DB57" s="256"/>
      <c r="DC57" s="256"/>
      <c r="DD57" s="256"/>
      <c r="DE57" s="257"/>
      <c r="DF57" s="258">
        <f>+CS57/BK57</f>
        <v>1</v>
      </c>
      <c r="DG57" s="259"/>
      <c r="DH57" s="259"/>
      <c r="DI57" s="259"/>
      <c r="DJ57" s="259"/>
      <c r="DK57" s="259"/>
      <c r="DL57" s="260"/>
      <c r="DM57" s="175"/>
    </row>
    <row r="58" spans="1:117" s="1" customFormat="1" ht="148" customHeight="1" x14ac:dyDescent="0.2">
      <c r="A58" s="265">
        <v>14.3</v>
      </c>
      <c r="B58" s="266"/>
      <c r="C58" s="267"/>
      <c r="D58" s="268" t="s">
        <v>275</v>
      </c>
      <c r="E58" s="269"/>
      <c r="F58" s="269"/>
      <c r="G58" s="269"/>
      <c r="H58" s="269"/>
      <c r="I58" s="269"/>
      <c r="J58" s="269"/>
      <c r="K58" s="269"/>
      <c r="L58" s="269"/>
      <c r="M58" s="269"/>
      <c r="N58" s="269"/>
      <c r="O58" s="269"/>
      <c r="P58" s="269"/>
      <c r="Q58" s="269"/>
      <c r="R58" s="269"/>
      <c r="S58" s="269"/>
      <c r="T58" s="269"/>
      <c r="U58" s="269"/>
      <c r="V58" s="270"/>
      <c r="W58" s="271" t="s">
        <v>19</v>
      </c>
      <c r="X58" s="272"/>
      <c r="Y58" s="272"/>
      <c r="Z58" s="273"/>
      <c r="AA58" s="274">
        <v>4</v>
      </c>
      <c r="AB58" s="275"/>
      <c r="AC58" s="275"/>
      <c r="AD58" s="275"/>
      <c r="AE58" s="276"/>
      <c r="AF58" s="277">
        <v>974860</v>
      </c>
      <c r="AG58" s="277"/>
      <c r="AH58" s="277"/>
      <c r="AI58" s="277"/>
      <c r="AJ58" s="277"/>
      <c r="AK58" s="277"/>
      <c r="AL58" s="277"/>
      <c r="AM58" s="278">
        <f t="shared" si="42"/>
        <v>3899440</v>
      </c>
      <c r="AN58" s="279"/>
      <c r="AO58" s="279"/>
      <c r="AP58" s="279"/>
      <c r="AQ58" s="279"/>
      <c r="AR58" s="279"/>
      <c r="AS58" s="280"/>
      <c r="AT58" s="281"/>
      <c r="AU58" s="281"/>
      <c r="AV58" s="281"/>
      <c r="AW58" s="281"/>
      <c r="AX58" s="281"/>
      <c r="AY58" s="281"/>
      <c r="AZ58" s="281"/>
      <c r="BA58" s="281"/>
      <c r="BB58" s="281"/>
      <c r="BC58" s="291">
        <f t="shared" si="43"/>
        <v>0</v>
      </c>
      <c r="BD58" s="291"/>
      <c r="BE58" s="291"/>
      <c r="BF58" s="291"/>
      <c r="BG58" s="291">
        <v>0</v>
      </c>
      <c r="BH58" s="291"/>
      <c r="BI58" s="291"/>
      <c r="BJ58" s="291"/>
      <c r="BK58" s="285">
        <v>4</v>
      </c>
      <c r="BL58" s="286"/>
      <c r="BM58" s="286"/>
      <c r="BN58" s="286"/>
      <c r="BO58" s="286"/>
      <c r="BP58" s="287"/>
      <c r="BQ58" s="288">
        <f t="shared" si="44"/>
        <v>3899440</v>
      </c>
      <c r="BR58" s="289"/>
      <c r="BS58" s="289"/>
      <c r="BT58" s="289"/>
      <c r="BU58" s="289"/>
      <c r="BV58" s="289"/>
      <c r="BW58" s="290"/>
      <c r="BX58" s="291"/>
      <c r="BY58" s="291"/>
      <c r="BZ58" s="291"/>
      <c r="CA58" s="291"/>
      <c r="CB58" s="291"/>
      <c r="CC58" s="291"/>
      <c r="CD58" s="292"/>
      <c r="CE58" s="292"/>
      <c r="CF58" s="292"/>
      <c r="CG58" s="292"/>
      <c r="CH58" s="292"/>
      <c r="CI58" s="292"/>
      <c r="CJ58" s="292"/>
      <c r="CK58" s="163">
        <v>0</v>
      </c>
      <c r="CL58" s="162">
        <f t="shared" si="47"/>
        <v>0</v>
      </c>
      <c r="CM58" s="163">
        <v>0</v>
      </c>
      <c r="CN58" s="162">
        <f t="shared" si="9"/>
        <v>0</v>
      </c>
      <c r="CO58" s="163">
        <v>4</v>
      </c>
      <c r="CP58" s="162">
        <f t="shared" si="45"/>
        <v>3899440</v>
      </c>
      <c r="CQ58" s="163">
        <v>0</v>
      </c>
      <c r="CR58" s="162">
        <f t="shared" si="11"/>
        <v>0</v>
      </c>
      <c r="CS58" s="291">
        <f t="shared" si="46"/>
        <v>4</v>
      </c>
      <c r="CT58" s="340"/>
      <c r="CU58" s="340"/>
      <c r="CV58" s="340"/>
      <c r="CW58" s="340"/>
      <c r="CX58" s="340"/>
      <c r="CY58" s="255">
        <f>+ROUND(CS58*AF58,0)</f>
        <v>3899440</v>
      </c>
      <c r="CZ58" s="256"/>
      <c r="DA58" s="256"/>
      <c r="DB58" s="256"/>
      <c r="DC58" s="256"/>
      <c r="DD58" s="256"/>
      <c r="DE58" s="257"/>
      <c r="DF58" s="258">
        <f>+CS58/BK58</f>
        <v>1</v>
      </c>
      <c r="DG58" s="259"/>
      <c r="DH58" s="259"/>
      <c r="DI58" s="259"/>
      <c r="DJ58" s="259"/>
      <c r="DK58" s="259"/>
      <c r="DL58" s="260"/>
      <c r="DM58" s="175"/>
    </row>
    <row r="59" spans="1:117" s="1" customFormat="1" ht="39" customHeight="1" x14ac:dyDescent="0.2">
      <c r="A59" s="347">
        <v>15</v>
      </c>
      <c r="B59" s="348"/>
      <c r="C59" s="348"/>
      <c r="D59" s="320"/>
      <c r="E59" s="321"/>
      <c r="F59" s="321"/>
      <c r="G59" s="321"/>
      <c r="H59" s="321"/>
      <c r="I59" s="321"/>
      <c r="J59" s="321"/>
      <c r="K59" s="321"/>
      <c r="L59" s="321"/>
      <c r="M59" s="321"/>
      <c r="N59" s="321"/>
      <c r="O59" s="321"/>
      <c r="P59" s="321"/>
      <c r="Q59" s="321"/>
      <c r="R59" s="321"/>
      <c r="S59" s="321"/>
      <c r="T59" s="321"/>
      <c r="U59" s="321"/>
      <c r="V59" s="322"/>
      <c r="W59" s="323"/>
      <c r="X59" s="324"/>
      <c r="Y59" s="324"/>
      <c r="Z59" s="325"/>
      <c r="AA59" s="326"/>
      <c r="AB59" s="327"/>
      <c r="AC59" s="327"/>
      <c r="AD59" s="327"/>
      <c r="AE59" s="328"/>
      <c r="AF59" s="329"/>
      <c r="AG59" s="329"/>
      <c r="AH59" s="329"/>
      <c r="AI59" s="329"/>
      <c r="AJ59" s="329"/>
      <c r="AK59" s="329"/>
      <c r="AL59" s="329"/>
      <c r="AM59" s="330"/>
      <c r="AN59" s="331"/>
      <c r="AO59" s="331"/>
      <c r="AP59" s="331"/>
      <c r="AQ59" s="331"/>
      <c r="AR59" s="331"/>
      <c r="AS59" s="332"/>
      <c r="AT59" s="349"/>
      <c r="AU59" s="349"/>
      <c r="AV59" s="349"/>
      <c r="AW59" s="349"/>
      <c r="AX59" s="349"/>
      <c r="AY59" s="349"/>
      <c r="AZ59" s="349"/>
      <c r="BA59" s="349"/>
      <c r="BB59" s="349"/>
      <c r="BC59" s="253"/>
      <c r="BD59" s="253"/>
      <c r="BE59" s="253"/>
      <c r="BF59" s="253"/>
      <c r="BG59" s="253"/>
      <c r="BH59" s="253"/>
      <c r="BI59" s="253"/>
      <c r="BJ59" s="253"/>
      <c r="BK59" s="333"/>
      <c r="BL59" s="334"/>
      <c r="BM59" s="334"/>
      <c r="BN59" s="334"/>
      <c r="BO59" s="334"/>
      <c r="BP59" s="335"/>
      <c r="BQ59" s="336"/>
      <c r="BR59" s="254"/>
      <c r="BS59" s="254"/>
      <c r="BT59" s="254"/>
      <c r="BU59" s="254"/>
      <c r="BV59" s="254"/>
      <c r="BW59" s="254"/>
      <c r="BX59" s="253"/>
      <c r="BY59" s="253"/>
      <c r="BZ59" s="253"/>
      <c r="CA59" s="253"/>
      <c r="CB59" s="253"/>
      <c r="CC59" s="253"/>
      <c r="CD59" s="337"/>
      <c r="CE59" s="337"/>
      <c r="CF59" s="337"/>
      <c r="CG59" s="337"/>
      <c r="CH59" s="337"/>
      <c r="CI59" s="337"/>
      <c r="CJ59" s="337"/>
      <c r="CK59" s="164"/>
      <c r="CL59" s="159"/>
      <c r="CM59" s="159"/>
      <c r="CN59" s="159"/>
      <c r="CO59" s="159"/>
      <c r="CP59" s="159"/>
      <c r="CQ59" s="159"/>
      <c r="CR59" s="159"/>
      <c r="CS59" s="253"/>
      <c r="CT59" s="254"/>
      <c r="CU59" s="254"/>
      <c r="CV59" s="254"/>
      <c r="CW59" s="254"/>
      <c r="CX59" s="254"/>
      <c r="CY59" s="344"/>
      <c r="CZ59" s="345"/>
      <c r="DA59" s="345"/>
      <c r="DB59" s="345"/>
      <c r="DC59" s="345"/>
      <c r="DD59" s="345"/>
      <c r="DE59" s="346"/>
      <c r="DF59" s="342"/>
      <c r="DG59" s="342"/>
      <c r="DH59" s="342"/>
      <c r="DI59" s="342"/>
      <c r="DJ59" s="342"/>
      <c r="DK59" s="342"/>
      <c r="DL59" s="343"/>
      <c r="DM59" s="175"/>
    </row>
    <row r="60" spans="1:117" s="1" customFormat="1" ht="54" customHeight="1" x14ac:dyDescent="0.2">
      <c r="A60" s="265">
        <v>15.1</v>
      </c>
      <c r="B60" s="266"/>
      <c r="C60" s="267"/>
      <c r="D60" s="268" t="s">
        <v>276</v>
      </c>
      <c r="E60" s="269"/>
      <c r="F60" s="269"/>
      <c r="G60" s="269"/>
      <c r="H60" s="269"/>
      <c r="I60" s="269"/>
      <c r="J60" s="269"/>
      <c r="K60" s="269"/>
      <c r="L60" s="269"/>
      <c r="M60" s="269"/>
      <c r="N60" s="269"/>
      <c r="O60" s="269"/>
      <c r="P60" s="269"/>
      <c r="Q60" s="269"/>
      <c r="R60" s="269"/>
      <c r="S60" s="269"/>
      <c r="T60" s="269"/>
      <c r="U60" s="269"/>
      <c r="V60" s="270"/>
      <c r="W60" s="271" t="s">
        <v>146</v>
      </c>
      <c r="X60" s="272"/>
      <c r="Y60" s="272"/>
      <c r="Z60" s="273"/>
      <c r="AA60" s="274">
        <v>7</v>
      </c>
      <c r="AB60" s="275"/>
      <c r="AC60" s="275"/>
      <c r="AD60" s="275"/>
      <c r="AE60" s="276"/>
      <c r="AF60" s="277">
        <v>38725</v>
      </c>
      <c r="AG60" s="277"/>
      <c r="AH60" s="277"/>
      <c r="AI60" s="277"/>
      <c r="AJ60" s="277"/>
      <c r="AK60" s="277"/>
      <c r="AL60" s="277"/>
      <c r="AM60" s="278">
        <f t="shared" ref="AM60" si="48">ROUND(+AF60*AA60,0)</f>
        <v>271075</v>
      </c>
      <c r="AN60" s="279"/>
      <c r="AO60" s="279"/>
      <c r="AP60" s="279"/>
      <c r="AQ60" s="279"/>
      <c r="AR60" s="279"/>
      <c r="AS60" s="280"/>
      <c r="AT60" s="281"/>
      <c r="AU60" s="281"/>
      <c r="AV60" s="281"/>
      <c r="AW60" s="281"/>
      <c r="AX60" s="281"/>
      <c r="AY60" s="281"/>
      <c r="AZ60" s="281"/>
      <c r="BA60" s="281"/>
      <c r="BB60" s="281"/>
      <c r="BC60" s="291">
        <f t="shared" ref="BC60" si="49">+AA60-BK60</f>
        <v>7</v>
      </c>
      <c r="BD60" s="291"/>
      <c r="BE60" s="291"/>
      <c r="BF60" s="291"/>
      <c r="BG60" s="291">
        <v>0</v>
      </c>
      <c r="BH60" s="291"/>
      <c r="BI60" s="291"/>
      <c r="BJ60" s="291"/>
      <c r="BK60" s="285">
        <v>0</v>
      </c>
      <c r="BL60" s="286"/>
      <c r="BM60" s="286"/>
      <c r="BN60" s="286"/>
      <c r="BO60" s="286"/>
      <c r="BP60" s="287"/>
      <c r="BQ60" s="288">
        <f t="shared" ref="BQ60:BQ62" si="50">+ROUND(BK60*AF60,0)</f>
        <v>0</v>
      </c>
      <c r="BR60" s="289"/>
      <c r="BS60" s="289"/>
      <c r="BT60" s="289"/>
      <c r="BU60" s="289"/>
      <c r="BV60" s="289"/>
      <c r="BW60" s="290"/>
      <c r="BX60" s="291"/>
      <c r="BY60" s="291"/>
      <c r="BZ60" s="291"/>
      <c r="CA60" s="291"/>
      <c r="CB60" s="291"/>
      <c r="CC60" s="291"/>
      <c r="CD60" s="292"/>
      <c r="CE60" s="292"/>
      <c r="CF60" s="292"/>
      <c r="CG60" s="292"/>
      <c r="CH60" s="292"/>
      <c r="CI60" s="292"/>
      <c r="CJ60" s="292"/>
      <c r="CK60" s="163">
        <v>0</v>
      </c>
      <c r="CL60" s="162">
        <f t="shared" si="47"/>
        <v>0</v>
      </c>
      <c r="CM60" s="163">
        <v>0</v>
      </c>
      <c r="CN60" s="162">
        <f t="shared" si="9"/>
        <v>0</v>
      </c>
      <c r="CO60" s="162">
        <v>0</v>
      </c>
      <c r="CP60" s="162"/>
      <c r="CQ60" s="163">
        <v>0</v>
      </c>
      <c r="CR60" s="162">
        <f t="shared" si="11"/>
        <v>0</v>
      </c>
      <c r="CS60" s="291">
        <f t="shared" ref="CS60" si="51">+CO60+CM60+CK60+CQ60</f>
        <v>0</v>
      </c>
      <c r="CT60" s="340"/>
      <c r="CU60" s="340"/>
      <c r="CV60" s="340"/>
      <c r="CW60" s="340"/>
      <c r="CX60" s="340"/>
      <c r="CY60" s="255">
        <f>+ROUND(CS60*AF60,0)</f>
        <v>0</v>
      </c>
      <c r="CZ60" s="256"/>
      <c r="DA60" s="256"/>
      <c r="DB60" s="256"/>
      <c r="DC60" s="256"/>
      <c r="DD60" s="256"/>
      <c r="DE60" s="257"/>
      <c r="DF60" s="258">
        <v>1</v>
      </c>
      <c r="DG60" s="259"/>
      <c r="DH60" s="259"/>
      <c r="DI60" s="259"/>
      <c r="DJ60" s="259"/>
      <c r="DK60" s="259"/>
      <c r="DL60" s="260"/>
      <c r="DM60" s="175"/>
    </row>
    <row r="61" spans="1:117" s="1" customFormat="1" ht="40" customHeight="1" x14ac:dyDescent="0.2">
      <c r="A61" s="318" t="s">
        <v>236</v>
      </c>
      <c r="B61" s="319"/>
      <c r="C61" s="319"/>
      <c r="D61" s="320" t="s">
        <v>237</v>
      </c>
      <c r="E61" s="321"/>
      <c r="F61" s="321"/>
      <c r="G61" s="321"/>
      <c r="H61" s="321"/>
      <c r="I61" s="321"/>
      <c r="J61" s="321"/>
      <c r="K61" s="321"/>
      <c r="L61" s="321"/>
      <c r="M61" s="321"/>
      <c r="N61" s="321"/>
      <c r="O61" s="321"/>
      <c r="P61" s="321"/>
      <c r="Q61" s="321"/>
      <c r="R61" s="321"/>
      <c r="S61" s="321"/>
      <c r="T61" s="321"/>
      <c r="U61" s="321"/>
      <c r="V61" s="322"/>
      <c r="W61" s="323"/>
      <c r="X61" s="324"/>
      <c r="Y61" s="324"/>
      <c r="Z61" s="325"/>
      <c r="AA61" s="326"/>
      <c r="AB61" s="327"/>
      <c r="AC61" s="327"/>
      <c r="AD61" s="327"/>
      <c r="AE61" s="328"/>
      <c r="AF61" s="329"/>
      <c r="AG61" s="329"/>
      <c r="AH61" s="329"/>
      <c r="AI61" s="329"/>
      <c r="AJ61" s="329"/>
      <c r="AK61" s="329"/>
      <c r="AL61" s="329"/>
      <c r="AM61" s="330"/>
      <c r="AN61" s="331"/>
      <c r="AO61" s="331"/>
      <c r="AP61" s="331"/>
      <c r="AQ61" s="331"/>
      <c r="AR61" s="331"/>
      <c r="AS61" s="332"/>
      <c r="AT61" s="349"/>
      <c r="AU61" s="349"/>
      <c r="AV61" s="349"/>
      <c r="AW61" s="349"/>
      <c r="AX61" s="349"/>
      <c r="AY61" s="349"/>
      <c r="AZ61" s="349"/>
      <c r="BA61" s="349"/>
      <c r="BB61" s="349"/>
      <c r="BC61" s="253"/>
      <c r="BD61" s="253"/>
      <c r="BE61" s="253"/>
      <c r="BF61" s="253"/>
      <c r="BG61" s="253"/>
      <c r="BH61" s="253"/>
      <c r="BI61" s="253"/>
      <c r="BJ61" s="253"/>
      <c r="BK61" s="333"/>
      <c r="BL61" s="334"/>
      <c r="BM61" s="334"/>
      <c r="BN61" s="334"/>
      <c r="BO61" s="334"/>
      <c r="BP61" s="335"/>
      <c r="BQ61" s="336"/>
      <c r="BR61" s="254"/>
      <c r="BS61" s="254"/>
      <c r="BT61" s="254"/>
      <c r="BU61" s="254"/>
      <c r="BV61" s="254"/>
      <c r="BW61" s="254"/>
      <c r="BX61" s="253"/>
      <c r="BY61" s="253"/>
      <c r="BZ61" s="253"/>
      <c r="CA61" s="253"/>
      <c r="CB61" s="253"/>
      <c r="CC61" s="253"/>
      <c r="CD61" s="337"/>
      <c r="CE61" s="337"/>
      <c r="CF61" s="337"/>
      <c r="CG61" s="337"/>
      <c r="CH61" s="337"/>
      <c r="CI61" s="337"/>
      <c r="CJ61" s="337"/>
      <c r="CK61" s="164"/>
      <c r="CL61" s="159"/>
      <c r="CM61" s="159"/>
      <c r="CN61" s="159"/>
      <c r="CO61" s="159"/>
      <c r="CP61" s="159"/>
      <c r="CQ61" s="159"/>
      <c r="CR61" s="159"/>
      <c r="CS61" s="253"/>
      <c r="CT61" s="254"/>
      <c r="CU61" s="254"/>
      <c r="CV61" s="254"/>
      <c r="CW61" s="254"/>
      <c r="CX61" s="254"/>
      <c r="CY61" s="344"/>
      <c r="CZ61" s="345"/>
      <c r="DA61" s="345"/>
      <c r="DB61" s="345"/>
      <c r="DC61" s="345"/>
      <c r="DD61" s="345"/>
      <c r="DE61" s="346"/>
      <c r="DF61" s="342"/>
      <c r="DG61" s="342"/>
      <c r="DH61" s="342"/>
      <c r="DI61" s="342"/>
      <c r="DJ61" s="342"/>
      <c r="DK61" s="342"/>
      <c r="DL61" s="343"/>
      <c r="DM61" s="175"/>
    </row>
    <row r="62" spans="1:117" s="1" customFormat="1" ht="36" customHeight="1" x14ac:dyDescent="0.2">
      <c r="A62" s="265" t="s">
        <v>238</v>
      </c>
      <c r="B62" s="266"/>
      <c r="C62" s="267"/>
      <c r="D62" s="268" t="s">
        <v>160</v>
      </c>
      <c r="E62" s="269"/>
      <c r="F62" s="269"/>
      <c r="G62" s="269"/>
      <c r="H62" s="269"/>
      <c r="I62" s="269"/>
      <c r="J62" s="269"/>
      <c r="K62" s="269"/>
      <c r="L62" s="269"/>
      <c r="M62" s="269"/>
      <c r="N62" s="269"/>
      <c r="O62" s="269"/>
      <c r="P62" s="269"/>
      <c r="Q62" s="269"/>
      <c r="R62" s="269"/>
      <c r="S62" s="269"/>
      <c r="T62" s="269"/>
      <c r="U62" s="269"/>
      <c r="V62" s="270"/>
      <c r="W62" s="271" t="s">
        <v>146</v>
      </c>
      <c r="X62" s="272"/>
      <c r="Y62" s="272"/>
      <c r="Z62" s="273"/>
      <c r="AA62" s="274"/>
      <c r="AB62" s="275"/>
      <c r="AC62" s="275"/>
      <c r="AD62" s="275"/>
      <c r="AE62" s="276"/>
      <c r="AF62" s="277">
        <v>2500</v>
      </c>
      <c r="AG62" s="277"/>
      <c r="AH62" s="277"/>
      <c r="AI62" s="277"/>
      <c r="AJ62" s="277"/>
      <c r="AK62" s="277"/>
      <c r="AL62" s="277"/>
      <c r="AM62" s="278"/>
      <c r="AN62" s="279"/>
      <c r="AO62" s="279"/>
      <c r="AP62" s="279"/>
      <c r="AQ62" s="279"/>
      <c r="AR62" s="279"/>
      <c r="AS62" s="280"/>
      <c r="AT62" s="281"/>
      <c r="AU62" s="281"/>
      <c r="AV62" s="281"/>
      <c r="AW62" s="281"/>
      <c r="AX62" s="281"/>
      <c r="AY62" s="281"/>
      <c r="AZ62" s="281"/>
      <c r="BA62" s="281"/>
      <c r="BB62" s="281"/>
      <c r="BC62" s="282">
        <v>0</v>
      </c>
      <c r="BD62" s="283"/>
      <c r="BE62" s="283"/>
      <c r="BF62" s="284"/>
      <c r="BG62" s="282">
        <f>+BK62-AA62</f>
        <v>95.9</v>
      </c>
      <c r="BH62" s="283"/>
      <c r="BI62" s="283"/>
      <c r="BJ62" s="284"/>
      <c r="BK62" s="285">
        <v>95.9</v>
      </c>
      <c r="BL62" s="286"/>
      <c r="BM62" s="286"/>
      <c r="BN62" s="286"/>
      <c r="BO62" s="286"/>
      <c r="BP62" s="287"/>
      <c r="BQ62" s="288">
        <f t="shared" si="50"/>
        <v>239750</v>
      </c>
      <c r="BR62" s="289"/>
      <c r="BS62" s="289"/>
      <c r="BT62" s="289"/>
      <c r="BU62" s="289"/>
      <c r="BV62" s="289"/>
      <c r="BW62" s="290"/>
      <c r="BX62" s="291"/>
      <c r="BY62" s="291"/>
      <c r="BZ62" s="291"/>
      <c r="CA62" s="291"/>
      <c r="CB62" s="291"/>
      <c r="CC62" s="291"/>
      <c r="CD62" s="292"/>
      <c r="CE62" s="292"/>
      <c r="CF62" s="292"/>
      <c r="CG62" s="292"/>
      <c r="CH62" s="292"/>
      <c r="CI62" s="292"/>
      <c r="CJ62" s="292"/>
      <c r="CK62" s="163">
        <v>95.9</v>
      </c>
      <c r="CL62" s="162">
        <f t="shared" si="47"/>
        <v>239750</v>
      </c>
      <c r="CM62" s="163">
        <v>0</v>
      </c>
      <c r="CN62" s="162">
        <f t="shared" si="9"/>
        <v>0</v>
      </c>
      <c r="CO62" s="162"/>
      <c r="CP62" s="162"/>
      <c r="CQ62" s="163">
        <v>0</v>
      </c>
      <c r="CR62" s="162">
        <f t="shared" si="11"/>
        <v>0</v>
      </c>
      <c r="CS62" s="291">
        <f t="shared" ref="CS62:CS81" si="52">+CO62+CM62+CK62+CQ62</f>
        <v>95.9</v>
      </c>
      <c r="CT62" s="340"/>
      <c r="CU62" s="340"/>
      <c r="CV62" s="340"/>
      <c r="CW62" s="340"/>
      <c r="CX62" s="340"/>
      <c r="CY62" s="255">
        <f t="shared" ref="CY62:CY81" si="53">+ROUND(CS62*AF62,0)</f>
        <v>239750</v>
      </c>
      <c r="CZ62" s="256"/>
      <c r="DA62" s="256"/>
      <c r="DB62" s="256"/>
      <c r="DC62" s="256"/>
      <c r="DD62" s="256"/>
      <c r="DE62" s="257"/>
      <c r="DF62" s="258">
        <f t="shared" ref="DF62:DF63" si="54">+CS62/BK62</f>
        <v>1</v>
      </c>
      <c r="DG62" s="259"/>
      <c r="DH62" s="259"/>
      <c r="DI62" s="259"/>
      <c r="DJ62" s="259"/>
      <c r="DK62" s="259"/>
      <c r="DL62" s="260"/>
      <c r="DM62" s="175"/>
    </row>
    <row r="63" spans="1:117" s="1" customFormat="1" ht="36" customHeight="1" x14ac:dyDescent="0.2">
      <c r="A63" s="265" t="s">
        <v>239</v>
      </c>
      <c r="B63" s="266"/>
      <c r="C63" s="267"/>
      <c r="D63" s="268" t="s">
        <v>257</v>
      </c>
      <c r="E63" s="269"/>
      <c r="F63" s="269"/>
      <c r="G63" s="269"/>
      <c r="H63" s="269"/>
      <c r="I63" s="269"/>
      <c r="J63" s="269"/>
      <c r="K63" s="269"/>
      <c r="L63" s="269"/>
      <c r="M63" s="269"/>
      <c r="N63" s="269"/>
      <c r="O63" s="269"/>
      <c r="P63" s="269"/>
      <c r="Q63" s="269"/>
      <c r="R63" s="269"/>
      <c r="S63" s="269"/>
      <c r="T63" s="269"/>
      <c r="U63" s="269"/>
      <c r="V63" s="270"/>
      <c r="W63" s="271" t="s">
        <v>128</v>
      </c>
      <c r="X63" s="272"/>
      <c r="Y63" s="272"/>
      <c r="Z63" s="273"/>
      <c r="AA63" s="274"/>
      <c r="AB63" s="275"/>
      <c r="AC63" s="275"/>
      <c r="AD63" s="275"/>
      <c r="AE63" s="276"/>
      <c r="AF63" s="277">
        <v>6500</v>
      </c>
      <c r="AG63" s="277"/>
      <c r="AH63" s="277"/>
      <c r="AI63" s="277"/>
      <c r="AJ63" s="277"/>
      <c r="AK63" s="277"/>
      <c r="AL63" s="277"/>
      <c r="AM63" s="278"/>
      <c r="AN63" s="279"/>
      <c r="AO63" s="279"/>
      <c r="AP63" s="279"/>
      <c r="AQ63" s="279"/>
      <c r="AR63" s="279"/>
      <c r="AS63" s="280"/>
      <c r="AT63" s="281"/>
      <c r="AU63" s="281"/>
      <c r="AV63" s="281"/>
      <c r="AW63" s="281"/>
      <c r="AX63" s="281"/>
      <c r="AY63" s="281"/>
      <c r="AZ63" s="281"/>
      <c r="BA63" s="281"/>
      <c r="BB63" s="281"/>
      <c r="BC63" s="282">
        <v>0</v>
      </c>
      <c r="BD63" s="283"/>
      <c r="BE63" s="283"/>
      <c r="BF63" s="284"/>
      <c r="BG63" s="282">
        <f t="shared" ref="BG63:BG68" si="55">+BK63-AA63</f>
        <v>1.89</v>
      </c>
      <c r="BH63" s="283"/>
      <c r="BI63" s="283"/>
      <c r="BJ63" s="284"/>
      <c r="BK63" s="285">
        <v>1.89</v>
      </c>
      <c r="BL63" s="286"/>
      <c r="BM63" s="286"/>
      <c r="BN63" s="286"/>
      <c r="BO63" s="286"/>
      <c r="BP63" s="287"/>
      <c r="BQ63" s="288">
        <f t="shared" ref="BQ63:BQ80" si="56">+ROUND(BK63*AF63,0)</f>
        <v>12285</v>
      </c>
      <c r="BR63" s="289"/>
      <c r="BS63" s="289"/>
      <c r="BT63" s="289"/>
      <c r="BU63" s="289"/>
      <c r="BV63" s="289"/>
      <c r="BW63" s="290"/>
      <c r="BX63" s="291"/>
      <c r="BY63" s="291"/>
      <c r="BZ63" s="291"/>
      <c r="CA63" s="291"/>
      <c r="CB63" s="291"/>
      <c r="CC63" s="291"/>
      <c r="CD63" s="292"/>
      <c r="CE63" s="292"/>
      <c r="CF63" s="292"/>
      <c r="CG63" s="292"/>
      <c r="CH63" s="292"/>
      <c r="CI63" s="292"/>
      <c r="CJ63" s="292"/>
      <c r="CK63" s="163">
        <v>1.89</v>
      </c>
      <c r="CL63" s="162">
        <f t="shared" si="47"/>
        <v>12285</v>
      </c>
      <c r="CM63" s="163">
        <v>0</v>
      </c>
      <c r="CN63" s="162">
        <f t="shared" si="9"/>
        <v>0</v>
      </c>
      <c r="CO63" s="173"/>
      <c r="CP63" s="173"/>
      <c r="CQ63" s="163">
        <v>0</v>
      </c>
      <c r="CR63" s="162">
        <f t="shared" si="11"/>
        <v>0</v>
      </c>
      <c r="CS63" s="291">
        <f t="shared" si="52"/>
        <v>1.89</v>
      </c>
      <c r="CT63" s="340"/>
      <c r="CU63" s="340"/>
      <c r="CV63" s="340"/>
      <c r="CW63" s="340"/>
      <c r="CX63" s="340"/>
      <c r="CY63" s="255">
        <f t="shared" si="53"/>
        <v>12285</v>
      </c>
      <c r="CZ63" s="256"/>
      <c r="DA63" s="256"/>
      <c r="DB63" s="256"/>
      <c r="DC63" s="256"/>
      <c r="DD63" s="256"/>
      <c r="DE63" s="257"/>
      <c r="DF63" s="258">
        <f t="shared" si="54"/>
        <v>1</v>
      </c>
      <c r="DG63" s="259"/>
      <c r="DH63" s="259"/>
      <c r="DI63" s="259"/>
      <c r="DJ63" s="259"/>
      <c r="DK63" s="259"/>
      <c r="DL63" s="260"/>
      <c r="DM63" s="175"/>
    </row>
    <row r="64" spans="1:117" s="1" customFormat="1" ht="36" customHeight="1" x14ac:dyDescent="0.2">
      <c r="A64" s="265" t="s">
        <v>240</v>
      </c>
      <c r="B64" s="266"/>
      <c r="C64" s="267"/>
      <c r="D64" s="268" t="s">
        <v>258</v>
      </c>
      <c r="E64" s="269"/>
      <c r="F64" s="269"/>
      <c r="G64" s="269"/>
      <c r="H64" s="269"/>
      <c r="I64" s="269"/>
      <c r="J64" s="269"/>
      <c r="K64" s="269"/>
      <c r="L64" s="269"/>
      <c r="M64" s="269"/>
      <c r="N64" s="269"/>
      <c r="O64" s="269"/>
      <c r="P64" s="269"/>
      <c r="Q64" s="269"/>
      <c r="R64" s="269"/>
      <c r="S64" s="269"/>
      <c r="T64" s="269"/>
      <c r="U64" s="269"/>
      <c r="V64" s="270"/>
      <c r="W64" s="271" t="s">
        <v>19</v>
      </c>
      <c r="X64" s="272"/>
      <c r="Y64" s="272"/>
      <c r="Z64" s="273"/>
      <c r="AA64" s="274"/>
      <c r="AB64" s="275"/>
      <c r="AC64" s="275"/>
      <c r="AD64" s="275"/>
      <c r="AE64" s="276"/>
      <c r="AF64" s="277">
        <v>12000</v>
      </c>
      <c r="AG64" s="277"/>
      <c r="AH64" s="277"/>
      <c r="AI64" s="277"/>
      <c r="AJ64" s="277"/>
      <c r="AK64" s="277"/>
      <c r="AL64" s="277"/>
      <c r="AM64" s="278"/>
      <c r="AN64" s="279"/>
      <c r="AO64" s="279"/>
      <c r="AP64" s="279"/>
      <c r="AQ64" s="279"/>
      <c r="AR64" s="279"/>
      <c r="AS64" s="280"/>
      <c r="AT64" s="281"/>
      <c r="AU64" s="281"/>
      <c r="AV64" s="281"/>
      <c r="AW64" s="281"/>
      <c r="AX64" s="281"/>
      <c r="AY64" s="281"/>
      <c r="AZ64" s="281"/>
      <c r="BA64" s="281"/>
      <c r="BB64" s="281"/>
      <c r="BC64" s="282">
        <v>0</v>
      </c>
      <c r="BD64" s="283"/>
      <c r="BE64" s="283"/>
      <c r="BF64" s="284"/>
      <c r="BG64" s="282">
        <f t="shared" si="55"/>
        <v>3.08</v>
      </c>
      <c r="BH64" s="283"/>
      <c r="BI64" s="283"/>
      <c r="BJ64" s="284"/>
      <c r="BK64" s="285">
        <v>3.08</v>
      </c>
      <c r="BL64" s="286"/>
      <c r="BM64" s="286"/>
      <c r="BN64" s="286"/>
      <c r="BO64" s="286"/>
      <c r="BP64" s="287"/>
      <c r="BQ64" s="288">
        <f t="shared" si="56"/>
        <v>36960</v>
      </c>
      <c r="BR64" s="289"/>
      <c r="BS64" s="289"/>
      <c r="BT64" s="289"/>
      <c r="BU64" s="289"/>
      <c r="BV64" s="289"/>
      <c r="BW64" s="290"/>
      <c r="BX64" s="291"/>
      <c r="BY64" s="291"/>
      <c r="BZ64" s="291"/>
      <c r="CA64" s="291"/>
      <c r="CB64" s="291"/>
      <c r="CC64" s="291"/>
      <c r="CD64" s="292"/>
      <c r="CE64" s="292"/>
      <c r="CF64" s="292"/>
      <c r="CG64" s="292"/>
      <c r="CH64" s="292"/>
      <c r="CI64" s="292"/>
      <c r="CJ64" s="292"/>
      <c r="CK64" s="163">
        <v>3.08</v>
      </c>
      <c r="CL64" s="162">
        <f t="shared" si="47"/>
        <v>36960</v>
      </c>
      <c r="CM64" s="163">
        <v>0</v>
      </c>
      <c r="CN64" s="162">
        <f t="shared" si="9"/>
        <v>0</v>
      </c>
      <c r="CO64" s="173"/>
      <c r="CP64" s="173"/>
      <c r="CQ64" s="163">
        <v>0</v>
      </c>
      <c r="CR64" s="162">
        <f t="shared" si="11"/>
        <v>0</v>
      </c>
      <c r="CS64" s="291">
        <f t="shared" si="52"/>
        <v>3.08</v>
      </c>
      <c r="CT64" s="340"/>
      <c r="CU64" s="340"/>
      <c r="CV64" s="340"/>
      <c r="CW64" s="340"/>
      <c r="CX64" s="340"/>
      <c r="CY64" s="255">
        <f t="shared" si="53"/>
        <v>36960</v>
      </c>
      <c r="CZ64" s="256"/>
      <c r="DA64" s="256"/>
      <c r="DB64" s="256"/>
      <c r="DC64" s="256"/>
      <c r="DD64" s="256"/>
      <c r="DE64" s="257"/>
      <c r="DF64" s="258">
        <f t="shared" ref="DF64:DF70" si="57">+CS64/BK64</f>
        <v>1</v>
      </c>
      <c r="DG64" s="259"/>
      <c r="DH64" s="259"/>
      <c r="DI64" s="259"/>
      <c r="DJ64" s="259"/>
      <c r="DK64" s="259"/>
      <c r="DL64" s="260"/>
      <c r="DM64" s="175"/>
    </row>
    <row r="65" spans="1:117" s="1" customFormat="1" ht="36" customHeight="1" x14ac:dyDescent="0.2">
      <c r="A65" s="265" t="s">
        <v>241</v>
      </c>
      <c r="B65" s="266"/>
      <c r="C65" s="267"/>
      <c r="D65" s="268" t="s">
        <v>259</v>
      </c>
      <c r="E65" s="269"/>
      <c r="F65" s="269"/>
      <c r="G65" s="269"/>
      <c r="H65" s="269"/>
      <c r="I65" s="269"/>
      <c r="J65" s="269"/>
      <c r="K65" s="269"/>
      <c r="L65" s="269"/>
      <c r="M65" s="269"/>
      <c r="N65" s="269"/>
      <c r="O65" s="269"/>
      <c r="P65" s="269"/>
      <c r="Q65" s="269"/>
      <c r="R65" s="269"/>
      <c r="S65" s="269"/>
      <c r="T65" s="269"/>
      <c r="U65" s="269"/>
      <c r="V65" s="270"/>
      <c r="W65" s="271" t="s">
        <v>19</v>
      </c>
      <c r="X65" s="272"/>
      <c r="Y65" s="272"/>
      <c r="Z65" s="273"/>
      <c r="AA65" s="274"/>
      <c r="AB65" s="275"/>
      <c r="AC65" s="275"/>
      <c r="AD65" s="275"/>
      <c r="AE65" s="276"/>
      <c r="AF65" s="277">
        <v>75000</v>
      </c>
      <c r="AG65" s="277"/>
      <c r="AH65" s="277"/>
      <c r="AI65" s="277"/>
      <c r="AJ65" s="277"/>
      <c r="AK65" s="277"/>
      <c r="AL65" s="277"/>
      <c r="AM65" s="278"/>
      <c r="AN65" s="279"/>
      <c r="AO65" s="279"/>
      <c r="AP65" s="279"/>
      <c r="AQ65" s="279"/>
      <c r="AR65" s="279"/>
      <c r="AS65" s="280"/>
      <c r="AT65" s="281"/>
      <c r="AU65" s="281"/>
      <c r="AV65" s="281"/>
      <c r="AW65" s="281"/>
      <c r="AX65" s="281"/>
      <c r="AY65" s="281"/>
      <c r="AZ65" s="281"/>
      <c r="BA65" s="281"/>
      <c r="BB65" s="281"/>
      <c r="BC65" s="282">
        <v>0</v>
      </c>
      <c r="BD65" s="283"/>
      <c r="BE65" s="283"/>
      <c r="BF65" s="284"/>
      <c r="BG65" s="282">
        <f t="shared" si="55"/>
        <v>1</v>
      </c>
      <c r="BH65" s="283"/>
      <c r="BI65" s="283"/>
      <c r="BJ65" s="284"/>
      <c r="BK65" s="285">
        <v>1</v>
      </c>
      <c r="BL65" s="286"/>
      <c r="BM65" s="286"/>
      <c r="BN65" s="286"/>
      <c r="BO65" s="286"/>
      <c r="BP65" s="287"/>
      <c r="BQ65" s="288">
        <f t="shared" si="56"/>
        <v>75000</v>
      </c>
      <c r="BR65" s="289"/>
      <c r="BS65" s="289"/>
      <c r="BT65" s="289"/>
      <c r="BU65" s="289"/>
      <c r="BV65" s="289"/>
      <c r="BW65" s="290"/>
      <c r="BX65" s="291"/>
      <c r="BY65" s="291"/>
      <c r="BZ65" s="291"/>
      <c r="CA65" s="291"/>
      <c r="CB65" s="291"/>
      <c r="CC65" s="291"/>
      <c r="CD65" s="292"/>
      <c r="CE65" s="292"/>
      <c r="CF65" s="292"/>
      <c r="CG65" s="292"/>
      <c r="CH65" s="292"/>
      <c r="CI65" s="292"/>
      <c r="CJ65" s="292"/>
      <c r="CK65" s="163">
        <v>1</v>
      </c>
      <c r="CL65" s="162">
        <f t="shared" si="47"/>
        <v>75000</v>
      </c>
      <c r="CM65" s="163">
        <v>0</v>
      </c>
      <c r="CN65" s="162">
        <f t="shared" si="9"/>
        <v>0</v>
      </c>
      <c r="CO65" s="173"/>
      <c r="CP65" s="173"/>
      <c r="CQ65" s="163">
        <v>0</v>
      </c>
      <c r="CR65" s="162">
        <f t="shared" si="11"/>
        <v>0</v>
      </c>
      <c r="CS65" s="291">
        <f t="shared" si="52"/>
        <v>1</v>
      </c>
      <c r="CT65" s="340"/>
      <c r="CU65" s="340"/>
      <c r="CV65" s="340"/>
      <c r="CW65" s="340"/>
      <c r="CX65" s="340"/>
      <c r="CY65" s="255">
        <f t="shared" si="53"/>
        <v>75000</v>
      </c>
      <c r="CZ65" s="256"/>
      <c r="DA65" s="256"/>
      <c r="DB65" s="256"/>
      <c r="DC65" s="256"/>
      <c r="DD65" s="256"/>
      <c r="DE65" s="257"/>
      <c r="DF65" s="258">
        <f t="shared" si="57"/>
        <v>1</v>
      </c>
      <c r="DG65" s="259"/>
      <c r="DH65" s="259"/>
      <c r="DI65" s="259"/>
      <c r="DJ65" s="259"/>
      <c r="DK65" s="259"/>
      <c r="DL65" s="260"/>
      <c r="DM65" s="175"/>
    </row>
    <row r="66" spans="1:117" s="1" customFormat="1" ht="36" customHeight="1" x14ac:dyDescent="0.2">
      <c r="A66" s="265" t="s">
        <v>242</v>
      </c>
      <c r="B66" s="266"/>
      <c r="C66" s="267"/>
      <c r="D66" s="268" t="s">
        <v>260</v>
      </c>
      <c r="E66" s="269"/>
      <c r="F66" s="269"/>
      <c r="G66" s="269"/>
      <c r="H66" s="269"/>
      <c r="I66" s="269"/>
      <c r="J66" s="269"/>
      <c r="K66" s="269"/>
      <c r="L66" s="269"/>
      <c r="M66" s="269"/>
      <c r="N66" s="269"/>
      <c r="O66" s="269"/>
      <c r="P66" s="269"/>
      <c r="Q66" s="269"/>
      <c r="R66" s="269"/>
      <c r="S66" s="269"/>
      <c r="T66" s="269"/>
      <c r="U66" s="269"/>
      <c r="V66" s="270"/>
      <c r="W66" s="271" t="s">
        <v>146</v>
      </c>
      <c r="X66" s="272"/>
      <c r="Y66" s="272"/>
      <c r="Z66" s="273"/>
      <c r="AA66" s="274"/>
      <c r="AB66" s="275"/>
      <c r="AC66" s="275"/>
      <c r="AD66" s="275"/>
      <c r="AE66" s="276"/>
      <c r="AF66" s="277">
        <v>28590</v>
      </c>
      <c r="AG66" s="277"/>
      <c r="AH66" s="277"/>
      <c r="AI66" s="277"/>
      <c r="AJ66" s="277"/>
      <c r="AK66" s="277"/>
      <c r="AL66" s="277"/>
      <c r="AM66" s="278"/>
      <c r="AN66" s="279"/>
      <c r="AO66" s="279"/>
      <c r="AP66" s="279"/>
      <c r="AQ66" s="279"/>
      <c r="AR66" s="279"/>
      <c r="AS66" s="280"/>
      <c r="AT66" s="281"/>
      <c r="AU66" s="281"/>
      <c r="AV66" s="281"/>
      <c r="AW66" s="281"/>
      <c r="AX66" s="281"/>
      <c r="AY66" s="281"/>
      <c r="AZ66" s="281"/>
      <c r="BA66" s="281"/>
      <c r="BB66" s="281"/>
      <c r="BC66" s="282">
        <v>0</v>
      </c>
      <c r="BD66" s="283"/>
      <c r="BE66" s="283"/>
      <c r="BF66" s="284"/>
      <c r="BG66" s="282">
        <f t="shared" si="55"/>
        <v>3</v>
      </c>
      <c r="BH66" s="283"/>
      <c r="BI66" s="283"/>
      <c r="BJ66" s="284"/>
      <c r="BK66" s="285">
        <v>3</v>
      </c>
      <c r="BL66" s="286"/>
      <c r="BM66" s="286"/>
      <c r="BN66" s="286"/>
      <c r="BO66" s="286"/>
      <c r="BP66" s="287"/>
      <c r="BQ66" s="288">
        <f t="shared" si="56"/>
        <v>85770</v>
      </c>
      <c r="BR66" s="289"/>
      <c r="BS66" s="289"/>
      <c r="BT66" s="289"/>
      <c r="BU66" s="289"/>
      <c r="BV66" s="289"/>
      <c r="BW66" s="290"/>
      <c r="BX66" s="291"/>
      <c r="BY66" s="291"/>
      <c r="BZ66" s="291"/>
      <c r="CA66" s="291"/>
      <c r="CB66" s="291"/>
      <c r="CC66" s="291"/>
      <c r="CD66" s="292"/>
      <c r="CE66" s="292"/>
      <c r="CF66" s="292"/>
      <c r="CG66" s="292"/>
      <c r="CH66" s="292"/>
      <c r="CI66" s="292"/>
      <c r="CJ66" s="292"/>
      <c r="CK66" s="163">
        <v>3</v>
      </c>
      <c r="CL66" s="162">
        <f t="shared" si="47"/>
        <v>85770</v>
      </c>
      <c r="CM66" s="163">
        <v>0</v>
      </c>
      <c r="CN66" s="162">
        <f t="shared" si="9"/>
        <v>0</v>
      </c>
      <c r="CO66" s="163"/>
      <c r="CP66" s="173"/>
      <c r="CQ66" s="163">
        <v>0</v>
      </c>
      <c r="CR66" s="162">
        <f t="shared" si="11"/>
        <v>0</v>
      </c>
      <c r="CS66" s="291">
        <f t="shared" si="52"/>
        <v>3</v>
      </c>
      <c r="CT66" s="340"/>
      <c r="CU66" s="340"/>
      <c r="CV66" s="340"/>
      <c r="CW66" s="340"/>
      <c r="CX66" s="340"/>
      <c r="CY66" s="255">
        <f t="shared" si="53"/>
        <v>85770</v>
      </c>
      <c r="CZ66" s="256"/>
      <c r="DA66" s="256"/>
      <c r="DB66" s="256"/>
      <c r="DC66" s="256"/>
      <c r="DD66" s="256"/>
      <c r="DE66" s="257"/>
      <c r="DF66" s="258">
        <f t="shared" si="57"/>
        <v>1</v>
      </c>
      <c r="DG66" s="259"/>
      <c r="DH66" s="259"/>
      <c r="DI66" s="259"/>
      <c r="DJ66" s="259"/>
      <c r="DK66" s="259"/>
      <c r="DL66" s="260"/>
      <c r="DM66" s="175"/>
    </row>
    <row r="67" spans="1:117" s="1" customFormat="1" ht="60" customHeight="1" x14ac:dyDescent="0.2">
      <c r="A67" s="265" t="s">
        <v>243</v>
      </c>
      <c r="B67" s="266"/>
      <c r="C67" s="267"/>
      <c r="D67" s="268" t="s">
        <v>285</v>
      </c>
      <c r="E67" s="269"/>
      <c r="F67" s="269"/>
      <c r="G67" s="269"/>
      <c r="H67" s="269"/>
      <c r="I67" s="269"/>
      <c r="J67" s="269"/>
      <c r="K67" s="269"/>
      <c r="L67" s="269"/>
      <c r="M67" s="269"/>
      <c r="N67" s="269"/>
      <c r="O67" s="269"/>
      <c r="P67" s="269"/>
      <c r="Q67" s="269"/>
      <c r="R67" s="269"/>
      <c r="S67" s="269"/>
      <c r="T67" s="269"/>
      <c r="U67" s="269"/>
      <c r="V67" s="270"/>
      <c r="W67" s="271" t="s">
        <v>128</v>
      </c>
      <c r="X67" s="272"/>
      <c r="Y67" s="272"/>
      <c r="Z67" s="273"/>
      <c r="AA67" s="274"/>
      <c r="AB67" s="275"/>
      <c r="AC67" s="275"/>
      <c r="AD67" s="275"/>
      <c r="AE67" s="276"/>
      <c r="AF67" s="277">
        <v>15136</v>
      </c>
      <c r="AG67" s="277"/>
      <c r="AH67" s="277"/>
      <c r="AI67" s="277"/>
      <c r="AJ67" s="277"/>
      <c r="AK67" s="277"/>
      <c r="AL67" s="277"/>
      <c r="AM67" s="278"/>
      <c r="AN67" s="279"/>
      <c r="AO67" s="279"/>
      <c r="AP67" s="279"/>
      <c r="AQ67" s="279"/>
      <c r="AR67" s="279"/>
      <c r="AS67" s="280"/>
      <c r="AT67" s="281"/>
      <c r="AU67" s="281"/>
      <c r="AV67" s="281"/>
      <c r="AW67" s="281"/>
      <c r="AX67" s="281"/>
      <c r="AY67" s="281"/>
      <c r="AZ67" s="281"/>
      <c r="BA67" s="281"/>
      <c r="BB67" s="281"/>
      <c r="BC67" s="282">
        <v>0</v>
      </c>
      <c r="BD67" s="283"/>
      <c r="BE67" s="283"/>
      <c r="BF67" s="284"/>
      <c r="BG67" s="282">
        <f t="shared" si="55"/>
        <v>8.42</v>
      </c>
      <c r="BH67" s="283"/>
      <c r="BI67" s="283"/>
      <c r="BJ67" s="284"/>
      <c r="BK67" s="285">
        <v>8.42</v>
      </c>
      <c r="BL67" s="286"/>
      <c r="BM67" s="286"/>
      <c r="BN67" s="286"/>
      <c r="BO67" s="286"/>
      <c r="BP67" s="287"/>
      <c r="BQ67" s="288">
        <f t="shared" si="56"/>
        <v>127445</v>
      </c>
      <c r="BR67" s="289"/>
      <c r="BS67" s="289"/>
      <c r="BT67" s="289"/>
      <c r="BU67" s="289"/>
      <c r="BV67" s="289"/>
      <c r="BW67" s="290"/>
      <c r="BX67" s="291"/>
      <c r="BY67" s="291"/>
      <c r="BZ67" s="291"/>
      <c r="CA67" s="291"/>
      <c r="CB67" s="291"/>
      <c r="CC67" s="291"/>
      <c r="CD67" s="292"/>
      <c r="CE67" s="292"/>
      <c r="CF67" s="292"/>
      <c r="CG67" s="292"/>
      <c r="CH67" s="292"/>
      <c r="CI67" s="292"/>
      <c r="CJ67" s="292"/>
      <c r="CK67" s="163">
        <v>6.02</v>
      </c>
      <c r="CL67" s="162">
        <f t="shared" si="47"/>
        <v>91119</v>
      </c>
      <c r="CM67" s="163">
        <v>0</v>
      </c>
      <c r="CN67" s="162">
        <f t="shared" si="9"/>
        <v>0</v>
      </c>
      <c r="CO67" s="163">
        <v>2.4</v>
      </c>
      <c r="CP67" s="162">
        <f t="shared" ref="CP67:CP90" si="58">+ROUND(CO67*AF67,0)</f>
        <v>36326</v>
      </c>
      <c r="CQ67" s="163">
        <v>0</v>
      </c>
      <c r="CR67" s="162">
        <f t="shared" si="11"/>
        <v>0</v>
      </c>
      <c r="CS67" s="291">
        <f t="shared" si="52"/>
        <v>8.42</v>
      </c>
      <c r="CT67" s="340"/>
      <c r="CU67" s="340"/>
      <c r="CV67" s="340"/>
      <c r="CW67" s="340"/>
      <c r="CX67" s="340"/>
      <c r="CY67" s="255">
        <f t="shared" si="53"/>
        <v>127445</v>
      </c>
      <c r="CZ67" s="256"/>
      <c r="DA67" s="256"/>
      <c r="DB67" s="256"/>
      <c r="DC67" s="256"/>
      <c r="DD67" s="256"/>
      <c r="DE67" s="257"/>
      <c r="DF67" s="258">
        <f t="shared" si="57"/>
        <v>1</v>
      </c>
      <c r="DG67" s="259"/>
      <c r="DH67" s="259"/>
      <c r="DI67" s="259"/>
      <c r="DJ67" s="259"/>
      <c r="DK67" s="259"/>
      <c r="DL67" s="260"/>
      <c r="DM67" s="175"/>
    </row>
    <row r="68" spans="1:117" s="1" customFormat="1" ht="57" customHeight="1" x14ac:dyDescent="0.2">
      <c r="A68" s="265" t="s">
        <v>244</v>
      </c>
      <c r="B68" s="266"/>
      <c r="C68" s="267"/>
      <c r="D68" s="268" t="s">
        <v>261</v>
      </c>
      <c r="E68" s="269"/>
      <c r="F68" s="269"/>
      <c r="G68" s="269"/>
      <c r="H68" s="269"/>
      <c r="I68" s="269"/>
      <c r="J68" s="269"/>
      <c r="K68" s="269"/>
      <c r="L68" s="269"/>
      <c r="M68" s="269"/>
      <c r="N68" s="269"/>
      <c r="O68" s="269"/>
      <c r="P68" s="269"/>
      <c r="Q68" s="269"/>
      <c r="R68" s="269"/>
      <c r="S68" s="269"/>
      <c r="T68" s="269"/>
      <c r="U68" s="269"/>
      <c r="V68" s="270"/>
      <c r="W68" s="271" t="s">
        <v>128</v>
      </c>
      <c r="X68" s="272"/>
      <c r="Y68" s="272"/>
      <c r="Z68" s="273"/>
      <c r="AA68" s="274"/>
      <c r="AB68" s="275"/>
      <c r="AC68" s="275"/>
      <c r="AD68" s="275"/>
      <c r="AE68" s="276"/>
      <c r="AF68" s="277">
        <v>21000</v>
      </c>
      <c r="AG68" s="277"/>
      <c r="AH68" s="277"/>
      <c r="AI68" s="277"/>
      <c r="AJ68" s="277"/>
      <c r="AK68" s="277"/>
      <c r="AL68" s="277"/>
      <c r="AM68" s="278"/>
      <c r="AN68" s="279"/>
      <c r="AO68" s="279"/>
      <c r="AP68" s="279"/>
      <c r="AQ68" s="279"/>
      <c r="AR68" s="279"/>
      <c r="AS68" s="280"/>
      <c r="AT68" s="281"/>
      <c r="AU68" s="281"/>
      <c r="AV68" s="281"/>
      <c r="AW68" s="281"/>
      <c r="AX68" s="281"/>
      <c r="AY68" s="281"/>
      <c r="AZ68" s="281"/>
      <c r="BA68" s="281"/>
      <c r="BB68" s="281"/>
      <c r="BC68" s="282">
        <v>0</v>
      </c>
      <c r="BD68" s="283"/>
      <c r="BE68" s="283"/>
      <c r="BF68" s="284"/>
      <c r="BG68" s="282">
        <f t="shared" si="55"/>
        <v>4.5</v>
      </c>
      <c r="BH68" s="283"/>
      <c r="BI68" s="283"/>
      <c r="BJ68" s="284"/>
      <c r="BK68" s="285">
        <v>4.5</v>
      </c>
      <c r="BL68" s="286"/>
      <c r="BM68" s="286"/>
      <c r="BN68" s="286"/>
      <c r="BO68" s="286"/>
      <c r="BP68" s="287"/>
      <c r="BQ68" s="288">
        <f t="shared" si="56"/>
        <v>94500</v>
      </c>
      <c r="BR68" s="289"/>
      <c r="BS68" s="289"/>
      <c r="BT68" s="289"/>
      <c r="BU68" s="289"/>
      <c r="BV68" s="289"/>
      <c r="BW68" s="290"/>
      <c r="BX68" s="291"/>
      <c r="BY68" s="291"/>
      <c r="BZ68" s="291"/>
      <c r="CA68" s="291"/>
      <c r="CB68" s="291"/>
      <c r="CC68" s="291"/>
      <c r="CD68" s="292"/>
      <c r="CE68" s="292"/>
      <c r="CF68" s="292"/>
      <c r="CG68" s="292"/>
      <c r="CH68" s="292"/>
      <c r="CI68" s="292"/>
      <c r="CJ68" s="292"/>
      <c r="CK68" s="163">
        <v>0</v>
      </c>
      <c r="CL68" s="162">
        <f t="shared" si="47"/>
        <v>0</v>
      </c>
      <c r="CM68" s="163">
        <v>0</v>
      </c>
      <c r="CN68" s="162">
        <f t="shared" si="9"/>
        <v>0</v>
      </c>
      <c r="CO68" s="163">
        <v>4.5</v>
      </c>
      <c r="CP68" s="162">
        <f t="shared" si="58"/>
        <v>94500</v>
      </c>
      <c r="CQ68" s="163">
        <v>0</v>
      </c>
      <c r="CR68" s="162">
        <f t="shared" si="11"/>
        <v>0</v>
      </c>
      <c r="CS68" s="291">
        <f t="shared" si="52"/>
        <v>4.5</v>
      </c>
      <c r="CT68" s="340"/>
      <c r="CU68" s="340"/>
      <c r="CV68" s="340"/>
      <c r="CW68" s="340"/>
      <c r="CX68" s="340"/>
      <c r="CY68" s="255">
        <f t="shared" si="53"/>
        <v>94500</v>
      </c>
      <c r="CZ68" s="256"/>
      <c r="DA68" s="256"/>
      <c r="DB68" s="256"/>
      <c r="DC68" s="256"/>
      <c r="DD68" s="256"/>
      <c r="DE68" s="257"/>
      <c r="DF68" s="258">
        <f t="shared" si="57"/>
        <v>1</v>
      </c>
      <c r="DG68" s="259"/>
      <c r="DH68" s="259"/>
      <c r="DI68" s="259"/>
      <c r="DJ68" s="259"/>
      <c r="DK68" s="259"/>
      <c r="DL68" s="260"/>
      <c r="DM68" s="175"/>
    </row>
    <row r="69" spans="1:117" s="1" customFormat="1" ht="36" customHeight="1" x14ac:dyDescent="0.2">
      <c r="A69" s="265" t="s">
        <v>245</v>
      </c>
      <c r="B69" s="266"/>
      <c r="C69" s="267"/>
      <c r="D69" s="268" t="s">
        <v>262</v>
      </c>
      <c r="E69" s="269"/>
      <c r="F69" s="269"/>
      <c r="G69" s="269"/>
      <c r="H69" s="269"/>
      <c r="I69" s="269"/>
      <c r="J69" s="269"/>
      <c r="K69" s="269"/>
      <c r="L69" s="269"/>
      <c r="M69" s="269"/>
      <c r="N69" s="269"/>
      <c r="O69" s="269"/>
      <c r="P69" s="269"/>
      <c r="Q69" s="269"/>
      <c r="R69" s="269"/>
      <c r="S69" s="269"/>
      <c r="T69" s="269"/>
      <c r="U69" s="269"/>
      <c r="V69" s="270"/>
      <c r="W69" s="271" t="s">
        <v>128</v>
      </c>
      <c r="X69" s="272"/>
      <c r="Y69" s="272"/>
      <c r="Z69" s="273"/>
      <c r="AA69" s="274"/>
      <c r="AB69" s="275"/>
      <c r="AC69" s="275"/>
      <c r="AD69" s="275"/>
      <c r="AE69" s="276"/>
      <c r="AF69" s="277">
        <v>25000</v>
      </c>
      <c r="AG69" s="277"/>
      <c r="AH69" s="277"/>
      <c r="AI69" s="277"/>
      <c r="AJ69" s="277"/>
      <c r="AK69" s="277"/>
      <c r="AL69" s="277"/>
      <c r="AM69" s="278"/>
      <c r="AN69" s="279"/>
      <c r="AO69" s="279"/>
      <c r="AP69" s="279"/>
      <c r="AQ69" s="279"/>
      <c r="AR69" s="279"/>
      <c r="AS69" s="280"/>
      <c r="AT69" s="281"/>
      <c r="AU69" s="281"/>
      <c r="AV69" s="281"/>
      <c r="AW69" s="281"/>
      <c r="AX69" s="281"/>
      <c r="AY69" s="281"/>
      <c r="AZ69" s="281"/>
      <c r="BA69" s="281"/>
      <c r="BB69" s="281"/>
      <c r="BC69" s="282">
        <v>0</v>
      </c>
      <c r="BD69" s="283"/>
      <c r="BE69" s="283"/>
      <c r="BF69" s="284"/>
      <c r="BG69" s="282">
        <v>26.85</v>
      </c>
      <c r="BH69" s="283"/>
      <c r="BI69" s="283"/>
      <c r="BJ69" s="284"/>
      <c r="BK69" s="285">
        <f>19.84+7.01</f>
        <v>26.85</v>
      </c>
      <c r="BL69" s="286"/>
      <c r="BM69" s="286"/>
      <c r="BN69" s="286"/>
      <c r="BO69" s="286"/>
      <c r="BP69" s="287"/>
      <c r="BQ69" s="288">
        <f t="shared" si="56"/>
        <v>671250</v>
      </c>
      <c r="BR69" s="289"/>
      <c r="BS69" s="289"/>
      <c r="BT69" s="289"/>
      <c r="BU69" s="289"/>
      <c r="BV69" s="289"/>
      <c r="BW69" s="290"/>
      <c r="BX69" s="291"/>
      <c r="BY69" s="291"/>
      <c r="BZ69" s="291"/>
      <c r="CA69" s="291"/>
      <c r="CB69" s="291"/>
      <c r="CC69" s="291"/>
      <c r="CD69" s="292"/>
      <c r="CE69" s="292"/>
      <c r="CF69" s="292"/>
      <c r="CG69" s="292"/>
      <c r="CH69" s="292"/>
      <c r="CI69" s="292"/>
      <c r="CJ69" s="292"/>
      <c r="CK69" s="163">
        <f>7.01+19.84</f>
        <v>26.85</v>
      </c>
      <c r="CL69" s="162">
        <f t="shared" si="47"/>
        <v>671250</v>
      </c>
      <c r="CM69" s="163">
        <v>0</v>
      </c>
      <c r="CN69" s="162">
        <f t="shared" si="9"/>
        <v>0</v>
      </c>
      <c r="CO69" s="163"/>
      <c r="CP69" s="162">
        <f t="shared" si="58"/>
        <v>0</v>
      </c>
      <c r="CQ69" s="163">
        <v>0</v>
      </c>
      <c r="CR69" s="162">
        <f t="shared" si="11"/>
        <v>0</v>
      </c>
      <c r="CS69" s="291">
        <f t="shared" si="52"/>
        <v>26.85</v>
      </c>
      <c r="CT69" s="340"/>
      <c r="CU69" s="340"/>
      <c r="CV69" s="340"/>
      <c r="CW69" s="340"/>
      <c r="CX69" s="340"/>
      <c r="CY69" s="255">
        <f t="shared" si="53"/>
        <v>671250</v>
      </c>
      <c r="CZ69" s="256"/>
      <c r="DA69" s="256"/>
      <c r="DB69" s="256"/>
      <c r="DC69" s="256"/>
      <c r="DD69" s="256"/>
      <c r="DE69" s="257"/>
      <c r="DF69" s="258">
        <f t="shared" si="57"/>
        <v>1</v>
      </c>
      <c r="DG69" s="259"/>
      <c r="DH69" s="259"/>
      <c r="DI69" s="259"/>
      <c r="DJ69" s="259"/>
      <c r="DK69" s="259"/>
      <c r="DL69" s="260"/>
      <c r="DM69" s="175"/>
    </row>
    <row r="70" spans="1:117" s="1" customFormat="1" ht="60" customHeight="1" x14ac:dyDescent="0.2">
      <c r="A70" s="265" t="s">
        <v>246</v>
      </c>
      <c r="B70" s="266"/>
      <c r="C70" s="267"/>
      <c r="D70" s="268" t="s">
        <v>263</v>
      </c>
      <c r="E70" s="269"/>
      <c r="F70" s="269"/>
      <c r="G70" s="269"/>
      <c r="H70" s="269"/>
      <c r="I70" s="269"/>
      <c r="J70" s="269"/>
      <c r="K70" s="269"/>
      <c r="L70" s="269"/>
      <c r="M70" s="269"/>
      <c r="N70" s="269"/>
      <c r="O70" s="269"/>
      <c r="P70" s="269"/>
      <c r="Q70" s="269"/>
      <c r="R70" s="269"/>
      <c r="S70" s="269"/>
      <c r="T70" s="269"/>
      <c r="U70" s="269"/>
      <c r="V70" s="270"/>
      <c r="W70" s="271" t="s">
        <v>146</v>
      </c>
      <c r="X70" s="272"/>
      <c r="Y70" s="272"/>
      <c r="Z70" s="273"/>
      <c r="AA70" s="274"/>
      <c r="AB70" s="275"/>
      <c r="AC70" s="275"/>
      <c r="AD70" s="275"/>
      <c r="AE70" s="276"/>
      <c r="AF70" s="277">
        <v>168000</v>
      </c>
      <c r="AG70" s="277"/>
      <c r="AH70" s="277"/>
      <c r="AI70" s="277"/>
      <c r="AJ70" s="277"/>
      <c r="AK70" s="277"/>
      <c r="AL70" s="277"/>
      <c r="AM70" s="278"/>
      <c r="AN70" s="279"/>
      <c r="AO70" s="279"/>
      <c r="AP70" s="279"/>
      <c r="AQ70" s="279"/>
      <c r="AR70" s="279"/>
      <c r="AS70" s="280"/>
      <c r="AT70" s="281"/>
      <c r="AU70" s="281"/>
      <c r="AV70" s="281"/>
      <c r="AW70" s="281"/>
      <c r="AX70" s="281"/>
      <c r="AY70" s="281"/>
      <c r="AZ70" s="281"/>
      <c r="BA70" s="281"/>
      <c r="BB70" s="281"/>
      <c r="BC70" s="282">
        <v>0</v>
      </c>
      <c r="BD70" s="283"/>
      <c r="BE70" s="283"/>
      <c r="BF70" s="284"/>
      <c r="BG70" s="282">
        <f t="shared" ref="BG70:BG78" si="59">+BK70-AA70</f>
        <v>72.03</v>
      </c>
      <c r="BH70" s="283"/>
      <c r="BI70" s="283"/>
      <c r="BJ70" s="284"/>
      <c r="BK70" s="285">
        <v>72.03</v>
      </c>
      <c r="BL70" s="286"/>
      <c r="BM70" s="286"/>
      <c r="BN70" s="286"/>
      <c r="BO70" s="286"/>
      <c r="BP70" s="287"/>
      <c r="BQ70" s="288">
        <f t="shared" si="56"/>
        <v>12101040</v>
      </c>
      <c r="BR70" s="289"/>
      <c r="BS70" s="289"/>
      <c r="BT70" s="289"/>
      <c r="BU70" s="289"/>
      <c r="BV70" s="289"/>
      <c r="BW70" s="290"/>
      <c r="BX70" s="291"/>
      <c r="BY70" s="291"/>
      <c r="BZ70" s="291"/>
      <c r="CA70" s="291"/>
      <c r="CB70" s="291"/>
      <c r="CC70" s="291"/>
      <c r="CD70" s="292"/>
      <c r="CE70" s="292"/>
      <c r="CF70" s="292"/>
      <c r="CG70" s="292"/>
      <c r="CH70" s="292"/>
      <c r="CI70" s="292"/>
      <c r="CJ70" s="292"/>
      <c r="CK70" s="163">
        <v>69.459999999999994</v>
      </c>
      <c r="CL70" s="162">
        <f t="shared" si="47"/>
        <v>11669280</v>
      </c>
      <c r="CM70" s="163">
        <v>0</v>
      </c>
      <c r="CN70" s="162">
        <f t="shared" si="9"/>
        <v>0</v>
      </c>
      <c r="CO70" s="163">
        <v>0</v>
      </c>
      <c r="CP70" s="162">
        <f t="shared" si="58"/>
        <v>0</v>
      </c>
      <c r="CQ70" s="163">
        <f>72.03-69.46</f>
        <v>2.5700000000000074</v>
      </c>
      <c r="CR70" s="162">
        <f t="shared" si="11"/>
        <v>431760</v>
      </c>
      <c r="CS70" s="291">
        <f t="shared" si="52"/>
        <v>72.03</v>
      </c>
      <c r="CT70" s="340"/>
      <c r="CU70" s="340"/>
      <c r="CV70" s="340"/>
      <c r="CW70" s="340"/>
      <c r="CX70" s="340"/>
      <c r="CY70" s="255">
        <f t="shared" si="53"/>
        <v>12101040</v>
      </c>
      <c r="CZ70" s="256"/>
      <c r="DA70" s="256"/>
      <c r="DB70" s="256"/>
      <c r="DC70" s="256"/>
      <c r="DD70" s="256"/>
      <c r="DE70" s="257"/>
      <c r="DF70" s="258">
        <f t="shared" si="57"/>
        <v>1</v>
      </c>
      <c r="DG70" s="259"/>
      <c r="DH70" s="259"/>
      <c r="DI70" s="259"/>
      <c r="DJ70" s="259"/>
      <c r="DK70" s="259"/>
      <c r="DL70" s="260"/>
      <c r="DM70" s="175"/>
    </row>
    <row r="71" spans="1:117" s="1" customFormat="1" ht="24" customHeight="1" x14ac:dyDescent="0.2">
      <c r="A71" s="265" t="s">
        <v>247</v>
      </c>
      <c r="B71" s="266"/>
      <c r="C71" s="267"/>
      <c r="D71" s="268" t="s">
        <v>264</v>
      </c>
      <c r="E71" s="269"/>
      <c r="F71" s="269"/>
      <c r="G71" s="269"/>
      <c r="H71" s="269"/>
      <c r="I71" s="269"/>
      <c r="J71" s="269"/>
      <c r="K71" s="269"/>
      <c r="L71" s="269"/>
      <c r="M71" s="269"/>
      <c r="N71" s="269"/>
      <c r="O71" s="269"/>
      <c r="P71" s="269"/>
      <c r="Q71" s="269"/>
      <c r="R71" s="269"/>
      <c r="S71" s="269"/>
      <c r="T71" s="269"/>
      <c r="U71" s="269"/>
      <c r="V71" s="270"/>
      <c r="W71" s="271" t="s">
        <v>19</v>
      </c>
      <c r="X71" s="272"/>
      <c r="Y71" s="272"/>
      <c r="Z71" s="273"/>
      <c r="AA71" s="274"/>
      <c r="AB71" s="275"/>
      <c r="AC71" s="275"/>
      <c r="AD71" s="275"/>
      <c r="AE71" s="276"/>
      <c r="AF71" s="277">
        <v>82000</v>
      </c>
      <c r="AG71" s="277"/>
      <c r="AH71" s="277"/>
      <c r="AI71" s="277"/>
      <c r="AJ71" s="277"/>
      <c r="AK71" s="277"/>
      <c r="AL71" s="277"/>
      <c r="AM71" s="278"/>
      <c r="AN71" s="279"/>
      <c r="AO71" s="279"/>
      <c r="AP71" s="279"/>
      <c r="AQ71" s="279"/>
      <c r="AR71" s="279"/>
      <c r="AS71" s="280"/>
      <c r="AT71" s="281"/>
      <c r="AU71" s="281"/>
      <c r="AV71" s="281"/>
      <c r="AW71" s="281"/>
      <c r="AX71" s="281"/>
      <c r="AY71" s="281"/>
      <c r="AZ71" s="281"/>
      <c r="BA71" s="281"/>
      <c r="BB71" s="281"/>
      <c r="BC71" s="282">
        <v>0</v>
      </c>
      <c r="BD71" s="283"/>
      <c r="BE71" s="283"/>
      <c r="BF71" s="284"/>
      <c r="BG71" s="282">
        <f t="shared" si="59"/>
        <v>1</v>
      </c>
      <c r="BH71" s="283"/>
      <c r="BI71" s="283"/>
      <c r="BJ71" s="284"/>
      <c r="BK71" s="285">
        <v>1</v>
      </c>
      <c r="BL71" s="286"/>
      <c r="BM71" s="286"/>
      <c r="BN71" s="286"/>
      <c r="BO71" s="286"/>
      <c r="BP71" s="287"/>
      <c r="BQ71" s="288">
        <f t="shared" si="56"/>
        <v>82000</v>
      </c>
      <c r="BR71" s="289"/>
      <c r="BS71" s="289"/>
      <c r="BT71" s="289"/>
      <c r="BU71" s="289"/>
      <c r="BV71" s="289"/>
      <c r="BW71" s="290"/>
      <c r="BX71" s="291"/>
      <c r="BY71" s="291"/>
      <c r="BZ71" s="291"/>
      <c r="CA71" s="291"/>
      <c r="CB71" s="291"/>
      <c r="CC71" s="291"/>
      <c r="CD71" s="292"/>
      <c r="CE71" s="292"/>
      <c r="CF71" s="292"/>
      <c r="CG71" s="292"/>
      <c r="CH71" s="292"/>
      <c r="CI71" s="292"/>
      <c r="CJ71" s="292"/>
      <c r="CK71" s="163">
        <v>0</v>
      </c>
      <c r="CL71" s="162">
        <f t="shared" si="47"/>
        <v>0</v>
      </c>
      <c r="CM71" s="163">
        <v>0</v>
      </c>
      <c r="CN71" s="162">
        <f t="shared" si="9"/>
        <v>0</v>
      </c>
      <c r="CO71" s="163">
        <v>1</v>
      </c>
      <c r="CP71" s="162">
        <f t="shared" si="58"/>
        <v>82000</v>
      </c>
      <c r="CQ71" s="163">
        <v>0</v>
      </c>
      <c r="CR71" s="162">
        <f t="shared" si="11"/>
        <v>0</v>
      </c>
      <c r="CS71" s="291">
        <f t="shared" si="52"/>
        <v>1</v>
      </c>
      <c r="CT71" s="340"/>
      <c r="CU71" s="340"/>
      <c r="CV71" s="340"/>
      <c r="CW71" s="340"/>
      <c r="CX71" s="340"/>
      <c r="CY71" s="255">
        <f t="shared" si="53"/>
        <v>82000</v>
      </c>
      <c r="CZ71" s="256"/>
      <c r="DA71" s="256"/>
      <c r="DB71" s="256"/>
      <c r="DC71" s="256"/>
      <c r="DD71" s="256"/>
      <c r="DE71" s="257"/>
      <c r="DF71" s="258">
        <f t="shared" ref="DF71:DF80" si="60">+CS71/BK71</f>
        <v>1</v>
      </c>
      <c r="DG71" s="259"/>
      <c r="DH71" s="259"/>
      <c r="DI71" s="259"/>
      <c r="DJ71" s="259"/>
      <c r="DK71" s="259"/>
      <c r="DL71" s="260"/>
      <c r="DM71" s="175"/>
    </row>
    <row r="72" spans="1:117" s="1" customFormat="1" ht="30" customHeight="1" x14ac:dyDescent="0.2">
      <c r="A72" s="265" t="s">
        <v>248</v>
      </c>
      <c r="B72" s="266"/>
      <c r="C72" s="267"/>
      <c r="D72" s="268" t="s">
        <v>265</v>
      </c>
      <c r="E72" s="269"/>
      <c r="F72" s="269"/>
      <c r="G72" s="269"/>
      <c r="H72" s="269"/>
      <c r="I72" s="269"/>
      <c r="J72" s="269"/>
      <c r="K72" s="269"/>
      <c r="L72" s="269"/>
      <c r="M72" s="269"/>
      <c r="N72" s="269"/>
      <c r="O72" s="269"/>
      <c r="P72" s="269"/>
      <c r="Q72" s="269"/>
      <c r="R72" s="269"/>
      <c r="S72" s="269"/>
      <c r="T72" s="269"/>
      <c r="U72" s="269"/>
      <c r="V72" s="270"/>
      <c r="W72" s="271" t="s">
        <v>19</v>
      </c>
      <c r="X72" s="272"/>
      <c r="Y72" s="272"/>
      <c r="Z72" s="273"/>
      <c r="AA72" s="274"/>
      <c r="AB72" s="275"/>
      <c r="AC72" s="275"/>
      <c r="AD72" s="275"/>
      <c r="AE72" s="276"/>
      <c r="AF72" s="277">
        <v>45000</v>
      </c>
      <c r="AG72" s="277"/>
      <c r="AH72" s="277"/>
      <c r="AI72" s="277"/>
      <c r="AJ72" s="277"/>
      <c r="AK72" s="277"/>
      <c r="AL72" s="277"/>
      <c r="AM72" s="278"/>
      <c r="AN72" s="279"/>
      <c r="AO72" s="279"/>
      <c r="AP72" s="279"/>
      <c r="AQ72" s="279"/>
      <c r="AR72" s="279"/>
      <c r="AS72" s="280"/>
      <c r="AT72" s="281"/>
      <c r="AU72" s="281"/>
      <c r="AV72" s="281"/>
      <c r="AW72" s="281"/>
      <c r="AX72" s="281"/>
      <c r="AY72" s="281"/>
      <c r="AZ72" s="281"/>
      <c r="BA72" s="281"/>
      <c r="BB72" s="281"/>
      <c r="BC72" s="282">
        <v>0</v>
      </c>
      <c r="BD72" s="283"/>
      <c r="BE72" s="283"/>
      <c r="BF72" s="284"/>
      <c r="BG72" s="282">
        <f t="shared" si="59"/>
        <v>1</v>
      </c>
      <c r="BH72" s="283"/>
      <c r="BI72" s="283"/>
      <c r="BJ72" s="284"/>
      <c r="BK72" s="285">
        <v>1</v>
      </c>
      <c r="BL72" s="286"/>
      <c r="BM72" s="286"/>
      <c r="BN72" s="286"/>
      <c r="BO72" s="286"/>
      <c r="BP72" s="287"/>
      <c r="BQ72" s="288">
        <f t="shared" si="56"/>
        <v>45000</v>
      </c>
      <c r="BR72" s="289"/>
      <c r="BS72" s="289"/>
      <c r="BT72" s="289"/>
      <c r="BU72" s="289"/>
      <c r="BV72" s="289"/>
      <c r="BW72" s="290"/>
      <c r="BX72" s="291"/>
      <c r="BY72" s="291"/>
      <c r="BZ72" s="291"/>
      <c r="CA72" s="291"/>
      <c r="CB72" s="291"/>
      <c r="CC72" s="291"/>
      <c r="CD72" s="292"/>
      <c r="CE72" s="292"/>
      <c r="CF72" s="292"/>
      <c r="CG72" s="292"/>
      <c r="CH72" s="292"/>
      <c r="CI72" s="292"/>
      <c r="CJ72" s="292"/>
      <c r="CK72" s="163">
        <v>0</v>
      </c>
      <c r="CL72" s="162">
        <f t="shared" si="47"/>
        <v>0</v>
      </c>
      <c r="CM72" s="163">
        <v>0</v>
      </c>
      <c r="CN72" s="162">
        <f t="shared" si="9"/>
        <v>0</v>
      </c>
      <c r="CO72" s="163">
        <v>1</v>
      </c>
      <c r="CP72" s="162">
        <f t="shared" si="58"/>
        <v>45000</v>
      </c>
      <c r="CQ72" s="163">
        <v>0</v>
      </c>
      <c r="CR72" s="162">
        <f t="shared" si="11"/>
        <v>0</v>
      </c>
      <c r="CS72" s="291">
        <f t="shared" si="52"/>
        <v>1</v>
      </c>
      <c r="CT72" s="340"/>
      <c r="CU72" s="340"/>
      <c r="CV72" s="340"/>
      <c r="CW72" s="340"/>
      <c r="CX72" s="340"/>
      <c r="CY72" s="255">
        <f t="shared" si="53"/>
        <v>45000</v>
      </c>
      <c r="CZ72" s="256"/>
      <c r="DA72" s="256"/>
      <c r="DB72" s="256"/>
      <c r="DC72" s="256"/>
      <c r="DD72" s="256"/>
      <c r="DE72" s="257"/>
      <c r="DF72" s="258">
        <f t="shared" si="60"/>
        <v>1</v>
      </c>
      <c r="DG72" s="259"/>
      <c r="DH72" s="259"/>
      <c r="DI72" s="259"/>
      <c r="DJ72" s="259"/>
      <c r="DK72" s="259"/>
      <c r="DL72" s="260"/>
      <c r="DM72" s="175"/>
    </row>
    <row r="73" spans="1:117" s="1" customFormat="1" ht="31" customHeight="1" x14ac:dyDescent="0.2">
      <c r="A73" s="265" t="s">
        <v>249</v>
      </c>
      <c r="B73" s="266"/>
      <c r="C73" s="267"/>
      <c r="D73" s="268" t="s">
        <v>266</v>
      </c>
      <c r="E73" s="269"/>
      <c r="F73" s="269"/>
      <c r="G73" s="269"/>
      <c r="H73" s="269"/>
      <c r="I73" s="269"/>
      <c r="J73" s="269"/>
      <c r="K73" s="269"/>
      <c r="L73" s="269"/>
      <c r="M73" s="269"/>
      <c r="N73" s="269"/>
      <c r="O73" s="269"/>
      <c r="P73" s="269"/>
      <c r="Q73" s="269"/>
      <c r="R73" s="269"/>
      <c r="S73" s="269"/>
      <c r="T73" s="269"/>
      <c r="U73" s="269"/>
      <c r="V73" s="270"/>
      <c r="W73" s="271" t="s">
        <v>19</v>
      </c>
      <c r="X73" s="272"/>
      <c r="Y73" s="272"/>
      <c r="Z73" s="273"/>
      <c r="AA73" s="274"/>
      <c r="AB73" s="275"/>
      <c r="AC73" s="275"/>
      <c r="AD73" s="275"/>
      <c r="AE73" s="276"/>
      <c r="AF73" s="277">
        <v>35000</v>
      </c>
      <c r="AG73" s="277"/>
      <c r="AH73" s="277"/>
      <c r="AI73" s="277"/>
      <c r="AJ73" s="277"/>
      <c r="AK73" s="277"/>
      <c r="AL73" s="277"/>
      <c r="AM73" s="278"/>
      <c r="AN73" s="279"/>
      <c r="AO73" s="279"/>
      <c r="AP73" s="279"/>
      <c r="AQ73" s="279"/>
      <c r="AR73" s="279"/>
      <c r="AS73" s="280"/>
      <c r="AT73" s="281"/>
      <c r="AU73" s="281"/>
      <c r="AV73" s="281"/>
      <c r="AW73" s="281"/>
      <c r="AX73" s="281"/>
      <c r="AY73" s="281"/>
      <c r="AZ73" s="281"/>
      <c r="BA73" s="281"/>
      <c r="BB73" s="281"/>
      <c r="BC73" s="282">
        <v>0</v>
      </c>
      <c r="BD73" s="283"/>
      <c r="BE73" s="283"/>
      <c r="BF73" s="284"/>
      <c r="BG73" s="282">
        <f t="shared" si="59"/>
        <v>1</v>
      </c>
      <c r="BH73" s="283"/>
      <c r="BI73" s="283"/>
      <c r="BJ73" s="284"/>
      <c r="BK73" s="285">
        <v>1</v>
      </c>
      <c r="BL73" s="286"/>
      <c r="BM73" s="286"/>
      <c r="BN73" s="286"/>
      <c r="BO73" s="286"/>
      <c r="BP73" s="287"/>
      <c r="BQ73" s="288">
        <f t="shared" si="56"/>
        <v>35000</v>
      </c>
      <c r="BR73" s="289"/>
      <c r="BS73" s="289"/>
      <c r="BT73" s="289"/>
      <c r="BU73" s="289"/>
      <c r="BV73" s="289"/>
      <c r="BW73" s="290"/>
      <c r="BX73" s="291"/>
      <c r="BY73" s="291"/>
      <c r="BZ73" s="291"/>
      <c r="CA73" s="291"/>
      <c r="CB73" s="291"/>
      <c r="CC73" s="291"/>
      <c r="CD73" s="292"/>
      <c r="CE73" s="292"/>
      <c r="CF73" s="292"/>
      <c r="CG73" s="292"/>
      <c r="CH73" s="292"/>
      <c r="CI73" s="292"/>
      <c r="CJ73" s="292"/>
      <c r="CK73" s="163">
        <v>0</v>
      </c>
      <c r="CL73" s="162">
        <f t="shared" si="47"/>
        <v>0</v>
      </c>
      <c r="CM73" s="163">
        <v>0</v>
      </c>
      <c r="CN73" s="162">
        <f t="shared" si="9"/>
        <v>0</v>
      </c>
      <c r="CO73" s="163">
        <v>1</v>
      </c>
      <c r="CP73" s="162">
        <f t="shared" si="58"/>
        <v>35000</v>
      </c>
      <c r="CQ73" s="163">
        <v>0</v>
      </c>
      <c r="CR73" s="162">
        <f t="shared" si="11"/>
        <v>0</v>
      </c>
      <c r="CS73" s="291">
        <f t="shared" si="52"/>
        <v>1</v>
      </c>
      <c r="CT73" s="340"/>
      <c r="CU73" s="340"/>
      <c r="CV73" s="340"/>
      <c r="CW73" s="340"/>
      <c r="CX73" s="340"/>
      <c r="CY73" s="255">
        <f t="shared" si="53"/>
        <v>35000</v>
      </c>
      <c r="CZ73" s="256"/>
      <c r="DA73" s="256"/>
      <c r="DB73" s="256"/>
      <c r="DC73" s="256"/>
      <c r="DD73" s="256"/>
      <c r="DE73" s="257"/>
      <c r="DF73" s="258">
        <f t="shared" si="60"/>
        <v>1</v>
      </c>
      <c r="DG73" s="259"/>
      <c r="DH73" s="259"/>
      <c r="DI73" s="259"/>
      <c r="DJ73" s="259"/>
      <c r="DK73" s="259"/>
      <c r="DL73" s="260"/>
      <c r="DM73" s="175"/>
    </row>
    <row r="74" spans="1:117" s="1" customFormat="1" ht="27" customHeight="1" x14ac:dyDescent="0.2">
      <c r="A74" s="265" t="s">
        <v>250</v>
      </c>
      <c r="B74" s="266"/>
      <c r="C74" s="267"/>
      <c r="D74" s="268" t="s">
        <v>267</v>
      </c>
      <c r="E74" s="269"/>
      <c r="F74" s="269"/>
      <c r="G74" s="269"/>
      <c r="H74" s="269"/>
      <c r="I74" s="269"/>
      <c r="J74" s="269"/>
      <c r="K74" s="269"/>
      <c r="L74" s="269"/>
      <c r="M74" s="269"/>
      <c r="N74" s="269"/>
      <c r="O74" s="269"/>
      <c r="P74" s="269"/>
      <c r="Q74" s="269"/>
      <c r="R74" s="269"/>
      <c r="S74" s="269"/>
      <c r="T74" s="269"/>
      <c r="U74" s="269"/>
      <c r="V74" s="270"/>
      <c r="W74" s="271" t="s">
        <v>19</v>
      </c>
      <c r="X74" s="272"/>
      <c r="Y74" s="272"/>
      <c r="Z74" s="273"/>
      <c r="AA74" s="274"/>
      <c r="AB74" s="275"/>
      <c r="AC74" s="275"/>
      <c r="AD74" s="275"/>
      <c r="AE74" s="276"/>
      <c r="AF74" s="277">
        <v>230000</v>
      </c>
      <c r="AG74" s="277"/>
      <c r="AH74" s="277"/>
      <c r="AI74" s="277"/>
      <c r="AJ74" s="277"/>
      <c r="AK74" s="277"/>
      <c r="AL74" s="277"/>
      <c r="AM74" s="278"/>
      <c r="AN74" s="279"/>
      <c r="AO74" s="279"/>
      <c r="AP74" s="279"/>
      <c r="AQ74" s="279"/>
      <c r="AR74" s="279"/>
      <c r="AS74" s="280"/>
      <c r="AT74" s="281"/>
      <c r="AU74" s="281"/>
      <c r="AV74" s="281"/>
      <c r="AW74" s="281"/>
      <c r="AX74" s="281"/>
      <c r="AY74" s="281"/>
      <c r="AZ74" s="281"/>
      <c r="BA74" s="281"/>
      <c r="BB74" s="281"/>
      <c r="BC74" s="282">
        <v>0</v>
      </c>
      <c r="BD74" s="283"/>
      <c r="BE74" s="283"/>
      <c r="BF74" s="284"/>
      <c r="BG74" s="282">
        <f t="shared" si="59"/>
        <v>3</v>
      </c>
      <c r="BH74" s="283"/>
      <c r="BI74" s="283"/>
      <c r="BJ74" s="284"/>
      <c r="BK74" s="285">
        <v>3</v>
      </c>
      <c r="BL74" s="286"/>
      <c r="BM74" s="286"/>
      <c r="BN74" s="286"/>
      <c r="BO74" s="286"/>
      <c r="BP74" s="287"/>
      <c r="BQ74" s="288">
        <f t="shared" si="56"/>
        <v>690000</v>
      </c>
      <c r="BR74" s="289"/>
      <c r="BS74" s="289"/>
      <c r="BT74" s="289"/>
      <c r="BU74" s="289"/>
      <c r="BV74" s="289"/>
      <c r="BW74" s="290"/>
      <c r="BX74" s="291"/>
      <c r="BY74" s="291"/>
      <c r="BZ74" s="291"/>
      <c r="CA74" s="291"/>
      <c r="CB74" s="291"/>
      <c r="CC74" s="291"/>
      <c r="CD74" s="292"/>
      <c r="CE74" s="292"/>
      <c r="CF74" s="292"/>
      <c r="CG74" s="292"/>
      <c r="CH74" s="292"/>
      <c r="CI74" s="292"/>
      <c r="CJ74" s="292"/>
      <c r="CK74" s="163">
        <v>0</v>
      </c>
      <c r="CL74" s="162">
        <f t="shared" si="47"/>
        <v>0</v>
      </c>
      <c r="CM74" s="163">
        <v>0</v>
      </c>
      <c r="CN74" s="162">
        <f t="shared" si="9"/>
        <v>0</v>
      </c>
      <c r="CO74" s="163">
        <v>2</v>
      </c>
      <c r="CP74" s="162">
        <f t="shared" si="58"/>
        <v>460000</v>
      </c>
      <c r="CQ74" s="163">
        <v>1</v>
      </c>
      <c r="CR74" s="162">
        <f t="shared" si="11"/>
        <v>230000</v>
      </c>
      <c r="CS74" s="291">
        <f t="shared" si="52"/>
        <v>3</v>
      </c>
      <c r="CT74" s="340"/>
      <c r="CU74" s="340"/>
      <c r="CV74" s="340"/>
      <c r="CW74" s="340"/>
      <c r="CX74" s="340"/>
      <c r="CY74" s="255">
        <f t="shared" si="53"/>
        <v>690000</v>
      </c>
      <c r="CZ74" s="256"/>
      <c r="DA74" s="256"/>
      <c r="DB74" s="256"/>
      <c r="DC74" s="256"/>
      <c r="DD74" s="256"/>
      <c r="DE74" s="257"/>
      <c r="DF74" s="258">
        <f t="shared" si="60"/>
        <v>1</v>
      </c>
      <c r="DG74" s="259"/>
      <c r="DH74" s="259"/>
      <c r="DI74" s="259"/>
      <c r="DJ74" s="259"/>
      <c r="DK74" s="259"/>
      <c r="DL74" s="260"/>
      <c r="DM74" s="175"/>
    </row>
    <row r="75" spans="1:117" s="1" customFormat="1" ht="36" customHeight="1" x14ac:dyDescent="0.2">
      <c r="A75" s="265" t="s">
        <v>251</v>
      </c>
      <c r="B75" s="266"/>
      <c r="C75" s="267"/>
      <c r="D75" s="268" t="s">
        <v>268</v>
      </c>
      <c r="E75" s="269"/>
      <c r="F75" s="269"/>
      <c r="G75" s="269"/>
      <c r="H75" s="269"/>
      <c r="I75" s="269"/>
      <c r="J75" s="269"/>
      <c r="K75" s="269"/>
      <c r="L75" s="269"/>
      <c r="M75" s="269"/>
      <c r="N75" s="269"/>
      <c r="O75" s="269"/>
      <c r="P75" s="269"/>
      <c r="Q75" s="269"/>
      <c r="R75" s="269"/>
      <c r="S75" s="269"/>
      <c r="T75" s="269"/>
      <c r="U75" s="269"/>
      <c r="V75" s="270"/>
      <c r="W75" s="271" t="s">
        <v>146</v>
      </c>
      <c r="X75" s="272"/>
      <c r="Y75" s="272"/>
      <c r="Z75" s="273"/>
      <c r="AA75" s="274"/>
      <c r="AB75" s="275"/>
      <c r="AC75" s="275"/>
      <c r="AD75" s="275"/>
      <c r="AE75" s="276"/>
      <c r="AF75" s="277">
        <v>110500</v>
      </c>
      <c r="AG75" s="277"/>
      <c r="AH75" s="277"/>
      <c r="AI75" s="277"/>
      <c r="AJ75" s="277"/>
      <c r="AK75" s="277"/>
      <c r="AL75" s="277"/>
      <c r="AM75" s="278"/>
      <c r="AN75" s="279"/>
      <c r="AO75" s="279"/>
      <c r="AP75" s="279"/>
      <c r="AQ75" s="279"/>
      <c r="AR75" s="279"/>
      <c r="AS75" s="280"/>
      <c r="AT75" s="281"/>
      <c r="AU75" s="281"/>
      <c r="AV75" s="281"/>
      <c r="AW75" s="281"/>
      <c r="AX75" s="281"/>
      <c r="AY75" s="281"/>
      <c r="AZ75" s="281"/>
      <c r="BA75" s="281"/>
      <c r="BB75" s="281"/>
      <c r="BC75" s="282">
        <v>0</v>
      </c>
      <c r="BD75" s="283"/>
      <c r="BE75" s="283"/>
      <c r="BF75" s="284"/>
      <c r="BG75" s="282">
        <f t="shared" si="59"/>
        <v>2</v>
      </c>
      <c r="BH75" s="283"/>
      <c r="BI75" s="283"/>
      <c r="BJ75" s="284"/>
      <c r="BK75" s="285">
        <v>2</v>
      </c>
      <c r="BL75" s="286"/>
      <c r="BM75" s="286"/>
      <c r="BN75" s="286"/>
      <c r="BO75" s="286"/>
      <c r="BP75" s="287"/>
      <c r="BQ75" s="288">
        <f t="shared" si="56"/>
        <v>221000</v>
      </c>
      <c r="BR75" s="289"/>
      <c r="BS75" s="289"/>
      <c r="BT75" s="289"/>
      <c r="BU75" s="289"/>
      <c r="BV75" s="289"/>
      <c r="BW75" s="290"/>
      <c r="BX75" s="291"/>
      <c r="BY75" s="291"/>
      <c r="BZ75" s="291"/>
      <c r="CA75" s="291"/>
      <c r="CB75" s="291"/>
      <c r="CC75" s="291"/>
      <c r="CD75" s="292"/>
      <c r="CE75" s="292"/>
      <c r="CF75" s="292"/>
      <c r="CG75" s="292"/>
      <c r="CH75" s="292"/>
      <c r="CI75" s="292"/>
      <c r="CJ75" s="292"/>
      <c r="CK75" s="163">
        <v>0</v>
      </c>
      <c r="CL75" s="162">
        <f t="shared" si="47"/>
        <v>0</v>
      </c>
      <c r="CM75" s="163">
        <v>0</v>
      </c>
      <c r="CN75" s="162">
        <f t="shared" si="9"/>
        <v>0</v>
      </c>
      <c r="CO75" s="163">
        <v>2</v>
      </c>
      <c r="CP75" s="162">
        <f t="shared" si="58"/>
        <v>221000</v>
      </c>
      <c r="CQ75" s="163">
        <v>0</v>
      </c>
      <c r="CR75" s="162">
        <f t="shared" si="11"/>
        <v>0</v>
      </c>
      <c r="CS75" s="291">
        <f t="shared" si="52"/>
        <v>2</v>
      </c>
      <c r="CT75" s="340"/>
      <c r="CU75" s="340"/>
      <c r="CV75" s="340"/>
      <c r="CW75" s="340"/>
      <c r="CX75" s="340"/>
      <c r="CY75" s="255">
        <f t="shared" si="53"/>
        <v>221000</v>
      </c>
      <c r="CZ75" s="256"/>
      <c r="DA75" s="256"/>
      <c r="DB75" s="256"/>
      <c r="DC75" s="256"/>
      <c r="DD75" s="256"/>
      <c r="DE75" s="257"/>
      <c r="DF75" s="258">
        <f t="shared" si="60"/>
        <v>1</v>
      </c>
      <c r="DG75" s="259"/>
      <c r="DH75" s="259"/>
      <c r="DI75" s="259"/>
      <c r="DJ75" s="259"/>
      <c r="DK75" s="259"/>
      <c r="DL75" s="260"/>
      <c r="DM75" s="175"/>
    </row>
    <row r="76" spans="1:117" s="1" customFormat="1" ht="44" customHeight="1" x14ac:dyDescent="0.2">
      <c r="A76" s="265" t="s">
        <v>252</v>
      </c>
      <c r="B76" s="266"/>
      <c r="C76" s="267"/>
      <c r="D76" s="268" t="s">
        <v>269</v>
      </c>
      <c r="E76" s="269"/>
      <c r="F76" s="269"/>
      <c r="G76" s="269"/>
      <c r="H76" s="269"/>
      <c r="I76" s="269"/>
      <c r="J76" s="269"/>
      <c r="K76" s="269"/>
      <c r="L76" s="269"/>
      <c r="M76" s="269"/>
      <c r="N76" s="269"/>
      <c r="O76" s="269"/>
      <c r="P76" s="269"/>
      <c r="Q76" s="269"/>
      <c r="R76" s="269"/>
      <c r="S76" s="269"/>
      <c r="T76" s="269"/>
      <c r="U76" s="269"/>
      <c r="V76" s="270"/>
      <c r="W76" s="271" t="s">
        <v>130</v>
      </c>
      <c r="X76" s="272"/>
      <c r="Y76" s="272"/>
      <c r="Z76" s="273"/>
      <c r="AA76" s="274"/>
      <c r="AB76" s="275"/>
      <c r="AC76" s="275"/>
      <c r="AD76" s="275"/>
      <c r="AE76" s="276"/>
      <c r="AF76" s="277">
        <v>121000</v>
      </c>
      <c r="AG76" s="277"/>
      <c r="AH76" s="277"/>
      <c r="AI76" s="277"/>
      <c r="AJ76" s="277"/>
      <c r="AK76" s="277"/>
      <c r="AL76" s="277"/>
      <c r="AM76" s="278"/>
      <c r="AN76" s="279"/>
      <c r="AO76" s="279"/>
      <c r="AP76" s="279"/>
      <c r="AQ76" s="279"/>
      <c r="AR76" s="279"/>
      <c r="AS76" s="280"/>
      <c r="AT76" s="281"/>
      <c r="AU76" s="281"/>
      <c r="AV76" s="281"/>
      <c r="AW76" s="281"/>
      <c r="AX76" s="281"/>
      <c r="AY76" s="281"/>
      <c r="AZ76" s="281"/>
      <c r="BA76" s="281"/>
      <c r="BB76" s="281"/>
      <c r="BC76" s="282">
        <v>0</v>
      </c>
      <c r="BD76" s="283"/>
      <c r="BE76" s="283"/>
      <c r="BF76" s="284"/>
      <c r="BG76" s="282">
        <f t="shared" si="59"/>
        <v>3</v>
      </c>
      <c r="BH76" s="283"/>
      <c r="BI76" s="283"/>
      <c r="BJ76" s="284"/>
      <c r="BK76" s="285">
        <v>3</v>
      </c>
      <c r="BL76" s="286"/>
      <c r="BM76" s="286"/>
      <c r="BN76" s="286"/>
      <c r="BO76" s="286"/>
      <c r="BP76" s="287"/>
      <c r="BQ76" s="288">
        <f t="shared" si="56"/>
        <v>363000</v>
      </c>
      <c r="BR76" s="289"/>
      <c r="BS76" s="289"/>
      <c r="BT76" s="289"/>
      <c r="BU76" s="289"/>
      <c r="BV76" s="289"/>
      <c r="BW76" s="290"/>
      <c r="BX76" s="291"/>
      <c r="BY76" s="291"/>
      <c r="BZ76" s="291"/>
      <c r="CA76" s="291"/>
      <c r="CB76" s="291"/>
      <c r="CC76" s="291"/>
      <c r="CD76" s="292"/>
      <c r="CE76" s="292"/>
      <c r="CF76" s="292"/>
      <c r="CG76" s="292"/>
      <c r="CH76" s="292"/>
      <c r="CI76" s="292"/>
      <c r="CJ76" s="292"/>
      <c r="CK76" s="163">
        <v>3</v>
      </c>
      <c r="CL76" s="162">
        <f t="shared" si="47"/>
        <v>363000</v>
      </c>
      <c r="CM76" s="163">
        <v>0</v>
      </c>
      <c r="CN76" s="162">
        <f t="shared" si="9"/>
        <v>0</v>
      </c>
      <c r="CO76" s="163">
        <v>0</v>
      </c>
      <c r="CP76" s="162">
        <f t="shared" si="58"/>
        <v>0</v>
      </c>
      <c r="CQ76" s="163">
        <v>0</v>
      </c>
      <c r="CR76" s="162">
        <f t="shared" si="11"/>
        <v>0</v>
      </c>
      <c r="CS76" s="291">
        <f t="shared" si="52"/>
        <v>3</v>
      </c>
      <c r="CT76" s="340"/>
      <c r="CU76" s="340"/>
      <c r="CV76" s="340"/>
      <c r="CW76" s="340"/>
      <c r="CX76" s="340"/>
      <c r="CY76" s="255">
        <f t="shared" si="53"/>
        <v>363000</v>
      </c>
      <c r="CZ76" s="256"/>
      <c r="DA76" s="256"/>
      <c r="DB76" s="256"/>
      <c r="DC76" s="256"/>
      <c r="DD76" s="256"/>
      <c r="DE76" s="257"/>
      <c r="DF76" s="258">
        <f t="shared" si="60"/>
        <v>1</v>
      </c>
      <c r="DG76" s="259"/>
      <c r="DH76" s="259"/>
      <c r="DI76" s="259"/>
      <c r="DJ76" s="259"/>
      <c r="DK76" s="259"/>
      <c r="DL76" s="260"/>
      <c r="DM76" s="175"/>
    </row>
    <row r="77" spans="1:117" s="1" customFormat="1" ht="45" customHeight="1" x14ac:dyDescent="0.2">
      <c r="A77" s="265" t="s">
        <v>253</v>
      </c>
      <c r="B77" s="266"/>
      <c r="C77" s="267"/>
      <c r="D77" s="268" t="s">
        <v>270</v>
      </c>
      <c r="E77" s="269"/>
      <c r="F77" s="269"/>
      <c r="G77" s="269"/>
      <c r="H77" s="269"/>
      <c r="I77" s="269"/>
      <c r="J77" s="269"/>
      <c r="K77" s="269"/>
      <c r="L77" s="269"/>
      <c r="M77" s="269"/>
      <c r="N77" s="269"/>
      <c r="O77" s="269"/>
      <c r="P77" s="269"/>
      <c r="Q77" s="269"/>
      <c r="R77" s="269"/>
      <c r="S77" s="269"/>
      <c r="T77" s="269"/>
      <c r="U77" s="269"/>
      <c r="V77" s="270"/>
      <c r="W77" s="271" t="s">
        <v>277</v>
      </c>
      <c r="X77" s="272"/>
      <c r="Y77" s="272"/>
      <c r="Z77" s="273"/>
      <c r="AA77" s="274"/>
      <c r="AB77" s="275"/>
      <c r="AC77" s="275"/>
      <c r="AD77" s="275"/>
      <c r="AE77" s="276"/>
      <c r="AF77" s="277">
        <v>248000</v>
      </c>
      <c r="AG77" s="277"/>
      <c r="AH77" s="277"/>
      <c r="AI77" s="277"/>
      <c r="AJ77" s="277"/>
      <c r="AK77" s="277"/>
      <c r="AL77" s="277"/>
      <c r="AM77" s="278"/>
      <c r="AN77" s="279"/>
      <c r="AO77" s="279"/>
      <c r="AP77" s="279"/>
      <c r="AQ77" s="279"/>
      <c r="AR77" s="279"/>
      <c r="AS77" s="280"/>
      <c r="AT77" s="281"/>
      <c r="AU77" s="281"/>
      <c r="AV77" s="281"/>
      <c r="AW77" s="281"/>
      <c r="AX77" s="281"/>
      <c r="AY77" s="281"/>
      <c r="AZ77" s="281"/>
      <c r="BA77" s="281"/>
      <c r="BB77" s="281"/>
      <c r="BC77" s="282">
        <v>0</v>
      </c>
      <c r="BD77" s="283"/>
      <c r="BE77" s="283"/>
      <c r="BF77" s="284"/>
      <c r="BG77" s="282">
        <v>0</v>
      </c>
      <c r="BH77" s="283"/>
      <c r="BI77" s="283"/>
      <c r="BJ77" s="284"/>
      <c r="BK77" s="285">
        <v>0</v>
      </c>
      <c r="BL77" s="286"/>
      <c r="BM77" s="286"/>
      <c r="BN77" s="286"/>
      <c r="BO77" s="286"/>
      <c r="BP77" s="287"/>
      <c r="BQ77" s="288">
        <f t="shared" si="56"/>
        <v>0</v>
      </c>
      <c r="BR77" s="289"/>
      <c r="BS77" s="289"/>
      <c r="BT77" s="289"/>
      <c r="BU77" s="289"/>
      <c r="BV77" s="289"/>
      <c r="BW77" s="290"/>
      <c r="BX77" s="291"/>
      <c r="BY77" s="291"/>
      <c r="BZ77" s="291"/>
      <c r="CA77" s="291"/>
      <c r="CB77" s="291"/>
      <c r="CC77" s="291"/>
      <c r="CD77" s="292"/>
      <c r="CE77" s="292"/>
      <c r="CF77" s="292"/>
      <c r="CG77" s="292"/>
      <c r="CH77" s="292"/>
      <c r="CI77" s="292"/>
      <c r="CJ77" s="292"/>
      <c r="CK77" s="163">
        <v>0</v>
      </c>
      <c r="CL77" s="162">
        <f t="shared" si="47"/>
        <v>0</v>
      </c>
      <c r="CM77" s="163">
        <v>0</v>
      </c>
      <c r="CN77" s="162">
        <f t="shared" si="9"/>
        <v>0</v>
      </c>
      <c r="CO77" s="163"/>
      <c r="CP77" s="162">
        <f t="shared" si="58"/>
        <v>0</v>
      </c>
      <c r="CQ77" s="163">
        <v>0</v>
      </c>
      <c r="CR77" s="162">
        <f t="shared" si="11"/>
        <v>0</v>
      </c>
      <c r="CS77" s="291">
        <f t="shared" si="52"/>
        <v>0</v>
      </c>
      <c r="CT77" s="340"/>
      <c r="CU77" s="340"/>
      <c r="CV77" s="340"/>
      <c r="CW77" s="340"/>
      <c r="CX77" s="340"/>
      <c r="CY77" s="255">
        <f t="shared" si="53"/>
        <v>0</v>
      </c>
      <c r="CZ77" s="256"/>
      <c r="DA77" s="256"/>
      <c r="DB77" s="256"/>
      <c r="DC77" s="256"/>
      <c r="DD77" s="256"/>
      <c r="DE77" s="257"/>
      <c r="DF77" s="258">
        <v>1</v>
      </c>
      <c r="DG77" s="259"/>
      <c r="DH77" s="259"/>
      <c r="DI77" s="259"/>
      <c r="DJ77" s="259"/>
      <c r="DK77" s="259"/>
      <c r="DL77" s="260"/>
      <c r="DM77" s="175"/>
    </row>
    <row r="78" spans="1:117" s="1" customFormat="1" ht="36" customHeight="1" x14ac:dyDescent="0.2">
      <c r="A78" s="265" t="s">
        <v>254</v>
      </c>
      <c r="B78" s="266"/>
      <c r="C78" s="267"/>
      <c r="D78" s="268" t="s">
        <v>271</v>
      </c>
      <c r="E78" s="269"/>
      <c r="F78" s="269"/>
      <c r="G78" s="269"/>
      <c r="H78" s="269"/>
      <c r="I78" s="269"/>
      <c r="J78" s="269"/>
      <c r="K78" s="269"/>
      <c r="L78" s="269"/>
      <c r="M78" s="269"/>
      <c r="N78" s="269"/>
      <c r="O78" s="269"/>
      <c r="P78" s="269"/>
      <c r="Q78" s="269"/>
      <c r="R78" s="269"/>
      <c r="S78" s="269"/>
      <c r="T78" s="269"/>
      <c r="U78" s="269"/>
      <c r="V78" s="270"/>
      <c r="W78" s="271" t="s">
        <v>128</v>
      </c>
      <c r="X78" s="272"/>
      <c r="Y78" s="272"/>
      <c r="Z78" s="273"/>
      <c r="AA78" s="274"/>
      <c r="AB78" s="275"/>
      <c r="AC78" s="275"/>
      <c r="AD78" s="275"/>
      <c r="AE78" s="276"/>
      <c r="AF78" s="277">
        <v>110000</v>
      </c>
      <c r="AG78" s="277"/>
      <c r="AH78" s="277"/>
      <c r="AI78" s="277"/>
      <c r="AJ78" s="277"/>
      <c r="AK78" s="277"/>
      <c r="AL78" s="277"/>
      <c r="AM78" s="278"/>
      <c r="AN78" s="279"/>
      <c r="AO78" s="279"/>
      <c r="AP78" s="279"/>
      <c r="AQ78" s="279"/>
      <c r="AR78" s="279"/>
      <c r="AS78" s="280"/>
      <c r="AT78" s="281"/>
      <c r="AU78" s="281"/>
      <c r="AV78" s="281"/>
      <c r="AW78" s="281"/>
      <c r="AX78" s="281"/>
      <c r="AY78" s="281"/>
      <c r="AZ78" s="281"/>
      <c r="BA78" s="281"/>
      <c r="BB78" s="281"/>
      <c r="BC78" s="282">
        <v>0</v>
      </c>
      <c r="BD78" s="283"/>
      <c r="BE78" s="283"/>
      <c r="BF78" s="284"/>
      <c r="BG78" s="282">
        <f t="shared" si="59"/>
        <v>0</v>
      </c>
      <c r="BH78" s="283"/>
      <c r="BI78" s="283"/>
      <c r="BJ78" s="284"/>
      <c r="BK78" s="285">
        <v>0</v>
      </c>
      <c r="BL78" s="286"/>
      <c r="BM78" s="286"/>
      <c r="BN78" s="286"/>
      <c r="BO78" s="286"/>
      <c r="BP78" s="287"/>
      <c r="BQ78" s="288">
        <f t="shared" si="56"/>
        <v>0</v>
      </c>
      <c r="BR78" s="289"/>
      <c r="BS78" s="289"/>
      <c r="BT78" s="289"/>
      <c r="BU78" s="289"/>
      <c r="BV78" s="289"/>
      <c r="BW78" s="290"/>
      <c r="BX78" s="291"/>
      <c r="BY78" s="291"/>
      <c r="BZ78" s="291"/>
      <c r="CA78" s="291"/>
      <c r="CB78" s="291"/>
      <c r="CC78" s="291"/>
      <c r="CD78" s="292"/>
      <c r="CE78" s="292"/>
      <c r="CF78" s="292"/>
      <c r="CG78" s="292"/>
      <c r="CH78" s="292"/>
      <c r="CI78" s="292"/>
      <c r="CJ78" s="292"/>
      <c r="CK78" s="163">
        <v>0</v>
      </c>
      <c r="CL78" s="162">
        <f t="shared" si="47"/>
        <v>0</v>
      </c>
      <c r="CM78" s="163">
        <v>1.07</v>
      </c>
      <c r="CN78" s="162">
        <f t="shared" si="9"/>
        <v>117700</v>
      </c>
      <c r="CO78" s="163">
        <v>-1.07</v>
      </c>
      <c r="CP78" s="162">
        <f t="shared" si="58"/>
        <v>-117700</v>
      </c>
      <c r="CQ78" s="163">
        <v>0</v>
      </c>
      <c r="CR78" s="162">
        <f t="shared" si="11"/>
        <v>0</v>
      </c>
      <c r="CS78" s="291">
        <f t="shared" si="52"/>
        <v>0</v>
      </c>
      <c r="CT78" s="340"/>
      <c r="CU78" s="340"/>
      <c r="CV78" s="340"/>
      <c r="CW78" s="340"/>
      <c r="CX78" s="340"/>
      <c r="CY78" s="255">
        <f t="shared" ref="CY78" si="61">+ROUND(CS78*AF78,0)</f>
        <v>0</v>
      </c>
      <c r="CZ78" s="256"/>
      <c r="DA78" s="256"/>
      <c r="DB78" s="256"/>
      <c r="DC78" s="256"/>
      <c r="DD78" s="256"/>
      <c r="DE78" s="257"/>
      <c r="DF78" s="258">
        <v>1</v>
      </c>
      <c r="DG78" s="259"/>
      <c r="DH78" s="259"/>
      <c r="DI78" s="259"/>
      <c r="DJ78" s="259"/>
      <c r="DK78" s="259"/>
      <c r="DL78" s="260"/>
      <c r="DM78" s="175"/>
    </row>
    <row r="79" spans="1:117" s="1" customFormat="1" ht="106" customHeight="1" x14ac:dyDescent="0.2">
      <c r="A79" s="265" t="s">
        <v>255</v>
      </c>
      <c r="B79" s="266"/>
      <c r="C79" s="267"/>
      <c r="D79" s="268" t="s">
        <v>286</v>
      </c>
      <c r="E79" s="269"/>
      <c r="F79" s="269"/>
      <c r="G79" s="269"/>
      <c r="H79" s="269"/>
      <c r="I79" s="269"/>
      <c r="J79" s="269"/>
      <c r="K79" s="269"/>
      <c r="L79" s="269"/>
      <c r="M79" s="269"/>
      <c r="N79" s="269"/>
      <c r="O79" s="269"/>
      <c r="P79" s="269"/>
      <c r="Q79" s="269"/>
      <c r="R79" s="269"/>
      <c r="S79" s="269"/>
      <c r="T79" s="269"/>
      <c r="U79" s="269"/>
      <c r="V79" s="270"/>
      <c r="W79" s="271" t="s">
        <v>19</v>
      </c>
      <c r="X79" s="272"/>
      <c r="Y79" s="272"/>
      <c r="Z79" s="273"/>
      <c r="AA79" s="274"/>
      <c r="AB79" s="275"/>
      <c r="AC79" s="275"/>
      <c r="AD79" s="275"/>
      <c r="AE79" s="276"/>
      <c r="AF79" s="277">
        <v>151260</v>
      </c>
      <c r="AG79" s="277"/>
      <c r="AH79" s="277"/>
      <c r="AI79" s="277"/>
      <c r="AJ79" s="277"/>
      <c r="AK79" s="277"/>
      <c r="AL79" s="277"/>
      <c r="AM79" s="278"/>
      <c r="AN79" s="279"/>
      <c r="AO79" s="279"/>
      <c r="AP79" s="279"/>
      <c r="AQ79" s="279"/>
      <c r="AR79" s="279"/>
      <c r="AS79" s="280"/>
      <c r="AT79" s="281"/>
      <c r="AU79" s="281"/>
      <c r="AV79" s="281"/>
      <c r="AW79" s="281"/>
      <c r="AX79" s="281"/>
      <c r="AY79" s="281"/>
      <c r="AZ79" s="281"/>
      <c r="BA79" s="281"/>
      <c r="BB79" s="281"/>
      <c r="BC79" s="282">
        <v>0</v>
      </c>
      <c r="BD79" s="283"/>
      <c r="BE79" s="283"/>
      <c r="BF79" s="284"/>
      <c r="BG79" s="282">
        <f t="shared" ref="BG79:BG80" si="62">+BK79-AA79</f>
        <v>7</v>
      </c>
      <c r="BH79" s="283"/>
      <c r="BI79" s="283"/>
      <c r="BJ79" s="284"/>
      <c r="BK79" s="285">
        <v>7</v>
      </c>
      <c r="BL79" s="286"/>
      <c r="BM79" s="286"/>
      <c r="BN79" s="286"/>
      <c r="BO79" s="286"/>
      <c r="BP79" s="287"/>
      <c r="BQ79" s="288">
        <f t="shared" si="56"/>
        <v>1058820</v>
      </c>
      <c r="BR79" s="289"/>
      <c r="BS79" s="289"/>
      <c r="BT79" s="289"/>
      <c r="BU79" s="289"/>
      <c r="BV79" s="289"/>
      <c r="BW79" s="290"/>
      <c r="BX79" s="291"/>
      <c r="BY79" s="291"/>
      <c r="BZ79" s="291"/>
      <c r="CA79" s="291"/>
      <c r="CB79" s="291"/>
      <c r="CC79" s="291"/>
      <c r="CD79" s="292"/>
      <c r="CE79" s="292"/>
      <c r="CF79" s="292"/>
      <c r="CG79" s="292"/>
      <c r="CH79" s="292"/>
      <c r="CI79" s="292"/>
      <c r="CJ79" s="292"/>
      <c r="CK79" s="163">
        <v>0</v>
      </c>
      <c r="CL79" s="162">
        <f t="shared" si="47"/>
        <v>0</v>
      </c>
      <c r="CM79" s="163">
        <v>7</v>
      </c>
      <c r="CN79" s="162">
        <f t="shared" si="9"/>
        <v>1058820</v>
      </c>
      <c r="CO79" s="163"/>
      <c r="CP79" s="162">
        <f t="shared" si="58"/>
        <v>0</v>
      </c>
      <c r="CQ79" s="163">
        <v>0</v>
      </c>
      <c r="CR79" s="162">
        <f t="shared" si="11"/>
        <v>0</v>
      </c>
      <c r="CS79" s="291">
        <f t="shared" si="52"/>
        <v>7</v>
      </c>
      <c r="CT79" s="340"/>
      <c r="CU79" s="340"/>
      <c r="CV79" s="340"/>
      <c r="CW79" s="340"/>
      <c r="CX79" s="340"/>
      <c r="CY79" s="255">
        <f t="shared" si="53"/>
        <v>1058820</v>
      </c>
      <c r="CZ79" s="256"/>
      <c r="DA79" s="256"/>
      <c r="DB79" s="256"/>
      <c r="DC79" s="256"/>
      <c r="DD79" s="256"/>
      <c r="DE79" s="257"/>
      <c r="DF79" s="258">
        <f>+CS79/BK79</f>
        <v>1</v>
      </c>
      <c r="DG79" s="259"/>
      <c r="DH79" s="259"/>
      <c r="DI79" s="259"/>
      <c r="DJ79" s="259"/>
      <c r="DK79" s="259"/>
      <c r="DL79" s="260"/>
      <c r="DM79" s="175"/>
    </row>
    <row r="80" spans="1:117" s="1" customFormat="1" ht="83" customHeight="1" x14ac:dyDescent="0.2">
      <c r="A80" s="265" t="s">
        <v>256</v>
      </c>
      <c r="B80" s="266"/>
      <c r="C80" s="267"/>
      <c r="D80" s="268" t="s">
        <v>272</v>
      </c>
      <c r="E80" s="269"/>
      <c r="F80" s="269"/>
      <c r="G80" s="269"/>
      <c r="H80" s="269"/>
      <c r="I80" s="269"/>
      <c r="J80" s="269"/>
      <c r="K80" s="269"/>
      <c r="L80" s="269"/>
      <c r="M80" s="269"/>
      <c r="N80" s="269"/>
      <c r="O80" s="269"/>
      <c r="P80" s="269"/>
      <c r="Q80" s="269"/>
      <c r="R80" s="269"/>
      <c r="S80" s="269"/>
      <c r="T80" s="269"/>
      <c r="U80" s="269"/>
      <c r="V80" s="270"/>
      <c r="W80" s="271" t="s">
        <v>19</v>
      </c>
      <c r="X80" s="272"/>
      <c r="Y80" s="272"/>
      <c r="Z80" s="273"/>
      <c r="AA80" s="274"/>
      <c r="AB80" s="275"/>
      <c r="AC80" s="275"/>
      <c r="AD80" s="275"/>
      <c r="AE80" s="276"/>
      <c r="AF80" s="277">
        <v>321400</v>
      </c>
      <c r="AG80" s="277"/>
      <c r="AH80" s="277"/>
      <c r="AI80" s="277"/>
      <c r="AJ80" s="277"/>
      <c r="AK80" s="277"/>
      <c r="AL80" s="277"/>
      <c r="AM80" s="278"/>
      <c r="AN80" s="279"/>
      <c r="AO80" s="279"/>
      <c r="AP80" s="279"/>
      <c r="AQ80" s="279"/>
      <c r="AR80" s="279"/>
      <c r="AS80" s="280"/>
      <c r="AT80" s="281"/>
      <c r="AU80" s="281"/>
      <c r="AV80" s="281"/>
      <c r="AW80" s="281"/>
      <c r="AX80" s="281"/>
      <c r="AY80" s="281"/>
      <c r="AZ80" s="281"/>
      <c r="BA80" s="281"/>
      <c r="BB80" s="281"/>
      <c r="BC80" s="282">
        <v>0</v>
      </c>
      <c r="BD80" s="283"/>
      <c r="BE80" s="283"/>
      <c r="BF80" s="284"/>
      <c r="BG80" s="282">
        <f t="shared" si="62"/>
        <v>8</v>
      </c>
      <c r="BH80" s="283"/>
      <c r="BI80" s="283"/>
      <c r="BJ80" s="284"/>
      <c r="BK80" s="285">
        <v>8</v>
      </c>
      <c r="BL80" s="286"/>
      <c r="BM80" s="286"/>
      <c r="BN80" s="286"/>
      <c r="BO80" s="286"/>
      <c r="BP80" s="287"/>
      <c r="BQ80" s="288">
        <f t="shared" si="56"/>
        <v>2571200</v>
      </c>
      <c r="BR80" s="289"/>
      <c r="BS80" s="289"/>
      <c r="BT80" s="289"/>
      <c r="BU80" s="289"/>
      <c r="BV80" s="289"/>
      <c r="BW80" s="290"/>
      <c r="BX80" s="291"/>
      <c r="BY80" s="291"/>
      <c r="BZ80" s="291"/>
      <c r="CA80" s="291"/>
      <c r="CB80" s="291"/>
      <c r="CC80" s="291"/>
      <c r="CD80" s="292"/>
      <c r="CE80" s="292"/>
      <c r="CF80" s="292"/>
      <c r="CG80" s="292"/>
      <c r="CH80" s="292"/>
      <c r="CI80" s="292"/>
      <c r="CJ80" s="292"/>
      <c r="CK80" s="163">
        <v>0</v>
      </c>
      <c r="CL80" s="162">
        <f t="shared" si="47"/>
        <v>0</v>
      </c>
      <c r="CM80" s="163">
        <v>8</v>
      </c>
      <c r="CN80" s="162">
        <f t="shared" si="9"/>
        <v>2571200</v>
      </c>
      <c r="CO80" s="163"/>
      <c r="CP80" s="162">
        <f t="shared" si="58"/>
        <v>0</v>
      </c>
      <c r="CQ80" s="163">
        <v>0</v>
      </c>
      <c r="CR80" s="162">
        <f t="shared" si="11"/>
        <v>0</v>
      </c>
      <c r="CS80" s="291">
        <f t="shared" si="52"/>
        <v>8</v>
      </c>
      <c r="CT80" s="340"/>
      <c r="CU80" s="340"/>
      <c r="CV80" s="340"/>
      <c r="CW80" s="340"/>
      <c r="CX80" s="340"/>
      <c r="CY80" s="255">
        <f t="shared" si="53"/>
        <v>2571200</v>
      </c>
      <c r="CZ80" s="256"/>
      <c r="DA80" s="256"/>
      <c r="DB80" s="256"/>
      <c r="DC80" s="256"/>
      <c r="DD80" s="256"/>
      <c r="DE80" s="257"/>
      <c r="DF80" s="170">
        <f t="shared" si="60"/>
        <v>1</v>
      </c>
      <c r="DG80" s="171"/>
      <c r="DH80" s="171"/>
      <c r="DI80" s="171"/>
      <c r="DJ80" s="171"/>
      <c r="DK80" s="171"/>
      <c r="DL80" s="172">
        <f t="shared" ref="DL80:DL88" si="63">+CS80/BK80</f>
        <v>1</v>
      </c>
      <c r="DM80" s="175"/>
    </row>
    <row r="81" spans="1:117" s="1" customFormat="1" ht="73" customHeight="1" x14ac:dyDescent="0.2">
      <c r="A81" s="265" t="s">
        <v>281</v>
      </c>
      <c r="B81" s="266"/>
      <c r="C81" s="267"/>
      <c r="D81" s="268" t="s">
        <v>282</v>
      </c>
      <c r="E81" s="269"/>
      <c r="F81" s="269"/>
      <c r="G81" s="269"/>
      <c r="H81" s="269"/>
      <c r="I81" s="269"/>
      <c r="J81" s="269"/>
      <c r="K81" s="269"/>
      <c r="L81" s="269"/>
      <c r="M81" s="269"/>
      <c r="N81" s="269"/>
      <c r="O81" s="269"/>
      <c r="P81" s="269"/>
      <c r="Q81" s="269"/>
      <c r="R81" s="269"/>
      <c r="S81" s="269"/>
      <c r="T81" s="269"/>
      <c r="U81" s="269"/>
      <c r="V81" s="270"/>
      <c r="W81" s="271" t="s">
        <v>128</v>
      </c>
      <c r="X81" s="272"/>
      <c r="Y81" s="272"/>
      <c r="Z81" s="273"/>
      <c r="AA81" s="274"/>
      <c r="AB81" s="275"/>
      <c r="AC81" s="275"/>
      <c r="AD81" s="275"/>
      <c r="AE81" s="276"/>
      <c r="AF81" s="277">
        <v>98900</v>
      </c>
      <c r="AG81" s="277"/>
      <c r="AH81" s="277"/>
      <c r="AI81" s="277"/>
      <c r="AJ81" s="277"/>
      <c r="AK81" s="277"/>
      <c r="AL81" s="277"/>
      <c r="AM81" s="278"/>
      <c r="AN81" s="279"/>
      <c r="AO81" s="279"/>
      <c r="AP81" s="279"/>
      <c r="AQ81" s="279"/>
      <c r="AR81" s="279"/>
      <c r="AS81" s="280"/>
      <c r="AT81" s="281"/>
      <c r="AU81" s="281"/>
      <c r="AV81" s="281"/>
      <c r="AW81" s="281"/>
      <c r="AX81" s="281"/>
      <c r="AY81" s="281"/>
      <c r="AZ81" s="281"/>
      <c r="BA81" s="281"/>
      <c r="BB81" s="281"/>
      <c r="BC81" s="282">
        <v>0</v>
      </c>
      <c r="BD81" s="283"/>
      <c r="BE81" s="283"/>
      <c r="BF81" s="284"/>
      <c r="BG81" s="282">
        <f t="shared" ref="BG81" si="64">+BK81-AA81</f>
        <v>15.4</v>
      </c>
      <c r="BH81" s="283"/>
      <c r="BI81" s="283"/>
      <c r="BJ81" s="284"/>
      <c r="BK81" s="285">
        <v>15.4</v>
      </c>
      <c r="BL81" s="286"/>
      <c r="BM81" s="286"/>
      <c r="BN81" s="286"/>
      <c r="BO81" s="286"/>
      <c r="BP81" s="287"/>
      <c r="BQ81" s="288">
        <f t="shared" ref="BQ81" si="65">+ROUND(BK81*AF81,0)</f>
        <v>1523060</v>
      </c>
      <c r="BR81" s="289"/>
      <c r="BS81" s="289"/>
      <c r="BT81" s="289"/>
      <c r="BU81" s="289"/>
      <c r="BV81" s="289"/>
      <c r="BW81" s="290"/>
      <c r="BX81" s="291"/>
      <c r="BY81" s="291"/>
      <c r="BZ81" s="291"/>
      <c r="CA81" s="291"/>
      <c r="CB81" s="291"/>
      <c r="CC81" s="291"/>
      <c r="CD81" s="292"/>
      <c r="CE81" s="292"/>
      <c r="CF81" s="292"/>
      <c r="CG81" s="292"/>
      <c r="CH81" s="292"/>
      <c r="CI81" s="292"/>
      <c r="CJ81" s="292"/>
      <c r="CK81" s="163">
        <v>15.4</v>
      </c>
      <c r="CL81" s="162">
        <f t="shared" si="47"/>
        <v>1523060</v>
      </c>
      <c r="CM81" s="163">
        <v>0</v>
      </c>
      <c r="CN81" s="162">
        <f t="shared" si="9"/>
        <v>0</v>
      </c>
      <c r="CO81" s="163">
        <v>0</v>
      </c>
      <c r="CP81" s="162">
        <f t="shared" si="58"/>
        <v>0</v>
      </c>
      <c r="CQ81" s="163">
        <v>0</v>
      </c>
      <c r="CR81" s="162">
        <f t="shared" si="11"/>
        <v>0</v>
      </c>
      <c r="CS81" s="291">
        <f t="shared" si="52"/>
        <v>15.4</v>
      </c>
      <c r="CT81" s="340"/>
      <c r="CU81" s="340"/>
      <c r="CV81" s="340"/>
      <c r="CW81" s="340"/>
      <c r="CX81" s="340"/>
      <c r="CY81" s="255">
        <f t="shared" si="53"/>
        <v>1523060</v>
      </c>
      <c r="CZ81" s="256"/>
      <c r="DA81" s="256"/>
      <c r="DB81" s="256"/>
      <c r="DC81" s="256"/>
      <c r="DD81" s="256"/>
      <c r="DE81" s="257"/>
      <c r="DF81" s="170">
        <f t="shared" ref="DF81:DF90" si="66">+CS81/BK81</f>
        <v>1</v>
      </c>
      <c r="DG81" s="171"/>
      <c r="DH81" s="171"/>
      <c r="DI81" s="171"/>
      <c r="DJ81" s="171"/>
      <c r="DK81" s="171"/>
      <c r="DL81" s="172">
        <f t="shared" si="63"/>
        <v>1</v>
      </c>
      <c r="DM81" s="175"/>
    </row>
    <row r="82" spans="1:117" s="1" customFormat="1" ht="43" hidden="1" customHeight="1" x14ac:dyDescent="0.2">
      <c r="A82" s="265" t="s">
        <v>292</v>
      </c>
      <c r="B82" s="266"/>
      <c r="C82" s="267"/>
      <c r="D82" s="268" t="s">
        <v>302</v>
      </c>
      <c r="E82" s="269"/>
      <c r="F82" s="269"/>
      <c r="G82" s="269"/>
      <c r="H82" s="269"/>
      <c r="I82" s="269"/>
      <c r="J82" s="269"/>
      <c r="K82" s="269"/>
      <c r="L82" s="269"/>
      <c r="M82" s="269"/>
      <c r="N82" s="269"/>
      <c r="O82" s="269"/>
      <c r="P82" s="269"/>
      <c r="Q82" s="269"/>
      <c r="R82" s="269"/>
      <c r="S82" s="269"/>
      <c r="T82" s="269"/>
      <c r="U82" s="269"/>
      <c r="V82" s="270"/>
      <c r="W82" s="271" t="s">
        <v>311</v>
      </c>
      <c r="X82" s="272"/>
      <c r="Y82" s="272"/>
      <c r="Z82" s="273"/>
      <c r="AA82" s="274"/>
      <c r="AB82" s="275"/>
      <c r="AC82" s="275"/>
      <c r="AD82" s="275"/>
      <c r="AE82" s="276"/>
      <c r="AF82" s="277">
        <v>595200</v>
      </c>
      <c r="AG82" s="277"/>
      <c r="AH82" s="277"/>
      <c r="AI82" s="277"/>
      <c r="AJ82" s="277"/>
      <c r="AK82" s="277"/>
      <c r="AL82" s="277"/>
      <c r="AM82" s="278"/>
      <c r="AN82" s="279"/>
      <c r="AO82" s="279"/>
      <c r="AP82" s="279"/>
      <c r="AQ82" s="279"/>
      <c r="AR82" s="279"/>
      <c r="AS82" s="280"/>
      <c r="AT82" s="281"/>
      <c r="AU82" s="281"/>
      <c r="AV82" s="281"/>
      <c r="AW82" s="281"/>
      <c r="AX82" s="281"/>
      <c r="AY82" s="281"/>
      <c r="AZ82" s="281"/>
      <c r="BA82" s="281"/>
      <c r="BB82" s="281"/>
      <c r="BC82" s="282"/>
      <c r="BD82" s="283"/>
      <c r="BE82" s="283"/>
      <c r="BF82" s="284"/>
      <c r="BG82" s="282">
        <f t="shared" ref="BG82" si="67">+BK82-AA82</f>
        <v>1</v>
      </c>
      <c r="BH82" s="283"/>
      <c r="BI82" s="283"/>
      <c r="BJ82" s="284"/>
      <c r="BK82" s="285">
        <v>1</v>
      </c>
      <c r="BL82" s="286"/>
      <c r="BM82" s="286"/>
      <c r="BN82" s="286"/>
      <c r="BO82" s="286"/>
      <c r="BP82" s="287"/>
      <c r="BQ82" s="288">
        <f t="shared" ref="BQ82" si="68">+ROUND(BK82*AF82,0)</f>
        <v>595200</v>
      </c>
      <c r="BR82" s="289"/>
      <c r="BS82" s="289"/>
      <c r="BT82" s="289"/>
      <c r="BU82" s="289"/>
      <c r="BV82" s="289"/>
      <c r="BW82" s="290"/>
      <c r="BX82" s="291"/>
      <c r="BY82" s="291"/>
      <c r="BZ82" s="291"/>
      <c r="CA82" s="291"/>
      <c r="CB82" s="291"/>
      <c r="CC82" s="291"/>
      <c r="CD82" s="292"/>
      <c r="CE82" s="292"/>
      <c r="CF82" s="292"/>
      <c r="CG82" s="292"/>
      <c r="CH82" s="292"/>
      <c r="CI82" s="292"/>
      <c r="CJ82" s="292"/>
      <c r="CK82" s="163"/>
      <c r="CL82" s="162"/>
      <c r="CM82" s="163"/>
      <c r="CN82" s="162"/>
      <c r="CO82" s="163">
        <v>0</v>
      </c>
      <c r="CP82" s="162">
        <f t="shared" si="58"/>
        <v>0</v>
      </c>
      <c r="CQ82" s="173"/>
      <c r="CR82" s="173"/>
      <c r="CS82" s="282">
        <f t="shared" ref="CS82:CS90" si="69">+CO82+CM82+CK82</f>
        <v>0</v>
      </c>
      <c r="CT82" s="283"/>
      <c r="CU82" s="283"/>
      <c r="CV82" s="283"/>
      <c r="CW82" s="283"/>
      <c r="CX82" s="284"/>
      <c r="CY82" s="255">
        <f t="shared" ref="CY82:CY86" si="70">+ROUND(CS82*AF82,0)</f>
        <v>0</v>
      </c>
      <c r="CZ82" s="256"/>
      <c r="DA82" s="256"/>
      <c r="DB82" s="256"/>
      <c r="DC82" s="256"/>
      <c r="DD82" s="256"/>
      <c r="DE82" s="257"/>
      <c r="DF82" s="170">
        <f t="shared" si="66"/>
        <v>0</v>
      </c>
      <c r="DG82" s="171"/>
      <c r="DH82" s="171"/>
      <c r="DI82" s="171"/>
      <c r="DJ82" s="171"/>
      <c r="DK82" s="171"/>
      <c r="DL82" s="172">
        <f t="shared" si="63"/>
        <v>0</v>
      </c>
      <c r="DM82" s="175"/>
    </row>
    <row r="83" spans="1:117" s="1" customFormat="1" ht="73" hidden="1" customHeight="1" x14ac:dyDescent="0.2">
      <c r="A83" s="265" t="s">
        <v>293</v>
      </c>
      <c r="B83" s="266"/>
      <c r="C83" s="267"/>
      <c r="D83" s="268" t="s">
        <v>303</v>
      </c>
      <c r="E83" s="269"/>
      <c r="F83" s="269"/>
      <c r="G83" s="269"/>
      <c r="H83" s="269"/>
      <c r="I83" s="269"/>
      <c r="J83" s="269"/>
      <c r="K83" s="269"/>
      <c r="L83" s="269"/>
      <c r="M83" s="269"/>
      <c r="N83" s="269"/>
      <c r="O83" s="269"/>
      <c r="P83" s="269"/>
      <c r="Q83" s="269"/>
      <c r="R83" s="269"/>
      <c r="S83" s="269"/>
      <c r="T83" s="269"/>
      <c r="U83" s="269"/>
      <c r="V83" s="270"/>
      <c r="W83" s="271" t="s">
        <v>128</v>
      </c>
      <c r="X83" s="272"/>
      <c r="Y83" s="272"/>
      <c r="Z83" s="273"/>
      <c r="AA83" s="274"/>
      <c r="AB83" s="275"/>
      <c r="AC83" s="275"/>
      <c r="AD83" s="275"/>
      <c r="AE83" s="276"/>
      <c r="AF83" s="277">
        <v>110000</v>
      </c>
      <c r="AG83" s="277"/>
      <c r="AH83" s="277"/>
      <c r="AI83" s="277"/>
      <c r="AJ83" s="277"/>
      <c r="AK83" s="277"/>
      <c r="AL83" s="277"/>
      <c r="AM83" s="278"/>
      <c r="AN83" s="279"/>
      <c r="AO83" s="279"/>
      <c r="AP83" s="279"/>
      <c r="AQ83" s="279"/>
      <c r="AR83" s="279"/>
      <c r="AS83" s="280"/>
      <c r="AT83" s="281"/>
      <c r="AU83" s="281"/>
      <c r="AV83" s="281"/>
      <c r="AW83" s="281"/>
      <c r="AX83" s="281"/>
      <c r="AY83" s="281"/>
      <c r="AZ83" s="281"/>
      <c r="BA83" s="281"/>
      <c r="BB83" s="281"/>
      <c r="BC83" s="282"/>
      <c r="BD83" s="283"/>
      <c r="BE83" s="283"/>
      <c r="BF83" s="284"/>
      <c r="BG83" s="282">
        <f t="shared" ref="BG83" si="71">+BK83-AA83</f>
        <v>1.07</v>
      </c>
      <c r="BH83" s="283"/>
      <c r="BI83" s="283"/>
      <c r="BJ83" s="284"/>
      <c r="BK83" s="285">
        <v>1.07</v>
      </c>
      <c r="BL83" s="286"/>
      <c r="BM83" s="286"/>
      <c r="BN83" s="286"/>
      <c r="BO83" s="286"/>
      <c r="BP83" s="287"/>
      <c r="BQ83" s="288">
        <f t="shared" ref="BQ83" si="72">+ROUND(BK83*AF83,0)</f>
        <v>117700</v>
      </c>
      <c r="BR83" s="289"/>
      <c r="BS83" s="289"/>
      <c r="BT83" s="289"/>
      <c r="BU83" s="289"/>
      <c r="BV83" s="289"/>
      <c r="BW83" s="290"/>
      <c r="BX83" s="291"/>
      <c r="BY83" s="291"/>
      <c r="BZ83" s="291"/>
      <c r="CA83" s="291"/>
      <c r="CB83" s="291"/>
      <c r="CC83" s="291"/>
      <c r="CD83" s="292"/>
      <c r="CE83" s="292"/>
      <c r="CF83" s="292"/>
      <c r="CG83" s="292"/>
      <c r="CH83" s="292"/>
      <c r="CI83" s="292"/>
      <c r="CJ83" s="292"/>
      <c r="CK83" s="163"/>
      <c r="CL83" s="162"/>
      <c r="CM83" s="163"/>
      <c r="CN83" s="162"/>
      <c r="CO83" s="163">
        <v>1.07</v>
      </c>
      <c r="CP83" s="162">
        <f t="shared" si="58"/>
        <v>117700</v>
      </c>
      <c r="CQ83" s="173"/>
      <c r="CR83" s="173"/>
      <c r="CS83" s="282">
        <f t="shared" si="69"/>
        <v>1.07</v>
      </c>
      <c r="CT83" s="283"/>
      <c r="CU83" s="283"/>
      <c r="CV83" s="283"/>
      <c r="CW83" s="283"/>
      <c r="CX83" s="284"/>
      <c r="CY83" s="255">
        <f t="shared" si="70"/>
        <v>117700</v>
      </c>
      <c r="CZ83" s="256"/>
      <c r="DA83" s="256"/>
      <c r="DB83" s="256"/>
      <c r="DC83" s="256"/>
      <c r="DD83" s="256"/>
      <c r="DE83" s="257"/>
      <c r="DF83" s="170">
        <f t="shared" si="66"/>
        <v>1</v>
      </c>
      <c r="DG83" s="171"/>
      <c r="DH83" s="171"/>
      <c r="DI83" s="171"/>
      <c r="DJ83" s="171"/>
      <c r="DK83" s="171"/>
      <c r="DL83" s="172">
        <f t="shared" si="63"/>
        <v>1</v>
      </c>
      <c r="DM83" s="175"/>
    </row>
    <row r="84" spans="1:117" s="1" customFormat="1" ht="85" hidden="1" customHeight="1" x14ac:dyDescent="0.2">
      <c r="A84" s="265" t="s">
        <v>294</v>
      </c>
      <c r="B84" s="266"/>
      <c r="C84" s="267"/>
      <c r="D84" s="268" t="s">
        <v>304</v>
      </c>
      <c r="E84" s="269"/>
      <c r="F84" s="269"/>
      <c r="G84" s="269"/>
      <c r="H84" s="269"/>
      <c r="I84" s="269"/>
      <c r="J84" s="269"/>
      <c r="K84" s="269"/>
      <c r="L84" s="269"/>
      <c r="M84" s="269"/>
      <c r="N84" s="269"/>
      <c r="O84" s="269"/>
      <c r="P84" s="269"/>
      <c r="Q84" s="269"/>
      <c r="R84" s="269"/>
      <c r="S84" s="269"/>
      <c r="T84" s="269"/>
      <c r="U84" s="269"/>
      <c r="V84" s="270"/>
      <c r="W84" s="271" t="s">
        <v>128</v>
      </c>
      <c r="X84" s="272"/>
      <c r="Y84" s="272"/>
      <c r="Z84" s="273"/>
      <c r="AA84" s="274"/>
      <c r="AB84" s="275"/>
      <c r="AC84" s="275"/>
      <c r="AD84" s="275"/>
      <c r="AE84" s="276"/>
      <c r="AF84" s="277">
        <v>85464</v>
      </c>
      <c r="AG84" s="277"/>
      <c r="AH84" s="277"/>
      <c r="AI84" s="277"/>
      <c r="AJ84" s="277"/>
      <c r="AK84" s="277"/>
      <c r="AL84" s="277"/>
      <c r="AM84" s="278"/>
      <c r="AN84" s="279"/>
      <c r="AO84" s="279"/>
      <c r="AP84" s="279"/>
      <c r="AQ84" s="279"/>
      <c r="AR84" s="279"/>
      <c r="AS84" s="280"/>
      <c r="AT84" s="281"/>
      <c r="AU84" s="281"/>
      <c r="AV84" s="281"/>
      <c r="AW84" s="281"/>
      <c r="AX84" s="281"/>
      <c r="AY84" s="281"/>
      <c r="AZ84" s="281"/>
      <c r="BA84" s="281"/>
      <c r="BB84" s="281"/>
      <c r="BC84" s="282"/>
      <c r="BD84" s="283"/>
      <c r="BE84" s="283"/>
      <c r="BF84" s="284"/>
      <c r="BG84" s="282">
        <f t="shared" ref="BG84" si="73">+BK84-AA84</f>
        <v>9.8000000000000007</v>
      </c>
      <c r="BH84" s="283"/>
      <c r="BI84" s="283"/>
      <c r="BJ84" s="284"/>
      <c r="BK84" s="285">
        <v>9.8000000000000007</v>
      </c>
      <c r="BL84" s="286"/>
      <c r="BM84" s="286"/>
      <c r="BN84" s="286"/>
      <c r="BO84" s="286"/>
      <c r="BP84" s="287"/>
      <c r="BQ84" s="288">
        <f t="shared" ref="BQ84" si="74">+ROUND(BK84*AF84,0)</f>
        <v>837547</v>
      </c>
      <c r="BR84" s="289"/>
      <c r="BS84" s="289"/>
      <c r="BT84" s="289"/>
      <c r="BU84" s="289"/>
      <c r="BV84" s="289"/>
      <c r="BW84" s="290"/>
      <c r="BX84" s="291"/>
      <c r="BY84" s="291"/>
      <c r="BZ84" s="291"/>
      <c r="CA84" s="291"/>
      <c r="CB84" s="291"/>
      <c r="CC84" s="291"/>
      <c r="CD84" s="292"/>
      <c r="CE84" s="292"/>
      <c r="CF84" s="292"/>
      <c r="CG84" s="292"/>
      <c r="CH84" s="292"/>
      <c r="CI84" s="292"/>
      <c r="CJ84" s="292"/>
      <c r="CK84" s="163"/>
      <c r="CL84" s="162"/>
      <c r="CM84" s="163"/>
      <c r="CN84" s="162"/>
      <c r="CO84" s="163">
        <v>9.8000000000000007</v>
      </c>
      <c r="CP84" s="162">
        <f t="shared" si="58"/>
        <v>837547</v>
      </c>
      <c r="CQ84" s="173"/>
      <c r="CR84" s="173"/>
      <c r="CS84" s="282">
        <f t="shared" si="69"/>
        <v>9.8000000000000007</v>
      </c>
      <c r="CT84" s="283"/>
      <c r="CU84" s="283"/>
      <c r="CV84" s="283"/>
      <c r="CW84" s="283"/>
      <c r="CX84" s="284"/>
      <c r="CY84" s="255">
        <f t="shared" si="70"/>
        <v>837547</v>
      </c>
      <c r="CZ84" s="256"/>
      <c r="DA84" s="256"/>
      <c r="DB84" s="256"/>
      <c r="DC84" s="256"/>
      <c r="DD84" s="256"/>
      <c r="DE84" s="257"/>
      <c r="DF84" s="170">
        <f t="shared" si="66"/>
        <v>1</v>
      </c>
      <c r="DG84" s="171"/>
      <c r="DH84" s="171"/>
      <c r="DI84" s="171"/>
      <c r="DJ84" s="171"/>
      <c r="DK84" s="171"/>
      <c r="DL84" s="172">
        <f t="shared" si="63"/>
        <v>1</v>
      </c>
      <c r="DM84" s="175"/>
    </row>
    <row r="85" spans="1:117" s="1" customFormat="1" ht="96" hidden="1" customHeight="1" x14ac:dyDescent="0.2">
      <c r="A85" s="265" t="s">
        <v>295</v>
      </c>
      <c r="B85" s="266"/>
      <c r="C85" s="267"/>
      <c r="D85" s="268" t="s">
        <v>305</v>
      </c>
      <c r="E85" s="269"/>
      <c r="F85" s="269"/>
      <c r="G85" s="269"/>
      <c r="H85" s="269"/>
      <c r="I85" s="269"/>
      <c r="J85" s="269"/>
      <c r="K85" s="269"/>
      <c r="L85" s="269"/>
      <c r="M85" s="269"/>
      <c r="N85" s="269"/>
      <c r="O85" s="269"/>
      <c r="P85" s="269"/>
      <c r="Q85" s="269"/>
      <c r="R85" s="269"/>
      <c r="S85" s="269"/>
      <c r="T85" s="269"/>
      <c r="U85" s="269"/>
      <c r="V85" s="270"/>
      <c r="W85" s="271" t="s">
        <v>128</v>
      </c>
      <c r="X85" s="272"/>
      <c r="Y85" s="272"/>
      <c r="Z85" s="273"/>
      <c r="AA85" s="274"/>
      <c r="AB85" s="275"/>
      <c r="AC85" s="275"/>
      <c r="AD85" s="275"/>
      <c r="AE85" s="276"/>
      <c r="AF85" s="277">
        <v>79878</v>
      </c>
      <c r="AG85" s="277"/>
      <c r="AH85" s="277"/>
      <c r="AI85" s="277"/>
      <c r="AJ85" s="277"/>
      <c r="AK85" s="277"/>
      <c r="AL85" s="277"/>
      <c r="AM85" s="278"/>
      <c r="AN85" s="279"/>
      <c r="AO85" s="279"/>
      <c r="AP85" s="279"/>
      <c r="AQ85" s="279"/>
      <c r="AR85" s="279"/>
      <c r="AS85" s="280"/>
      <c r="AT85" s="281"/>
      <c r="AU85" s="281"/>
      <c r="AV85" s="281"/>
      <c r="AW85" s="281"/>
      <c r="AX85" s="281"/>
      <c r="AY85" s="281"/>
      <c r="AZ85" s="281"/>
      <c r="BA85" s="281"/>
      <c r="BB85" s="281"/>
      <c r="BC85" s="282"/>
      <c r="BD85" s="283"/>
      <c r="BE85" s="283"/>
      <c r="BF85" s="284"/>
      <c r="BG85" s="282">
        <f t="shared" ref="BG85" si="75">+BK85-AA85</f>
        <v>9.8000000000000007</v>
      </c>
      <c r="BH85" s="283"/>
      <c r="BI85" s="283"/>
      <c r="BJ85" s="284"/>
      <c r="BK85" s="285">
        <v>9.8000000000000007</v>
      </c>
      <c r="BL85" s="286"/>
      <c r="BM85" s="286"/>
      <c r="BN85" s="286"/>
      <c r="BO85" s="286"/>
      <c r="BP85" s="287"/>
      <c r="BQ85" s="288">
        <f t="shared" ref="BQ85" si="76">+ROUND(BK85*AF85,0)</f>
        <v>782804</v>
      </c>
      <c r="BR85" s="289"/>
      <c r="BS85" s="289"/>
      <c r="BT85" s="289"/>
      <c r="BU85" s="289"/>
      <c r="BV85" s="289"/>
      <c r="BW85" s="290"/>
      <c r="BX85" s="291"/>
      <c r="BY85" s="291"/>
      <c r="BZ85" s="291"/>
      <c r="CA85" s="291"/>
      <c r="CB85" s="291"/>
      <c r="CC85" s="291"/>
      <c r="CD85" s="292"/>
      <c r="CE85" s="292"/>
      <c r="CF85" s="292"/>
      <c r="CG85" s="292"/>
      <c r="CH85" s="292"/>
      <c r="CI85" s="292"/>
      <c r="CJ85" s="292"/>
      <c r="CK85" s="163"/>
      <c r="CL85" s="162"/>
      <c r="CM85" s="163"/>
      <c r="CN85" s="162"/>
      <c r="CO85" s="163"/>
      <c r="CP85" s="162">
        <f t="shared" si="58"/>
        <v>0</v>
      </c>
      <c r="CQ85" s="173"/>
      <c r="CR85" s="173"/>
      <c r="CS85" s="282">
        <f t="shared" si="69"/>
        <v>0</v>
      </c>
      <c r="CT85" s="283"/>
      <c r="CU85" s="283"/>
      <c r="CV85" s="283"/>
      <c r="CW85" s="283"/>
      <c r="CX85" s="284"/>
      <c r="CY85" s="255">
        <f t="shared" si="70"/>
        <v>0</v>
      </c>
      <c r="CZ85" s="256"/>
      <c r="DA85" s="256"/>
      <c r="DB85" s="256"/>
      <c r="DC85" s="256"/>
      <c r="DD85" s="256"/>
      <c r="DE85" s="257"/>
      <c r="DF85" s="170">
        <f t="shared" si="66"/>
        <v>0</v>
      </c>
      <c r="DG85" s="171"/>
      <c r="DH85" s="171"/>
      <c r="DI85" s="171"/>
      <c r="DJ85" s="171"/>
      <c r="DK85" s="171"/>
      <c r="DL85" s="172">
        <f t="shared" si="63"/>
        <v>0</v>
      </c>
      <c r="DM85" s="175"/>
    </row>
    <row r="86" spans="1:117" s="1" customFormat="1" ht="73" hidden="1" customHeight="1" x14ac:dyDescent="0.2">
      <c r="A86" s="265" t="s">
        <v>296</v>
      </c>
      <c r="B86" s="266"/>
      <c r="C86" s="267"/>
      <c r="D86" s="268" t="s">
        <v>306</v>
      </c>
      <c r="E86" s="269"/>
      <c r="F86" s="269"/>
      <c r="G86" s="269"/>
      <c r="H86" s="269"/>
      <c r="I86" s="269"/>
      <c r="J86" s="269"/>
      <c r="K86" s="269"/>
      <c r="L86" s="269"/>
      <c r="M86" s="269"/>
      <c r="N86" s="269"/>
      <c r="O86" s="269"/>
      <c r="P86" s="269"/>
      <c r="Q86" s="269"/>
      <c r="R86" s="269"/>
      <c r="S86" s="269"/>
      <c r="T86" s="269"/>
      <c r="U86" s="269"/>
      <c r="V86" s="270"/>
      <c r="W86" s="271" t="s">
        <v>128</v>
      </c>
      <c r="X86" s="272"/>
      <c r="Y86" s="272"/>
      <c r="Z86" s="273"/>
      <c r="AA86" s="274"/>
      <c r="AB86" s="275"/>
      <c r="AC86" s="275"/>
      <c r="AD86" s="275"/>
      <c r="AE86" s="276"/>
      <c r="AF86" s="277">
        <v>73674</v>
      </c>
      <c r="AG86" s="277"/>
      <c r="AH86" s="277"/>
      <c r="AI86" s="277"/>
      <c r="AJ86" s="277"/>
      <c r="AK86" s="277"/>
      <c r="AL86" s="277"/>
      <c r="AM86" s="278"/>
      <c r="AN86" s="279"/>
      <c r="AO86" s="279"/>
      <c r="AP86" s="279"/>
      <c r="AQ86" s="279"/>
      <c r="AR86" s="279"/>
      <c r="AS86" s="280"/>
      <c r="AT86" s="281"/>
      <c r="AU86" s="281"/>
      <c r="AV86" s="281"/>
      <c r="AW86" s="281"/>
      <c r="AX86" s="281"/>
      <c r="AY86" s="281"/>
      <c r="AZ86" s="281"/>
      <c r="BA86" s="281"/>
      <c r="BB86" s="281"/>
      <c r="BC86" s="282"/>
      <c r="BD86" s="283"/>
      <c r="BE86" s="283"/>
      <c r="BF86" s="284"/>
      <c r="BG86" s="282">
        <f t="shared" ref="BG86" si="77">+BK86-AA86</f>
        <v>14</v>
      </c>
      <c r="BH86" s="283"/>
      <c r="BI86" s="283"/>
      <c r="BJ86" s="284"/>
      <c r="BK86" s="285">
        <v>14</v>
      </c>
      <c r="BL86" s="286"/>
      <c r="BM86" s="286"/>
      <c r="BN86" s="286"/>
      <c r="BO86" s="286"/>
      <c r="BP86" s="287"/>
      <c r="BQ86" s="288">
        <f t="shared" ref="BQ86" si="78">+ROUND(BK86*AF86,0)</f>
        <v>1031436</v>
      </c>
      <c r="BR86" s="289"/>
      <c r="BS86" s="289"/>
      <c r="BT86" s="289"/>
      <c r="BU86" s="289"/>
      <c r="BV86" s="289"/>
      <c r="BW86" s="290"/>
      <c r="BX86" s="291"/>
      <c r="BY86" s="291"/>
      <c r="BZ86" s="291"/>
      <c r="CA86" s="291"/>
      <c r="CB86" s="291"/>
      <c r="CC86" s="291"/>
      <c r="CD86" s="292"/>
      <c r="CE86" s="292"/>
      <c r="CF86" s="292"/>
      <c r="CG86" s="292"/>
      <c r="CH86" s="292"/>
      <c r="CI86" s="292"/>
      <c r="CJ86" s="292"/>
      <c r="CK86" s="163"/>
      <c r="CL86" s="162"/>
      <c r="CM86" s="163"/>
      <c r="CN86" s="162"/>
      <c r="CO86" s="163">
        <v>14</v>
      </c>
      <c r="CP86" s="162">
        <f t="shared" si="58"/>
        <v>1031436</v>
      </c>
      <c r="CQ86" s="173"/>
      <c r="CR86" s="173"/>
      <c r="CS86" s="282">
        <f t="shared" si="69"/>
        <v>14</v>
      </c>
      <c r="CT86" s="283"/>
      <c r="CU86" s="283"/>
      <c r="CV86" s="283"/>
      <c r="CW86" s="283"/>
      <c r="CX86" s="284"/>
      <c r="CY86" s="255">
        <f t="shared" si="70"/>
        <v>1031436</v>
      </c>
      <c r="CZ86" s="256"/>
      <c r="DA86" s="256"/>
      <c r="DB86" s="256"/>
      <c r="DC86" s="256"/>
      <c r="DD86" s="256"/>
      <c r="DE86" s="257"/>
      <c r="DF86" s="170">
        <f t="shared" si="66"/>
        <v>1</v>
      </c>
      <c r="DG86" s="171"/>
      <c r="DH86" s="171"/>
      <c r="DI86" s="171"/>
      <c r="DJ86" s="171"/>
      <c r="DK86" s="171"/>
      <c r="DL86" s="172">
        <f t="shared" si="63"/>
        <v>1</v>
      </c>
      <c r="DM86" s="175"/>
    </row>
    <row r="87" spans="1:117" s="1" customFormat="1" ht="94" hidden="1" customHeight="1" x14ac:dyDescent="0.2">
      <c r="A87" s="265" t="s">
        <v>297</v>
      </c>
      <c r="B87" s="266"/>
      <c r="C87" s="267"/>
      <c r="D87" s="268" t="s">
        <v>307</v>
      </c>
      <c r="E87" s="269"/>
      <c r="F87" s="269"/>
      <c r="G87" s="269"/>
      <c r="H87" s="269"/>
      <c r="I87" s="269"/>
      <c r="J87" s="269"/>
      <c r="K87" s="269"/>
      <c r="L87" s="269"/>
      <c r="M87" s="269"/>
      <c r="N87" s="269"/>
      <c r="O87" s="269"/>
      <c r="P87" s="269"/>
      <c r="Q87" s="269"/>
      <c r="R87" s="269"/>
      <c r="S87" s="269"/>
      <c r="T87" s="269"/>
      <c r="U87" s="269"/>
      <c r="V87" s="270"/>
      <c r="W87" s="271" t="s">
        <v>128</v>
      </c>
      <c r="X87" s="272"/>
      <c r="Y87" s="272"/>
      <c r="Z87" s="273"/>
      <c r="AA87" s="274"/>
      <c r="AB87" s="275"/>
      <c r="AC87" s="275"/>
      <c r="AD87" s="275"/>
      <c r="AE87" s="276"/>
      <c r="AF87" s="277">
        <v>64279</v>
      </c>
      <c r="AG87" s="277"/>
      <c r="AH87" s="277"/>
      <c r="AI87" s="277"/>
      <c r="AJ87" s="277"/>
      <c r="AK87" s="277"/>
      <c r="AL87" s="277"/>
      <c r="AM87" s="278"/>
      <c r="AN87" s="279"/>
      <c r="AO87" s="279"/>
      <c r="AP87" s="279"/>
      <c r="AQ87" s="279"/>
      <c r="AR87" s="279"/>
      <c r="AS87" s="280"/>
      <c r="AT87" s="281"/>
      <c r="AU87" s="281"/>
      <c r="AV87" s="281"/>
      <c r="AW87" s="281"/>
      <c r="AX87" s="281"/>
      <c r="AY87" s="281"/>
      <c r="AZ87" s="281"/>
      <c r="BA87" s="281"/>
      <c r="BB87" s="281"/>
      <c r="BC87" s="282"/>
      <c r="BD87" s="283"/>
      <c r="BE87" s="283"/>
      <c r="BF87" s="284"/>
      <c r="BG87" s="282">
        <f t="shared" ref="BG87" si="79">+BK87-AA87</f>
        <v>15.2</v>
      </c>
      <c r="BH87" s="283"/>
      <c r="BI87" s="283"/>
      <c r="BJ87" s="284"/>
      <c r="BK87" s="285">
        <v>15.2</v>
      </c>
      <c r="BL87" s="286"/>
      <c r="BM87" s="286"/>
      <c r="BN87" s="286"/>
      <c r="BO87" s="286"/>
      <c r="BP87" s="287"/>
      <c r="BQ87" s="288">
        <f t="shared" ref="BQ87" si="80">+ROUND(BK87*AF87,0)</f>
        <v>977041</v>
      </c>
      <c r="BR87" s="289"/>
      <c r="BS87" s="289"/>
      <c r="BT87" s="289"/>
      <c r="BU87" s="289"/>
      <c r="BV87" s="289"/>
      <c r="BW87" s="290"/>
      <c r="BX87" s="291"/>
      <c r="BY87" s="291"/>
      <c r="BZ87" s="291"/>
      <c r="CA87" s="291"/>
      <c r="CB87" s="291"/>
      <c r="CC87" s="291"/>
      <c r="CD87" s="292"/>
      <c r="CE87" s="292"/>
      <c r="CF87" s="292"/>
      <c r="CG87" s="292"/>
      <c r="CH87" s="292"/>
      <c r="CI87" s="292"/>
      <c r="CJ87" s="292"/>
      <c r="CK87" s="163"/>
      <c r="CL87" s="162"/>
      <c r="CM87" s="163"/>
      <c r="CN87" s="162"/>
      <c r="CO87" s="163"/>
      <c r="CP87" s="162">
        <f t="shared" si="58"/>
        <v>0</v>
      </c>
      <c r="CQ87" s="173"/>
      <c r="CR87" s="173"/>
      <c r="CS87" s="282">
        <f t="shared" si="69"/>
        <v>0</v>
      </c>
      <c r="CT87" s="283"/>
      <c r="CU87" s="283"/>
      <c r="CV87" s="283"/>
      <c r="CW87" s="283"/>
      <c r="CX87" s="284"/>
      <c r="CY87" s="255">
        <f t="shared" ref="CY87:CY90" si="81">+ROUND(CS87*AF87,0)</f>
        <v>0</v>
      </c>
      <c r="CZ87" s="256"/>
      <c r="DA87" s="256"/>
      <c r="DB87" s="256"/>
      <c r="DC87" s="256"/>
      <c r="DD87" s="256"/>
      <c r="DE87" s="257"/>
      <c r="DF87" s="170">
        <f t="shared" si="66"/>
        <v>0</v>
      </c>
      <c r="DG87" s="171"/>
      <c r="DH87" s="171"/>
      <c r="DI87" s="171"/>
      <c r="DJ87" s="171"/>
      <c r="DK87" s="171"/>
      <c r="DL87" s="172">
        <f t="shared" si="63"/>
        <v>0</v>
      </c>
      <c r="DM87" s="175"/>
    </row>
    <row r="88" spans="1:117" s="1" customFormat="1" ht="45" hidden="1" customHeight="1" x14ac:dyDescent="0.2">
      <c r="A88" s="265" t="s">
        <v>298</v>
      </c>
      <c r="B88" s="266"/>
      <c r="C88" s="267"/>
      <c r="D88" s="268" t="s">
        <v>308</v>
      </c>
      <c r="E88" s="269"/>
      <c r="F88" s="269"/>
      <c r="G88" s="269"/>
      <c r="H88" s="269"/>
      <c r="I88" s="269"/>
      <c r="J88" s="269"/>
      <c r="K88" s="269"/>
      <c r="L88" s="269"/>
      <c r="M88" s="269"/>
      <c r="N88" s="269"/>
      <c r="O88" s="269"/>
      <c r="P88" s="269"/>
      <c r="Q88" s="269"/>
      <c r="R88" s="269"/>
      <c r="S88" s="269"/>
      <c r="T88" s="269"/>
      <c r="U88" s="269"/>
      <c r="V88" s="270"/>
      <c r="W88" s="271" t="s">
        <v>19</v>
      </c>
      <c r="X88" s="272"/>
      <c r="Y88" s="272"/>
      <c r="Z88" s="273"/>
      <c r="AA88" s="274"/>
      <c r="AB88" s="275"/>
      <c r="AC88" s="275"/>
      <c r="AD88" s="275"/>
      <c r="AE88" s="276"/>
      <c r="AF88" s="277">
        <v>12751</v>
      </c>
      <c r="AG88" s="277"/>
      <c r="AH88" s="277"/>
      <c r="AI88" s="277"/>
      <c r="AJ88" s="277"/>
      <c r="AK88" s="277"/>
      <c r="AL88" s="277"/>
      <c r="AM88" s="278"/>
      <c r="AN88" s="279"/>
      <c r="AO88" s="279"/>
      <c r="AP88" s="279"/>
      <c r="AQ88" s="279"/>
      <c r="AR88" s="279"/>
      <c r="AS88" s="280"/>
      <c r="AT88" s="281"/>
      <c r="AU88" s="281"/>
      <c r="AV88" s="281"/>
      <c r="AW88" s="281"/>
      <c r="AX88" s="281"/>
      <c r="AY88" s="281"/>
      <c r="AZ88" s="281"/>
      <c r="BA88" s="281"/>
      <c r="BB88" s="281"/>
      <c r="BC88" s="282"/>
      <c r="BD88" s="283"/>
      <c r="BE88" s="283"/>
      <c r="BF88" s="284"/>
      <c r="BG88" s="282">
        <f t="shared" ref="BG88" si="82">+BK88-AA88</f>
        <v>3</v>
      </c>
      <c r="BH88" s="283"/>
      <c r="BI88" s="283"/>
      <c r="BJ88" s="284"/>
      <c r="BK88" s="285">
        <v>3</v>
      </c>
      <c r="BL88" s="286"/>
      <c r="BM88" s="286"/>
      <c r="BN88" s="286"/>
      <c r="BO88" s="286"/>
      <c r="BP88" s="287"/>
      <c r="BQ88" s="288">
        <f t="shared" ref="BQ88" si="83">+ROUND(BK88*AF88,0)</f>
        <v>38253</v>
      </c>
      <c r="BR88" s="289"/>
      <c r="BS88" s="289"/>
      <c r="BT88" s="289"/>
      <c r="BU88" s="289"/>
      <c r="BV88" s="289"/>
      <c r="BW88" s="290"/>
      <c r="BX88" s="291"/>
      <c r="BY88" s="291"/>
      <c r="BZ88" s="291"/>
      <c r="CA88" s="291"/>
      <c r="CB88" s="291"/>
      <c r="CC88" s="291"/>
      <c r="CD88" s="292"/>
      <c r="CE88" s="292"/>
      <c r="CF88" s="292"/>
      <c r="CG88" s="292"/>
      <c r="CH88" s="292"/>
      <c r="CI88" s="292"/>
      <c r="CJ88" s="292"/>
      <c r="CK88" s="163"/>
      <c r="CL88" s="162"/>
      <c r="CM88" s="163"/>
      <c r="CN88" s="162"/>
      <c r="CO88" s="163">
        <v>3</v>
      </c>
      <c r="CP88" s="162">
        <f t="shared" si="58"/>
        <v>38253</v>
      </c>
      <c r="CQ88" s="173"/>
      <c r="CR88" s="173"/>
      <c r="CS88" s="282">
        <f t="shared" si="69"/>
        <v>3</v>
      </c>
      <c r="CT88" s="283"/>
      <c r="CU88" s="283"/>
      <c r="CV88" s="283"/>
      <c r="CW88" s="283"/>
      <c r="CX88" s="284"/>
      <c r="CY88" s="255">
        <f t="shared" si="81"/>
        <v>38253</v>
      </c>
      <c r="CZ88" s="256"/>
      <c r="DA88" s="256"/>
      <c r="DB88" s="256"/>
      <c r="DC88" s="256"/>
      <c r="DD88" s="256"/>
      <c r="DE88" s="257"/>
      <c r="DF88" s="170">
        <f t="shared" si="66"/>
        <v>1</v>
      </c>
      <c r="DG88" s="171"/>
      <c r="DH88" s="171"/>
      <c r="DI88" s="171"/>
      <c r="DJ88" s="171"/>
      <c r="DK88" s="171"/>
      <c r="DL88" s="172">
        <f t="shared" si="63"/>
        <v>1</v>
      </c>
      <c r="DM88" s="175"/>
    </row>
    <row r="89" spans="1:117" s="1" customFormat="1" ht="53" hidden="1" customHeight="1" x14ac:dyDescent="0.2">
      <c r="A89" s="265" t="s">
        <v>300</v>
      </c>
      <c r="B89" s="266"/>
      <c r="C89" s="267"/>
      <c r="D89" s="268" t="s">
        <v>309</v>
      </c>
      <c r="E89" s="269"/>
      <c r="F89" s="269"/>
      <c r="G89" s="269"/>
      <c r="H89" s="269"/>
      <c r="I89" s="269"/>
      <c r="J89" s="269"/>
      <c r="K89" s="269"/>
      <c r="L89" s="269"/>
      <c r="M89" s="269"/>
      <c r="N89" s="269"/>
      <c r="O89" s="269"/>
      <c r="P89" s="269"/>
      <c r="Q89" s="269"/>
      <c r="R89" s="269"/>
      <c r="S89" s="269"/>
      <c r="T89" s="269"/>
      <c r="U89" s="269"/>
      <c r="V89" s="270"/>
      <c r="W89" s="271" t="s">
        <v>19</v>
      </c>
      <c r="X89" s="272"/>
      <c r="Y89" s="272"/>
      <c r="Z89" s="273"/>
      <c r="AA89" s="274"/>
      <c r="AB89" s="275"/>
      <c r="AC89" s="275"/>
      <c r="AD89" s="275"/>
      <c r="AE89" s="276"/>
      <c r="AF89" s="277">
        <v>75929</v>
      </c>
      <c r="AG89" s="277"/>
      <c r="AH89" s="277"/>
      <c r="AI89" s="277"/>
      <c r="AJ89" s="277"/>
      <c r="AK89" s="277"/>
      <c r="AL89" s="277"/>
      <c r="AM89" s="278"/>
      <c r="AN89" s="279"/>
      <c r="AO89" s="279"/>
      <c r="AP89" s="279"/>
      <c r="AQ89" s="279"/>
      <c r="AR89" s="279"/>
      <c r="AS89" s="280"/>
      <c r="AT89" s="281"/>
      <c r="AU89" s="281"/>
      <c r="AV89" s="281"/>
      <c r="AW89" s="281"/>
      <c r="AX89" s="281"/>
      <c r="AY89" s="281"/>
      <c r="AZ89" s="281"/>
      <c r="BA89" s="281"/>
      <c r="BB89" s="281"/>
      <c r="BC89" s="282"/>
      <c r="BD89" s="283"/>
      <c r="BE89" s="283"/>
      <c r="BF89" s="284"/>
      <c r="BG89" s="282">
        <f t="shared" ref="BG89" si="84">+BK89-AA89</f>
        <v>1</v>
      </c>
      <c r="BH89" s="283"/>
      <c r="BI89" s="283"/>
      <c r="BJ89" s="284"/>
      <c r="BK89" s="285">
        <v>1</v>
      </c>
      <c r="BL89" s="286"/>
      <c r="BM89" s="286"/>
      <c r="BN89" s="286"/>
      <c r="BO89" s="286"/>
      <c r="BP89" s="287"/>
      <c r="BQ89" s="288">
        <f t="shared" ref="BQ89" si="85">+ROUND(BK89*AF89,0)</f>
        <v>75929</v>
      </c>
      <c r="BR89" s="289"/>
      <c r="BS89" s="289"/>
      <c r="BT89" s="289"/>
      <c r="BU89" s="289"/>
      <c r="BV89" s="289"/>
      <c r="BW89" s="290"/>
      <c r="BX89" s="291"/>
      <c r="BY89" s="291"/>
      <c r="BZ89" s="291"/>
      <c r="CA89" s="291"/>
      <c r="CB89" s="291"/>
      <c r="CC89" s="291"/>
      <c r="CD89" s="292"/>
      <c r="CE89" s="292"/>
      <c r="CF89" s="292"/>
      <c r="CG89" s="292"/>
      <c r="CH89" s="292"/>
      <c r="CI89" s="292"/>
      <c r="CJ89" s="292"/>
      <c r="CK89" s="163"/>
      <c r="CL89" s="162"/>
      <c r="CM89" s="163"/>
      <c r="CN89" s="162"/>
      <c r="CO89" s="163"/>
      <c r="CP89" s="162">
        <f t="shared" si="58"/>
        <v>0</v>
      </c>
      <c r="CQ89" s="173"/>
      <c r="CR89" s="173"/>
      <c r="CS89" s="282">
        <f t="shared" si="69"/>
        <v>0</v>
      </c>
      <c r="CT89" s="283"/>
      <c r="CU89" s="283"/>
      <c r="CV89" s="283"/>
      <c r="CW89" s="283"/>
      <c r="CX89" s="284"/>
      <c r="CY89" s="255">
        <f t="shared" si="81"/>
        <v>0</v>
      </c>
      <c r="CZ89" s="256"/>
      <c r="DA89" s="256"/>
      <c r="DB89" s="256"/>
      <c r="DC89" s="256"/>
      <c r="DD89" s="256"/>
      <c r="DE89" s="257"/>
      <c r="DF89" s="170">
        <f t="shared" si="66"/>
        <v>0</v>
      </c>
      <c r="DG89" s="171"/>
      <c r="DH89" s="171"/>
      <c r="DI89" s="171"/>
      <c r="DJ89" s="171"/>
      <c r="DK89" s="171"/>
      <c r="DL89" s="172">
        <v>0</v>
      </c>
      <c r="DM89" s="175"/>
    </row>
    <row r="90" spans="1:117" s="1" customFormat="1" ht="44" hidden="1" customHeight="1" x14ac:dyDescent="0.2">
      <c r="A90" s="265" t="s">
        <v>301</v>
      </c>
      <c r="B90" s="266"/>
      <c r="C90" s="267"/>
      <c r="D90" s="268" t="s">
        <v>310</v>
      </c>
      <c r="E90" s="269"/>
      <c r="F90" s="269"/>
      <c r="G90" s="269"/>
      <c r="H90" s="269"/>
      <c r="I90" s="269"/>
      <c r="J90" s="269"/>
      <c r="K90" s="269"/>
      <c r="L90" s="269"/>
      <c r="M90" s="269"/>
      <c r="N90" s="269"/>
      <c r="O90" s="269"/>
      <c r="P90" s="269"/>
      <c r="Q90" s="269"/>
      <c r="R90" s="269"/>
      <c r="S90" s="269"/>
      <c r="T90" s="269"/>
      <c r="U90" s="269"/>
      <c r="V90" s="270"/>
      <c r="W90" s="271" t="s">
        <v>19</v>
      </c>
      <c r="X90" s="272"/>
      <c r="Y90" s="272"/>
      <c r="Z90" s="273"/>
      <c r="AA90" s="274"/>
      <c r="AB90" s="275"/>
      <c r="AC90" s="275"/>
      <c r="AD90" s="275"/>
      <c r="AE90" s="276"/>
      <c r="AF90" s="277">
        <v>90037</v>
      </c>
      <c r="AG90" s="277"/>
      <c r="AH90" s="277"/>
      <c r="AI90" s="277"/>
      <c r="AJ90" s="277"/>
      <c r="AK90" s="277"/>
      <c r="AL90" s="277"/>
      <c r="AM90" s="278"/>
      <c r="AN90" s="279"/>
      <c r="AO90" s="279"/>
      <c r="AP90" s="279"/>
      <c r="AQ90" s="279"/>
      <c r="AR90" s="279"/>
      <c r="AS90" s="280"/>
      <c r="AT90" s="281"/>
      <c r="AU90" s="281"/>
      <c r="AV90" s="281"/>
      <c r="AW90" s="281"/>
      <c r="AX90" s="281"/>
      <c r="AY90" s="281"/>
      <c r="AZ90" s="281"/>
      <c r="BA90" s="281"/>
      <c r="BB90" s="281"/>
      <c r="BC90" s="282"/>
      <c r="BD90" s="283"/>
      <c r="BE90" s="283"/>
      <c r="BF90" s="284"/>
      <c r="BG90" s="282">
        <f t="shared" ref="BG90" si="86">+BK90-AA90</f>
        <v>0</v>
      </c>
      <c r="BH90" s="283"/>
      <c r="BI90" s="283"/>
      <c r="BJ90" s="284"/>
      <c r="BK90" s="285">
        <v>0</v>
      </c>
      <c r="BL90" s="286"/>
      <c r="BM90" s="286"/>
      <c r="BN90" s="286"/>
      <c r="BO90" s="286"/>
      <c r="BP90" s="287"/>
      <c r="BQ90" s="288">
        <f t="shared" ref="BQ90" si="87">+ROUND(BK90*AF90,0)</f>
        <v>0</v>
      </c>
      <c r="BR90" s="289"/>
      <c r="BS90" s="289"/>
      <c r="BT90" s="289"/>
      <c r="BU90" s="289"/>
      <c r="BV90" s="289"/>
      <c r="BW90" s="290"/>
      <c r="BX90" s="291"/>
      <c r="BY90" s="291"/>
      <c r="BZ90" s="291"/>
      <c r="CA90" s="291"/>
      <c r="CB90" s="291"/>
      <c r="CC90" s="291"/>
      <c r="CD90" s="292"/>
      <c r="CE90" s="292"/>
      <c r="CF90" s="292"/>
      <c r="CG90" s="292"/>
      <c r="CH90" s="292"/>
      <c r="CI90" s="292"/>
      <c r="CJ90" s="292"/>
      <c r="CK90" s="163"/>
      <c r="CL90" s="162"/>
      <c r="CM90" s="163"/>
      <c r="CN90" s="162"/>
      <c r="CO90" s="163">
        <v>0</v>
      </c>
      <c r="CP90" s="162">
        <f t="shared" si="58"/>
        <v>0</v>
      </c>
      <c r="CQ90" s="173"/>
      <c r="CR90" s="173"/>
      <c r="CS90" s="282">
        <f t="shared" si="69"/>
        <v>0</v>
      </c>
      <c r="CT90" s="283"/>
      <c r="CU90" s="283"/>
      <c r="CV90" s="283"/>
      <c r="CW90" s="283"/>
      <c r="CX90" s="284"/>
      <c r="CY90" s="255">
        <f t="shared" si="81"/>
        <v>0</v>
      </c>
      <c r="CZ90" s="256"/>
      <c r="DA90" s="256"/>
      <c r="DB90" s="256"/>
      <c r="DC90" s="256"/>
      <c r="DD90" s="256"/>
      <c r="DE90" s="257"/>
      <c r="DF90" s="170" t="e">
        <f t="shared" si="66"/>
        <v>#DIV/0!</v>
      </c>
      <c r="DG90" s="171"/>
      <c r="DH90" s="171"/>
      <c r="DI90" s="171"/>
      <c r="DJ90" s="171"/>
      <c r="DK90" s="171"/>
      <c r="DL90" s="172">
        <v>0</v>
      </c>
      <c r="DM90" s="175"/>
    </row>
    <row r="91" spans="1:117" s="1" customFormat="1" ht="38" customHeight="1" x14ac:dyDescent="0.2">
      <c r="A91" s="438"/>
      <c r="B91" s="439"/>
      <c r="C91" s="440"/>
      <c r="D91" s="425" t="s">
        <v>182</v>
      </c>
      <c r="E91" s="426"/>
      <c r="F91" s="426"/>
      <c r="G91" s="426"/>
      <c r="H91" s="426"/>
      <c r="I91" s="426"/>
      <c r="J91" s="426"/>
      <c r="K91" s="426"/>
      <c r="L91" s="426"/>
      <c r="M91" s="426"/>
      <c r="N91" s="426"/>
      <c r="O91" s="426"/>
      <c r="P91" s="426"/>
      <c r="Q91" s="426"/>
      <c r="R91" s="426"/>
      <c r="S91" s="426"/>
      <c r="T91" s="426"/>
      <c r="U91" s="426"/>
      <c r="V91" s="427"/>
      <c r="W91" s="435"/>
      <c r="X91" s="436"/>
      <c r="Y91" s="436"/>
      <c r="Z91" s="437"/>
      <c r="AA91" s="274"/>
      <c r="AB91" s="275"/>
      <c r="AC91" s="275"/>
      <c r="AD91" s="275"/>
      <c r="AE91" s="276"/>
      <c r="AF91" s="278"/>
      <c r="AG91" s="279"/>
      <c r="AH91" s="279"/>
      <c r="AI91" s="279"/>
      <c r="AJ91" s="279"/>
      <c r="AK91" s="279"/>
      <c r="AL91" s="280"/>
      <c r="AM91" s="312">
        <f>SUM(AM22:AS62)</f>
        <v>38917421</v>
      </c>
      <c r="AN91" s="313"/>
      <c r="AO91" s="313"/>
      <c r="AP91" s="313"/>
      <c r="AQ91" s="313"/>
      <c r="AR91" s="313"/>
      <c r="AS91" s="314"/>
      <c r="AT91" s="315"/>
      <c r="AU91" s="316"/>
      <c r="AV91" s="316"/>
      <c r="AW91" s="316"/>
      <c r="AX91" s="316"/>
      <c r="AY91" s="316"/>
      <c r="AZ91" s="316"/>
      <c r="BA91" s="316"/>
      <c r="BB91" s="317"/>
      <c r="BC91" s="282"/>
      <c r="BD91" s="283"/>
      <c r="BE91" s="283"/>
      <c r="BF91" s="284"/>
      <c r="BG91" s="282"/>
      <c r="BH91" s="283"/>
      <c r="BI91" s="283"/>
      <c r="BJ91" s="284"/>
      <c r="BK91" s="413"/>
      <c r="BL91" s="414"/>
      <c r="BM91" s="414"/>
      <c r="BN91" s="414"/>
      <c r="BO91" s="414"/>
      <c r="BP91" s="415"/>
      <c r="BQ91" s="312">
        <f>SUM(BQ22:BW81)</f>
        <v>47313876</v>
      </c>
      <c r="BR91" s="313"/>
      <c r="BS91" s="313"/>
      <c r="BT91" s="313"/>
      <c r="BU91" s="313"/>
      <c r="BV91" s="313"/>
      <c r="BW91" s="314"/>
      <c r="BX91" s="282"/>
      <c r="BY91" s="283"/>
      <c r="BZ91" s="283"/>
      <c r="CA91" s="283"/>
      <c r="CB91" s="283"/>
      <c r="CC91" s="284"/>
      <c r="CD91" s="416"/>
      <c r="CE91" s="417"/>
      <c r="CF91" s="417"/>
      <c r="CG91" s="417"/>
      <c r="CH91" s="417"/>
      <c r="CI91" s="417"/>
      <c r="CJ91" s="418"/>
      <c r="CK91" s="165"/>
      <c r="CL91" s="166">
        <f>SUM(CL22:CL81)</f>
        <v>16088958</v>
      </c>
      <c r="CM91" s="169"/>
      <c r="CN91" s="166">
        <f>SUM(CN22:CN81)</f>
        <v>13725976</v>
      </c>
      <c r="CO91" s="169"/>
      <c r="CP91" s="166">
        <f>SUM(CP22:CP81)</f>
        <v>13965767</v>
      </c>
      <c r="CQ91" s="169"/>
      <c r="CR91" s="166">
        <f>SUM(CR22:CR81)</f>
        <v>3533175</v>
      </c>
      <c r="CS91" s="419"/>
      <c r="CT91" s="420"/>
      <c r="CU91" s="420"/>
      <c r="CV91" s="420"/>
      <c r="CW91" s="420"/>
      <c r="CX91" s="421"/>
      <c r="CY91" s="312">
        <f>SUM(CY22:DE81)</f>
        <v>47313876</v>
      </c>
      <c r="CZ91" s="313"/>
      <c r="DA91" s="313"/>
      <c r="DB91" s="313"/>
      <c r="DC91" s="313"/>
      <c r="DD91" s="313"/>
      <c r="DE91" s="314"/>
      <c r="DF91" s="258"/>
      <c r="DG91" s="259"/>
      <c r="DH91" s="259"/>
      <c r="DI91" s="259"/>
      <c r="DJ91" s="259"/>
      <c r="DK91" s="259"/>
      <c r="DL91" s="260"/>
    </row>
    <row r="92" spans="1:117" s="1" customFormat="1" ht="28" customHeight="1" x14ac:dyDescent="0.2">
      <c r="A92" s="422"/>
      <c r="B92" s="423"/>
      <c r="C92" s="424"/>
      <c r="D92" s="425" t="s">
        <v>116</v>
      </c>
      <c r="E92" s="426"/>
      <c r="F92" s="426"/>
      <c r="G92" s="426"/>
      <c r="H92" s="426"/>
      <c r="I92" s="426"/>
      <c r="J92" s="426"/>
      <c r="K92" s="426"/>
      <c r="L92" s="426"/>
      <c r="M92" s="426"/>
      <c r="N92" s="426"/>
      <c r="O92" s="426"/>
      <c r="P92" s="426"/>
      <c r="Q92" s="426"/>
      <c r="R92" s="426"/>
      <c r="S92" s="426"/>
      <c r="T92" s="426"/>
      <c r="U92" s="426"/>
      <c r="V92" s="427"/>
      <c r="W92" s="309">
        <v>0.25</v>
      </c>
      <c r="X92" s="310"/>
      <c r="Y92" s="310"/>
      <c r="Z92" s="311"/>
      <c r="AA92" s="274"/>
      <c r="AB92" s="275"/>
      <c r="AC92" s="275"/>
      <c r="AD92" s="275"/>
      <c r="AE92" s="276"/>
      <c r="AF92" s="278"/>
      <c r="AG92" s="279"/>
      <c r="AH92" s="279"/>
      <c r="AI92" s="279"/>
      <c r="AJ92" s="279"/>
      <c r="AK92" s="279"/>
      <c r="AL92" s="280"/>
      <c r="AM92" s="312">
        <f>+ROUND(AM91*W92,0)</f>
        <v>9729355</v>
      </c>
      <c r="AN92" s="313"/>
      <c r="AO92" s="313"/>
      <c r="AP92" s="313"/>
      <c r="AQ92" s="313"/>
      <c r="AR92" s="313"/>
      <c r="AS92" s="314"/>
      <c r="AT92" s="315"/>
      <c r="AU92" s="316"/>
      <c r="AV92" s="316"/>
      <c r="AW92" s="316"/>
      <c r="AX92" s="316"/>
      <c r="AY92" s="316"/>
      <c r="AZ92" s="316"/>
      <c r="BA92" s="316"/>
      <c r="BB92" s="317"/>
      <c r="BC92" s="282"/>
      <c r="BD92" s="283"/>
      <c r="BE92" s="283"/>
      <c r="BF92" s="284"/>
      <c r="BG92" s="282"/>
      <c r="BH92" s="283"/>
      <c r="BI92" s="283"/>
      <c r="BJ92" s="284"/>
      <c r="BK92" s="413"/>
      <c r="BL92" s="414"/>
      <c r="BM92" s="414"/>
      <c r="BN92" s="414"/>
      <c r="BO92" s="414"/>
      <c r="BP92" s="415"/>
      <c r="BQ92" s="312">
        <f>+ROUND(BQ91*W92,0)</f>
        <v>11828469</v>
      </c>
      <c r="BR92" s="313"/>
      <c r="BS92" s="313"/>
      <c r="BT92" s="313"/>
      <c r="BU92" s="313"/>
      <c r="BV92" s="313"/>
      <c r="BW92" s="314"/>
      <c r="BX92" s="282"/>
      <c r="BY92" s="283"/>
      <c r="BZ92" s="283"/>
      <c r="CA92" s="283"/>
      <c r="CB92" s="283"/>
      <c r="CC92" s="284"/>
      <c r="CD92" s="416"/>
      <c r="CE92" s="417"/>
      <c r="CF92" s="417"/>
      <c r="CG92" s="417"/>
      <c r="CH92" s="417"/>
      <c r="CI92" s="417"/>
      <c r="CJ92" s="418"/>
      <c r="CK92" s="161"/>
      <c r="CL92" s="166">
        <f>+ROUND(CL91*W92,0)</f>
        <v>4022240</v>
      </c>
      <c r="CM92" s="169"/>
      <c r="CN92" s="166">
        <f>+ROUND(CN91*0.25,0)</f>
        <v>3431494</v>
      </c>
      <c r="CO92" s="169"/>
      <c r="CP92" s="166">
        <f>+ROUND(CP91*0.25,0)</f>
        <v>3491442</v>
      </c>
      <c r="CQ92" s="169"/>
      <c r="CR92" s="166">
        <f>+ROUND(CR91*0.25,0)</f>
        <v>883294</v>
      </c>
      <c r="CS92" s="419"/>
      <c r="CT92" s="420"/>
      <c r="CU92" s="420"/>
      <c r="CV92" s="420"/>
      <c r="CW92" s="420"/>
      <c r="CX92" s="421"/>
      <c r="CY92" s="432">
        <f>+ROUND(CY91*W92,0)</f>
        <v>11828469</v>
      </c>
      <c r="CZ92" s="433"/>
      <c r="DA92" s="433"/>
      <c r="DB92" s="433"/>
      <c r="DC92" s="433"/>
      <c r="DD92" s="433"/>
      <c r="DE92" s="434"/>
      <c r="DF92" s="258"/>
      <c r="DG92" s="259"/>
      <c r="DH92" s="259"/>
      <c r="DI92" s="259"/>
      <c r="DJ92" s="259"/>
      <c r="DK92" s="259"/>
      <c r="DL92" s="260"/>
    </row>
    <row r="93" spans="1:117" s="1" customFormat="1" ht="28" customHeight="1" x14ac:dyDescent="0.2">
      <c r="A93" s="422"/>
      <c r="B93" s="423"/>
      <c r="C93" s="424"/>
      <c r="D93" s="425" t="s">
        <v>29</v>
      </c>
      <c r="E93" s="426"/>
      <c r="F93" s="426"/>
      <c r="G93" s="426"/>
      <c r="H93" s="426"/>
      <c r="I93" s="426"/>
      <c r="J93" s="426"/>
      <c r="K93" s="426"/>
      <c r="L93" s="426"/>
      <c r="M93" s="426"/>
      <c r="N93" s="426"/>
      <c r="O93" s="426"/>
      <c r="P93" s="426"/>
      <c r="Q93" s="426"/>
      <c r="R93" s="426"/>
      <c r="S93" s="426"/>
      <c r="T93" s="426"/>
      <c r="U93" s="426"/>
      <c r="V93" s="427"/>
      <c r="W93" s="309">
        <v>0.05</v>
      </c>
      <c r="X93" s="310"/>
      <c r="Y93" s="310"/>
      <c r="Z93" s="311"/>
      <c r="AA93" s="274"/>
      <c r="AB93" s="275"/>
      <c r="AC93" s="275"/>
      <c r="AD93" s="275"/>
      <c r="AE93" s="276"/>
      <c r="AF93" s="278"/>
      <c r="AG93" s="279"/>
      <c r="AH93" s="279"/>
      <c r="AI93" s="279"/>
      <c r="AJ93" s="279"/>
      <c r="AK93" s="279"/>
      <c r="AL93" s="280"/>
      <c r="AM93" s="312">
        <f>+ROUND(AM91*W93,0)</f>
        <v>1945871</v>
      </c>
      <c r="AN93" s="313"/>
      <c r="AO93" s="313"/>
      <c r="AP93" s="313"/>
      <c r="AQ93" s="313"/>
      <c r="AR93" s="313"/>
      <c r="AS93" s="314"/>
      <c r="AT93" s="315"/>
      <c r="AU93" s="316"/>
      <c r="AV93" s="316"/>
      <c r="AW93" s="316"/>
      <c r="AX93" s="316"/>
      <c r="AY93" s="316"/>
      <c r="AZ93" s="316"/>
      <c r="BA93" s="316"/>
      <c r="BB93" s="317"/>
      <c r="BC93" s="282"/>
      <c r="BD93" s="283"/>
      <c r="BE93" s="283"/>
      <c r="BF93" s="284"/>
      <c r="BG93" s="282"/>
      <c r="BH93" s="283"/>
      <c r="BI93" s="283"/>
      <c r="BJ93" s="284"/>
      <c r="BK93" s="413"/>
      <c r="BL93" s="414"/>
      <c r="BM93" s="414"/>
      <c r="BN93" s="414"/>
      <c r="BO93" s="414"/>
      <c r="BP93" s="415"/>
      <c r="BQ93" s="312">
        <f>+ROUND(BQ91*W93,0)</f>
        <v>2365694</v>
      </c>
      <c r="BR93" s="313"/>
      <c r="BS93" s="313"/>
      <c r="BT93" s="313"/>
      <c r="BU93" s="313"/>
      <c r="BV93" s="313"/>
      <c r="BW93" s="314"/>
      <c r="BX93" s="282"/>
      <c r="BY93" s="283"/>
      <c r="BZ93" s="283"/>
      <c r="CA93" s="283"/>
      <c r="CB93" s="283"/>
      <c r="CC93" s="284"/>
      <c r="CD93" s="416"/>
      <c r="CE93" s="417"/>
      <c r="CF93" s="417"/>
      <c r="CG93" s="417"/>
      <c r="CH93" s="417"/>
      <c r="CI93" s="417"/>
      <c r="CJ93" s="418"/>
      <c r="CK93" s="165"/>
      <c r="CL93" s="166">
        <f>+ROUND(CL91*W93,0)</f>
        <v>804448</v>
      </c>
      <c r="CM93" s="169"/>
      <c r="CN93" s="166">
        <f>+ROUND(CN91*0.05,0)</f>
        <v>686299</v>
      </c>
      <c r="CO93" s="169"/>
      <c r="CP93" s="166">
        <f>+ROUND(CP91*0.05,0)</f>
        <v>698288</v>
      </c>
      <c r="CQ93" s="169"/>
      <c r="CR93" s="166">
        <f>+ROUND(CR91*0.05,0)</f>
        <v>176659</v>
      </c>
      <c r="CS93" s="419"/>
      <c r="CT93" s="420"/>
      <c r="CU93" s="420"/>
      <c r="CV93" s="420"/>
      <c r="CW93" s="420"/>
      <c r="CX93" s="421"/>
      <c r="CY93" s="432">
        <f>+ROUND(CY91*W93,0)</f>
        <v>2365694</v>
      </c>
      <c r="CZ93" s="433"/>
      <c r="DA93" s="433"/>
      <c r="DB93" s="433"/>
      <c r="DC93" s="433"/>
      <c r="DD93" s="433"/>
      <c r="DE93" s="434"/>
      <c r="DF93" s="258"/>
      <c r="DG93" s="259"/>
      <c r="DH93" s="259"/>
      <c r="DI93" s="259"/>
      <c r="DJ93" s="259"/>
      <c r="DK93" s="259"/>
      <c r="DL93" s="260"/>
    </row>
    <row r="94" spans="1:117" s="1" customFormat="1" ht="28" customHeight="1" x14ac:dyDescent="0.2">
      <c r="A94" s="422"/>
      <c r="B94" s="423"/>
      <c r="C94" s="424"/>
      <c r="D94" s="425" t="s">
        <v>181</v>
      </c>
      <c r="E94" s="426"/>
      <c r="F94" s="426"/>
      <c r="G94" s="426"/>
      <c r="H94" s="426"/>
      <c r="I94" s="426"/>
      <c r="J94" s="426"/>
      <c r="K94" s="426"/>
      <c r="L94" s="426"/>
      <c r="M94" s="426"/>
      <c r="N94" s="426"/>
      <c r="O94" s="426"/>
      <c r="P94" s="426"/>
      <c r="Q94" s="426"/>
      <c r="R94" s="426"/>
      <c r="S94" s="426"/>
      <c r="T94" s="426"/>
      <c r="U94" s="426"/>
      <c r="V94" s="427"/>
      <c r="W94" s="435"/>
      <c r="X94" s="436"/>
      <c r="Y94" s="436"/>
      <c r="Z94" s="437"/>
      <c r="AA94" s="274"/>
      <c r="AB94" s="275"/>
      <c r="AC94" s="275"/>
      <c r="AD94" s="275"/>
      <c r="AE94" s="276"/>
      <c r="AF94" s="278"/>
      <c r="AG94" s="279"/>
      <c r="AH94" s="279"/>
      <c r="AI94" s="279"/>
      <c r="AJ94" s="279"/>
      <c r="AK94" s="279"/>
      <c r="AL94" s="280"/>
      <c r="AM94" s="312">
        <f>+AM93+AM92+AM91</f>
        <v>50592647</v>
      </c>
      <c r="AN94" s="313"/>
      <c r="AO94" s="313"/>
      <c r="AP94" s="313"/>
      <c r="AQ94" s="313"/>
      <c r="AR94" s="313"/>
      <c r="AS94" s="314"/>
      <c r="AT94" s="315"/>
      <c r="AU94" s="316"/>
      <c r="AV94" s="316"/>
      <c r="AW94" s="316"/>
      <c r="AX94" s="316"/>
      <c r="AY94" s="316"/>
      <c r="AZ94" s="316"/>
      <c r="BA94" s="316"/>
      <c r="BB94" s="317"/>
      <c r="BC94" s="282"/>
      <c r="BD94" s="283"/>
      <c r="BE94" s="283"/>
      <c r="BF94" s="284"/>
      <c r="BG94" s="282"/>
      <c r="BH94" s="283"/>
      <c r="BI94" s="283"/>
      <c r="BJ94" s="284"/>
      <c r="BK94" s="413"/>
      <c r="BL94" s="414"/>
      <c r="BM94" s="414"/>
      <c r="BN94" s="414"/>
      <c r="BO94" s="414"/>
      <c r="BP94" s="415"/>
      <c r="BQ94" s="312">
        <f>+BQ93+BQ92+BQ91</f>
        <v>61508039</v>
      </c>
      <c r="BR94" s="313"/>
      <c r="BS94" s="313"/>
      <c r="BT94" s="313"/>
      <c r="BU94" s="313"/>
      <c r="BV94" s="313"/>
      <c r="BW94" s="314"/>
      <c r="BX94" s="282"/>
      <c r="BY94" s="283"/>
      <c r="BZ94" s="283"/>
      <c r="CA94" s="283"/>
      <c r="CB94" s="283"/>
      <c r="CC94" s="284"/>
      <c r="CD94" s="416"/>
      <c r="CE94" s="417"/>
      <c r="CF94" s="417"/>
      <c r="CG94" s="417"/>
      <c r="CH94" s="417"/>
      <c r="CI94" s="417"/>
      <c r="CJ94" s="418"/>
      <c r="CK94" s="161"/>
      <c r="CL94" s="166">
        <f>+CL93+CL92+CL91</f>
        <v>20915646</v>
      </c>
      <c r="CM94" s="169"/>
      <c r="CN94" s="166">
        <f>+CN93+CN92+CN91</f>
        <v>17843769</v>
      </c>
      <c r="CO94" s="169"/>
      <c r="CP94" s="166">
        <f>+CP93+CP92+CP91</f>
        <v>18155497</v>
      </c>
      <c r="CQ94" s="169"/>
      <c r="CR94" s="166">
        <f>+CR93+CR92+CR91</f>
        <v>4593128</v>
      </c>
      <c r="CS94" s="419"/>
      <c r="CT94" s="420"/>
      <c r="CU94" s="420"/>
      <c r="CV94" s="420"/>
      <c r="CW94" s="420"/>
      <c r="CX94" s="421"/>
      <c r="CY94" s="432">
        <f>+CY93+CY92+CY91</f>
        <v>61508039</v>
      </c>
      <c r="CZ94" s="433"/>
      <c r="DA94" s="433"/>
      <c r="DB94" s="433"/>
      <c r="DC94" s="433"/>
      <c r="DD94" s="433"/>
      <c r="DE94" s="434"/>
      <c r="DF94" s="258"/>
      <c r="DG94" s="259"/>
      <c r="DH94" s="259"/>
      <c r="DI94" s="259"/>
      <c r="DJ94" s="259"/>
      <c r="DK94" s="259"/>
      <c r="DL94" s="260"/>
      <c r="DM94" s="174"/>
    </row>
    <row r="95" spans="1:117" s="1" customFormat="1" ht="20" customHeight="1" thickBot="1" x14ac:dyDescent="0.2">
      <c r="A95" s="300" t="s">
        <v>71</v>
      </c>
      <c r="B95" s="301"/>
      <c r="C95" s="301"/>
      <c r="D95" s="301"/>
      <c r="E95" s="301"/>
      <c r="F95" s="301"/>
      <c r="G95" s="301"/>
      <c r="H95" s="301"/>
      <c r="I95" s="301"/>
      <c r="J95" s="301"/>
      <c r="K95" s="301"/>
      <c r="L95" s="301"/>
      <c r="M95" s="301"/>
      <c r="N95" s="301"/>
      <c r="O95" s="301"/>
      <c r="P95" s="301"/>
      <c r="Q95" s="301"/>
      <c r="R95" s="301"/>
      <c r="S95" s="301"/>
      <c r="T95" s="301"/>
      <c r="U95" s="301"/>
      <c r="V95" s="301"/>
      <c r="W95" s="301"/>
      <c r="X95" s="301"/>
      <c r="Y95" s="301"/>
      <c r="Z95" s="301"/>
      <c r="AA95" s="301"/>
      <c r="AB95" s="301"/>
      <c r="AC95" s="301"/>
      <c r="AD95" s="301"/>
      <c r="AE95" s="301"/>
      <c r="AF95" s="301"/>
      <c r="AG95" s="301"/>
      <c r="AH95" s="301"/>
      <c r="AI95" s="301"/>
      <c r="AJ95" s="301"/>
      <c r="AK95" s="301"/>
      <c r="AL95" s="301"/>
      <c r="AM95" s="301"/>
      <c r="AN95" s="301"/>
      <c r="AO95" s="301"/>
      <c r="AP95" s="301"/>
      <c r="AQ95" s="301"/>
      <c r="AR95" s="301"/>
      <c r="AS95" s="301"/>
      <c r="AT95" s="301"/>
      <c r="AU95" s="301"/>
      <c r="AV95" s="301"/>
      <c r="AW95" s="301"/>
      <c r="AX95" s="301"/>
      <c r="AY95" s="301"/>
      <c r="AZ95" s="301"/>
      <c r="BA95" s="301"/>
      <c r="BB95" s="301"/>
      <c r="BC95" s="301"/>
      <c r="BD95" s="301"/>
      <c r="BE95" s="301"/>
      <c r="BF95" s="301"/>
      <c r="BG95" s="301"/>
      <c r="BH95" s="301"/>
      <c r="BI95" s="301"/>
      <c r="BJ95" s="301"/>
      <c r="BK95" s="301"/>
      <c r="BL95" s="301"/>
      <c r="BM95" s="301"/>
      <c r="BN95" s="301"/>
      <c r="BO95" s="301"/>
      <c r="BP95" s="301"/>
      <c r="BQ95" s="301"/>
      <c r="BR95" s="301"/>
      <c r="BS95" s="301"/>
      <c r="BT95" s="301"/>
      <c r="BU95" s="301"/>
      <c r="BV95" s="301"/>
      <c r="BW95" s="301"/>
      <c r="BX95" s="301"/>
      <c r="BY95" s="301"/>
      <c r="BZ95" s="301"/>
      <c r="CA95" s="301"/>
      <c r="CB95" s="301"/>
      <c r="CC95" s="301"/>
      <c r="CD95" s="301"/>
      <c r="CE95" s="301"/>
      <c r="CF95" s="301"/>
      <c r="CG95" s="301"/>
      <c r="CH95" s="301"/>
      <c r="CI95" s="301"/>
      <c r="CJ95" s="301"/>
      <c r="CK95" s="301"/>
      <c r="CL95" s="301"/>
      <c r="CM95" s="301"/>
      <c r="CN95" s="301"/>
      <c r="CO95" s="301"/>
      <c r="CP95" s="301"/>
      <c r="CQ95" s="301"/>
      <c r="CR95" s="301"/>
      <c r="CS95" s="301"/>
      <c r="CT95" s="301"/>
      <c r="CU95" s="301"/>
      <c r="CV95" s="301"/>
      <c r="CW95" s="301"/>
      <c r="CX95" s="301"/>
      <c r="CY95" s="301"/>
      <c r="CZ95" s="301"/>
      <c r="DA95" s="301"/>
      <c r="DB95" s="301"/>
      <c r="DC95" s="301"/>
      <c r="DD95" s="301"/>
      <c r="DE95" s="301"/>
      <c r="DF95" s="301"/>
      <c r="DG95" s="301"/>
      <c r="DH95" s="301"/>
      <c r="DI95" s="301"/>
      <c r="DJ95" s="301"/>
      <c r="DK95" s="301"/>
      <c r="DL95" s="302"/>
    </row>
    <row r="96" spans="1:117" s="1" customFormat="1" ht="23" customHeight="1" x14ac:dyDescent="0.15">
      <c r="A96" s="303" t="s">
        <v>32</v>
      </c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  <c r="Z96" s="304"/>
      <c r="AA96" s="304"/>
      <c r="AB96" s="304"/>
      <c r="AC96" s="304"/>
      <c r="AD96" s="304"/>
      <c r="AE96" s="304"/>
      <c r="AF96" s="304"/>
      <c r="AG96" s="304"/>
      <c r="AH96" s="304"/>
      <c r="AI96" s="304"/>
      <c r="AJ96" s="304"/>
      <c r="AK96" s="304"/>
      <c r="AL96" s="304"/>
      <c r="AM96" s="304"/>
      <c r="AN96" s="304"/>
      <c r="AO96" s="304"/>
      <c r="AP96" s="304"/>
      <c r="AQ96" s="304"/>
      <c r="AR96" s="304"/>
      <c r="AS96" s="304"/>
      <c r="AT96" s="304"/>
      <c r="AU96" s="304"/>
      <c r="AV96" s="304"/>
      <c r="AW96" s="304"/>
      <c r="AX96" s="304"/>
      <c r="AY96" s="304"/>
      <c r="AZ96" s="304"/>
      <c r="BA96" s="304"/>
      <c r="BB96" s="305"/>
      <c r="BC96" s="429" t="s">
        <v>185</v>
      </c>
      <c r="BD96" s="430"/>
      <c r="BE96" s="430"/>
      <c r="BF96" s="430"/>
      <c r="BG96" s="430"/>
      <c r="BH96" s="430"/>
      <c r="BI96" s="430"/>
      <c r="BJ96" s="430"/>
      <c r="BK96" s="430"/>
      <c r="BL96" s="430"/>
      <c r="BM96" s="430"/>
      <c r="BN96" s="430"/>
      <c r="BO96" s="430"/>
      <c r="BP96" s="430"/>
      <c r="BQ96" s="430"/>
      <c r="BR96" s="430"/>
      <c r="BS96" s="430"/>
      <c r="BT96" s="430"/>
      <c r="BU96" s="430"/>
      <c r="BV96" s="430"/>
      <c r="BW96" s="430"/>
      <c r="BX96" s="430"/>
      <c r="BY96" s="430"/>
      <c r="BZ96" s="430"/>
      <c r="CA96" s="430"/>
      <c r="CB96" s="430"/>
      <c r="CC96" s="430"/>
      <c r="CD96" s="430"/>
      <c r="CE96" s="430"/>
      <c r="CF96" s="430"/>
      <c r="CG96" s="430"/>
      <c r="CH96" s="430"/>
      <c r="CI96" s="430"/>
      <c r="CJ96" s="430"/>
      <c r="CK96" s="430"/>
      <c r="CL96" s="430"/>
      <c r="CM96" s="430"/>
      <c r="CN96" s="430"/>
      <c r="CO96" s="430"/>
      <c r="CP96" s="430"/>
      <c r="CQ96" s="430"/>
      <c r="CR96" s="430"/>
      <c r="CS96" s="430"/>
      <c r="CT96" s="431"/>
      <c r="CU96" s="306">
        <v>0</v>
      </c>
      <c r="CV96" s="307"/>
      <c r="CW96" s="307"/>
      <c r="CX96" s="307"/>
      <c r="CY96" s="307"/>
      <c r="CZ96" s="307"/>
      <c r="DA96" s="307"/>
      <c r="DB96" s="307"/>
      <c r="DC96" s="307"/>
      <c r="DD96" s="307"/>
      <c r="DE96" s="307"/>
      <c r="DF96" s="307"/>
      <c r="DG96" s="307"/>
      <c r="DH96" s="307"/>
      <c r="DI96" s="307"/>
      <c r="DJ96" s="307"/>
      <c r="DK96" s="307"/>
      <c r="DL96" s="308"/>
    </row>
    <row r="97" spans="1:116" s="1" customFormat="1" ht="24" customHeight="1" x14ac:dyDescent="0.15">
      <c r="A97" s="261" t="s">
        <v>33</v>
      </c>
      <c r="B97" s="262"/>
      <c r="C97" s="262"/>
      <c r="D97" s="262"/>
      <c r="E97" s="262"/>
      <c r="F97" s="262"/>
      <c r="G97" s="262"/>
      <c r="H97" s="262"/>
      <c r="I97" s="262"/>
      <c r="J97" s="262"/>
      <c r="K97" s="262"/>
      <c r="L97" s="262"/>
      <c r="M97" s="262"/>
      <c r="N97" s="262"/>
      <c r="O97" s="262"/>
      <c r="P97" s="262"/>
      <c r="Q97" s="262"/>
      <c r="R97" s="262"/>
      <c r="S97" s="295">
        <f>+L6</f>
        <v>50592647</v>
      </c>
      <c r="T97" s="295"/>
      <c r="U97" s="295"/>
      <c r="V97" s="295"/>
      <c r="W97" s="295"/>
      <c r="X97" s="295"/>
      <c r="Y97" s="295"/>
      <c r="Z97" s="295"/>
      <c r="AA97" s="295"/>
      <c r="AB97" s="295"/>
      <c r="AC97" s="295"/>
      <c r="AD97" s="295"/>
      <c r="AE97" s="295"/>
      <c r="AF97" s="295"/>
      <c r="AG97" s="295"/>
      <c r="AH97" s="295"/>
      <c r="AI97" s="295"/>
      <c r="AJ97" s="295"/>
      <c r="AK97" s="295"/>
      <c r="AL97" s="295"/>
      <c r="AM97" s="295"/>
      <c r="AN97" s="295"/>
      <c r="AO97" s="295"/>
      <c r="AP97" s="295"/>
      <c r="AQ97" s="295"/>
      <c r="AR97" s="295"/>
      <c r="AS97" s="295"/>
      <c r="AT97" s="295"/>
      <c r="AU97" s="295"/>
      <c r="AV97" s="295"/>
      <c r="AW97" s="295"/>
      <c r="AX97" s="295"/>
      <c r="AY97" s="295"/>
      <c r="AZ97" s="295"/>
      <c r="BA97" s="295"/>
      <c r="BB97" s="296"/>
      <c r="BC97" s="297" t="s">
        <v>186</v>
      </c>
      <c r="BD97" s="298"/>
      <c r="BE97" s="298"/>
      <c r="BF97" s="298"/>
      <c r="BG97" s="298"/>
      <c r="BH97" s="298"/>
      <c r="BI97" s="298"/>
      <c r="BJ97" s="298"/>
      <c r="BK97" s="298"/>
      <c r="BL97" s="298"/>
      <c r="BM97" s="298"/>
      <c r="BN97" s="298"/>
      <c r="BO97" s="298"/>
      <c r="BP97" s="298"/>
      <c r="BQ97" s="298"/>
      <c r="BR97" s="298"/>
      <c r="BS97" s="298"/>
      <c r="BT97" s="298"/>
      <c r="BU97" s="298"/>
      <c r="BV97" s="298"/>
      <c r="BW97" s="298"/>
      <c r="BX97" s="298"/>
      <c r="BY97" s="298"/>
      <c r="BZ97" s="298"/>
      <c r="CA97" s="298"/>
      <c r="CB97" s="298"/>
      <c r="CC97" s="298"/>
      <c r="CD97" s="298"/>
      <c r="CE97" s="298"/>
      <c r="CF97" s="298"/>
      <c r="CG97" s="298"/>
      <c r="CH97" s="298"/>
      <c r="CI97" s="298"/>
      <c r="CJ97" s="298"/>
      <c r="CK97" s="298"/>
      <c r="CL97" s="298"/>
      <c r="CM97" s="298"/>
      <c r="CN97" s="298"/>
      <c r="CO97" s="298"/>
      <c r="CP97" s="298"/>
      <c r="CQ97" s="298"/>
      <c r="CR97" s="298"/>
      <c r="CS97" s="298"/>
      <c r="CT97" s="299"/>
      <c r="CU97" s="389">
        <v>0</v>
      </c>
      <c r="CV97" s="390"/>
      <c r="CW97" s="390"/>
      <c r="CX97" s="390"/>
      <c r="CY97" s="390"/>
      <c r="CZ97" s="390"/>
      <c r="DA97" s="390"/>
      <c r="DB97" s="390"/>
      <c r="DC97" s="390"/>
      <c r="DD97" s="390"/>
      <c r="DE97" s="390"/>
      <c r="DF97" s="390"/>
      <c r="DG97" s="390"/>
      <c r="DH97" s="390"/>
      <c r="DI97" s="390"/>
      <c r="DJ97" s="390"/>
      <c r="DK97" s="390"/>
      <c r="DL97" s="391"/>
    </row>
    <row r="98" spans="1:116" s="1" customFormat="1" ht="24" customHeight="1" x14ac:dyDescent="0.15">
      <c r="A98" s="261" t="s">
        <v>7</v>
      </c>
      <c r="B98" s="262"/>
      <c r="C98" s="262"/>
      <c r="D98" s="262"/>
      <c r="E98" s="262"/>
      <c r="F98" s="262"/>
      <c r="G98" s="262"/>
      <c r="H98" s="262"/>
      <c r="I98" s="262"/>
      <c r="J98" s="262"/>
      <c r="K98" s="262"/>
      <c r="L98" s="262"/>
      <c r="M98" s="262"/>
      <c r="N98" s="262"/>
      <c r="O98" s="262"/>
      <c r="P98" s="262"/>
      <c r="Q98" s="262"/>
      <c r="R98" s="262"/>
      <c r="S98" s="295">
        <f>+L14</f>
        <v>12976152</v>
      </c>
      <c r="T98" s="295"/>
      <c r="U98" s="295"/>
      <c r="V98" s="295"/>
      <c r="W98" s="295"/>
      <c r="X98" s="295"/>
      <c r="Y98" s="295"/>
      <c r="Z98" s="295"/>
      <c r="AA98" s="295"/>
      <c r="AB98" s="295"/>
      <c r="AC98" s="295"/>
      <c r="AD98" s="295"/>
      <c r="AE98" s="295"/>
      <c r="AF98" s="295"/>
      <c r="AG98" s="295"/>
      <c r="AH98" s="295"/>
      <c r="AI98" s="295"/>
      <c r="AJ98" s="295"/>
      <c r="AK98" s="295"/>
      <c r="AL98" s="295"/>
      <c r="AM98" s="295"/>
      <c r="AN98" s="295"/>
      <c r="AO98" s="295"/>
      <c r="AP98" s="295"/>
      <c r="AQ98" s="295"/>
      <c r="AR98" s="295"/>
      <c r="AS98" s="295"/>
      <c r="AT98" s="295"/>
      <c r="AU98" s="295"/>
      <c r="AV98" s="295"/>
      <c r="AW98" s="295"/>
      <c r="AX98" s="295"/>
      <c r="AY98" s="295"/>
      <c r="AZ98" s="295"/>
      <c r="BA98" s="295"/>
      <c r="BB98" s="296"/>
      <c r="BC98" s="297"/>
      <c r="BD98" s="298"/>
      <c r="BE98" s="298"/>
      <c r="BF98" s="298"/>
      <c r="BG98" s="298"/>
      <c r="BH98" s="298"/>
      <c r="BI98" s="298"/>
      <c r="BJ98" s="298"/>
      <c r="BK98" s="298"/>
      <c r="BL98" s="298"/>
      <c r="BM98" s="298"/>
      <c r="BN98" s="298"/>
      <c r="BO98" s="298"/>
      <c r="BP98" s="298"/>
      <c r="BQ98" s="298"/>
      <c r="BR98" s="298"/>
      <c r="BS98" s="298"/>
      <c r="BT98" s="298"/>
      <c r="BU98" s="298"/>
      <c r="BV98" s="298"/>
      <c r="BW98" s="298"/>
      <c r="BX98" s="298"/>
      <c r="BY98" s="298"/>
      <c r="BZ98" s="298"/>
      <c r="CA98" s="298"/>
      <c r="CB98" s="298"/>
      <c r="CC98" s="298"/>
      <c r="CD98" s="298"/>
      <c r="CE98" s="298"/>
      <c r="CF98" s="298"/>
      <c r="CG98" s="298"/>
      <c r="CH98" s="298"/>
      <c r="CI98" s="298"/>
      <c r="CJ98" s="298"/>
      <c r="CK98" s="298"/>
      <c r="CL98" s="298"/>
      <c r="CM98" s="298"/>
      <c r="CN98" s="298"/>
      <c r="CO98" s="298"/>
      <c r="CP98" s="298"/>
      <c r="CQ98" s="298"/>
      <c r="CR98" s="298"/>
      <c r="CS98" s="298"/>
      <c r="CT98" s="299"/>
      <c r="CU98" s="389"/>
      <c r="CV98" s="390"/>
      <c r="CW98" s="390"/>
      <c r="CX98" s="390"/>
      <c r="CY98" s="390"/>
      <c r="CZ98" s="390"/>
      <c r="DA98" s="390"/>
      <c r="DB98" s="390"/>
      <c r="DC98" s="390"/>
      <c r="DD98" s="390"/>
      <c r="DE98" s="390"/>
      <c r="DF98" s="390"/>
      <c r="DG98" s="390"/>
      <c r="DH98" s="390"/>
      <c r="DI98" s="390"/>
      <c r="DJ98" s="390"/>
      <c r="DK98" s="390"/>
      <c r="DL98" s="391"/>
    </row>
    <row r="99" spans="1:116" s="1" customFormat="1" ht="24" customHeight="1" x14ac:dyDescent="0.15">
      <c r="A99" s="261" t="s">
        <v>8</v>
      </c>
      <c r="B99" s="262"/>
      <c r="C99" s="262"/>
      <c r="D99" s="262"/>
      <c r="E99" s="262"/>
      <c r="F99" s="262"/>
      <c r="G99" s="262"/>
      <c r="H99" s="262"/>
      <c r="I99" s="262"/>
      <c r="J99" s="262"/>
      <c r="K99" s="262"/>
      <c r="L99" s="262"/>
      <c r="M99" s="262"/>
      <c r="N99" s="262"/>
      <c r="O99" s="262"/>
      <c r="P99" s="262"/>
      <c r="Q99" s="262"/>
      <c r="R99" s="262"/>
      <c r="S99" s="295">
        <f>+S98+S97</f>
        <v>63568799</v>
      </c>
      <c r="T99" s="295"/>
      <c r="U99" s="295"/>
      <c r="V99" s="295"/>
      <c r="W99" s="295"/>
      <c r="X99" s="295"/>
      <c r="Y99" s="295"/>
      <c r="Z99" s="295"/>
      <c r="AA99" s="295"/>
      <c r="AB99" s="295"/>
      <c r="AC99" s="295"/>
      <c r="AD99" s="295"/>
      <c r="AE99" s="295"/>
      <c r="AF99" s="295"/>
      <c r="AG99" s="295"/>
      <c r="AH99" s="295"/>
      <c r="AI99" s="295"/>
      <c r="AJ99" s="295"/>
      <c r="AK99" s="295"/>
      <c r="AL99" s="295"/>
      <c r="AM99" s="295"/>
      <c r="AN99" s="295"/>
      <c r="AO99" s="295"/>
      <c r="AP99" s="295"/>
      <c r="AQ99" s="295"/>
      <c r="AR99" s="295"/>
      <c r="AS99" s="295"/>
      <c r="AT99" s="295"/>
      <c r="AU99" s="295"/>
      <c r="AV99" s="295"/>
      <c r="AW99" s="295"/>
      <c r="AX99" s="295"/>
      <c r="AY99" s="295"/>
      <c r="AZ99" s="295"/>
      <c r="BA99" s="295"/>
      <c r="BB99" s="296"/>
      <c r="BC99" s="297"/>
      <c r="BD99" s="298"/>
      <c r="BE99" s="298"/>
      <c r="BF99" s="298"/>
      <c r="BG99" s="298"/>
      <c r="BH99" s="298"/>
      <c r="BI99" s="298"/>
      <c r="BJ99" s="298"/>
      <c r="BK99" s="298"/>
      <c r="BL99" s="298"/>
      <c r="BM99" s="298"/>
      <c r="BN99" s="298"/>
      <c r="BO99" s="298"/>
      <c r="BP99" s="298"/>
      <c r="BQ99" s="298"/>
      <c r="BR99" s="298"/>
      <c r="BS99" s="298"/>
      <c r="BT99" s="298"/>
      <c r="BU99" s="298"/>
      <c r="BV99" s="298"/>
      <c r="BW99" s="298"/>
      <c r="BX99" s="298"/>
      <c r="BY99" s="298"/>
      <c r="BZ99" s="298"/>
      <c r="CA99" s="298"/>
      <c r="CB99" s="298"/>
      <c r="CC99" s="298"/>
      <c r="CD99" s="298"/>
      <c r="CE99" s="298"/>
      <c r="CF99" s="298"/>
      <c r="CG99" s="298"/>
      <c r="CH99" s="298"/>
      <c r="CI99" s="298"/>
      <c r="CJ99" s="298"/>
      <c r="CK99" s="298"/>
      <c r="CL99" s="298"/>
      <c r="CM99" s="298"/>
      <c r="CN99" s="298"/>
      <c r="CO99" s="298"/>
      <c r="CP99" s="298"/>
      <c r="CQ99" s="298"/>
      <c r="CR99" s="298"/>
      <c r="CS99" s="298"/>
      <c r="CT99" s="299"/>
      <c r="CU99" s="389"/>
      <c r="CV99" s="390"/>
      <c r="CW99" s="390"/>
      <c r="CX99" s="390"/>
      <c r="CY99" s="390"/>
      <c r="CZ99" s="390"/>
      <c r="DA99" s="390"/>
      <c r="DB99" s="390"/>
      <c r="DC99" s="390"/>
      <c r="DD99" s="390"/>
      <c r="DE99" s="390"/>
      <c r="DF99" s="390"/>
      <c r="DG99" s="390"/>
      <c r="DH99" s="390"/>
      <c r="DI99" s="390"/>
      <c r="DJ99" s="390"/>
      <c r="DK99" s="390"/>
      <c r="DL99" s="391"/>
    </row>
    <row r="100" spans="1:116" s="1" customFormat="1" ht="16" x14ac:dyDescent="0.15">
      <c r="A100" s="261" t="s">
        <v>34</v>
      </c>
      <c r="B100" s="262"/>
      <c r="C100" s="262"/>
      <c r="D100" s="262"/>
      <c r="E100" s="262"/>
      <c r="F100" s="262"/>
      <c r="G100" s="262"/>
      <c r="H100" s="262"/>
      <c r="I100" s="262"/>
      <c r="J100" s="262"/>
      <c r="K100" s="262"/>
      <c r="L100" s="262"/>
      <c r="M100" s="262"/>
      <c r="N100" s="262"/>
      <c r="O100" s="262"/>
      <c r="P100" s="262"/>
      <c r="Q100" s="262"/>
      <c r="R100" s="262"/>
      <c r="S100" s="295"/>
      <c r="T100" s="295"/>
      <c r="U100" s="295"/>
      <c r="V100" s="295"/>
      <c r="W100" s="295"/>
      <c r="X100" s="295"/>
      <c r="Y100" s="295"/>
      <c r="Z100" s="295"/>
      <c r="AA100" s="295"/>
      <c r="AB100" s="295"/>
      <c r="AC100" s="295"/>
      <c r="AD100" s="295"/>
      <c r="AE100" s="295"/>
      <c r="AF100" s="295"/>
      <c r="AG100" s="295"/>
      <c r="AH100" s="295"/>
      <c r="AI100" s="295"/>
      <c r="AJ100" s="295"/>
      <c r="AK100" s="295">
        <f>+CL94+CN94+18155496</f>
        <v>56914911</v>
      </c>
      <c r="AL100" s="295"/>
      <c r="AM100" s="295"/>
      <c r="AN100" s="295"/>
      <c r="AO100" s="295"/>
      <c r="AP100" s="295"/>
      <c r="AQ100" s="295"/>
      <c r="AR100" s="295"/>
      <c r="AS100" s="295"/>
      <c r="AT100" s="295"/>
      <c r="AU100" s="295"/>
      <c r="AV100" s="295"/>
      <c r="AW100" s="295"/>
      <c r="AX100" s="295"/>
      <c r="AY100" s="295"/>
      <c r="AZ100" s="295"/>
      <c r="BA100" s="295"/>
      <c r="BB100" s="296"/>
      <c r="BC100" s="297" t="s">
        <v>187</v>
      </c>
      <c r="BD100" s="298"/>
      <c r="BE100" s="298"/>
      <c r="BF100" s="298"/>
      <c r="BG100" s="298"/>
      <c r="BH100" s="298"/>
      <c r="BI100" s="298"/>
      <c r="BJ100" s="298"/>
      <c r="BK100" s="298"/>
      <c r="BL100" s="298"/>
      <c r="BM100" s="298"/>
      <c r="BN100" s="298"/>
      <c r="BO100" s="298"/>
      <c r="BP100" s="298"/>
      <c r="BQ100" s="298"/>
      <c r="BR100" s="298"/>
      <c r="BS100" s="298"/>
      <c r="BT100" s="298"/>
      <c r="BU100" s="298"/>
      <c r="BV100" s="298"/>
      <c r="BW100" s="298"/>
      <c r="BX100" s="298"/>
      <c r="BY100" s="298"/>
      <c r="BZ100" s="298"/>
      <c r="CA100" s="298"/>
      <c r="CB100" s="298"/>
      <c r="CC100" s="298"/>
      <c r="CD100" s="298"/>
      <c r="CE100" s="298"/>
      <c r="CF100" s="298"/>
      <c r="CG100" s="298"/>
      <c r="CH100" s="298"/>
      <c r="CI100" s="298"/>
      <c r="CJ100" s="298"/>
      <c r="CK100" s="298"/>
      <c r="CL100" s="298"/>
      <c r="CM100" s="298"/>
      <c r="CN100" s="298"/>
      <c r="CO100" s="298"/>
      <c r="CP100" s="298"/>
      <c r="CQ100" s="298"/>
      <c r="CR100" s="298"/>
      <c r="CS100" s="298"/>
      <c r="CT100" s="299"/>
      <c r="CU100" s="389">
        <v>0</v>
      </c>
      <c r="CV100" s="390"/>
      <c r="CW100" s="390"/>
      <c r="CX100" s="390"/>
      <c r="CY100" s="390"/>
      <c r="CZ100" s="390"/>
      <c r="DA100" s="390"/>
      <c r="DB100" s="390"/>
      <c r="DC100" s="390"/>
      <c r="DD100" s="390"/>
      <c r="DE100" s="390"/>
      <c r="DF100" s="390"/>
      <c r="DG100" s="390"/>
      <c r="DH100" s="390"/>
      <c r="DI100" s="390"/>
      <c r="DJ100" s="390"/>
      <c r="DK100" s="390"/>
      <c r="DL100" s="391"/>
    </row>
    <row r="101" spans="1:116" s="1" customFormat="1" ht="16" x14ac:dyDescent="0.15">
      <c r="A101" s="261" t="s">
        <v>35</v>
      </c>
      <c r="B101" s="262"/>
      <c r="C101" s="262"/>
      <c r="D101" s="262"/>
      <c r="E101" s="262"/>
      <c r="F101" s="262"/>
      <c r="G101" s="262"/>
      <c r="H101" s="262"/>
      <c r="I101" s="262"/>
      <c r="J101" s="262"/>
      <c r="K101" s="262"/>
      <c r="L101" s="262"/>
      <c r="M101" s="262"/>
      <c r="N101" s="262"/>
      <c r="O101" s="262"/>
      <c r="P101" s="262"/>
      <c r="Q101" s="262"/>
      <c r="R101" s="262"/>
      <c r="S101" s="295"/>
      <c r="T101" s="295"/>
      <c r="U101" s="295"/>
      <c r="V101" s="295"/>
      <c r="W101" s="295"/>
      <c r="X101" s="295"/>
      <c r="Y101" s="295"/>
      <c r="Z101" s="295"/>
      <c r="AA101" s="295"/>
      <c r="AB101" s="295"/>
      <c r="AC101" s="295"/>
      <c r="AD101" s="295"/>
      <c r="AE101" s="295"/>
      <c r="AF101" s="295"/>
      <c r="AG101" s="295"/>
      <c r="AH101" s="295"/>
      <c r="AI101" s="295"/>
      <c r="AJ101" s="295"/>
      <c r="AK101" s="295">
        <f>+CR94</f>
        <v>4593128</v>
      </c>
      <c r="AL101" s="295"/>
      <c r="AM101" s="295"/>
      <c r="AN101" s="295"/>
      <c r="AO101" s="295"/>
      <c r="AP101" s="295"/>
      <c r="AQ101" s="295"/>
      <c r="AR101" s="295"/>
      <c r="AS101" s="295"/>
      <c r="AT101" s="295"/>
      <c r="AU101" s="295"/>
      <c r="AV101" s="295"/>
      <c r="AW101" s="295"/>
      <c r="AX101" s="295"/>
      <c r="AY101" s="295"/>
      <c r="AZ101" s="295"/>
      <c r="BA101" s="295"/>
      <c r="BB101" s="296"/>
      <c r="BC101" s="297" t="s">
        <v>188</v>
      </c>
      <c r="BD101" s="298"/>
      <c r="BE101" s="298"/>
      <c r="BF101" s="298"/>
      <c r="BG101" s="298"/>
      <c r="BH101" s="298"/>
      <c r="BI101" s="298"/>
      <c r="BJ101" s="298"/>
      <c r="BK101" s="298"/>
      <c r="BL101" s="298"/>
      <c r="BM101" s="298"/>
      <c r="BN101" s="298"/>
      <c r="BO101" s="298"/>
      <c r="BP101" s="298"/>
      <c r="BQ101" s="298"/>
      <c r="BR101" s="298"/>
      <c r="BS101" s="298"/>
      <c r="BT101" s="298"/>
      <c r="BU101" s="298"/>
      <c r="BV101" s="298"/>
      <c r="BW101" s="298"/>
      <c r="BX101" s="298"/>
      <c r="BY101" s="298"/>
      <c r="BZ101" s="298"/>
      <c r="CA101" s="298"/>
      <c r="CB101" s="298"/>
      <c r="CC101" s="298"/>
      <c r="CD101" s="298"/>
      <c r="CE101" s="298"/>
      <c r="CF101" s="298"/>
      <c r="CG101" s="298"/>
      <c r="CH101" s="298"/>
      <c r="CI101" s="298"/>
      <c r="CJ101" s="298"/>
      <c r="CK101" s="298"/>
      <c r="CL101" s="298"/>
      <c r="CM101" s="298"/>
      <c r="CN101" s="298"/>
      <c r="CO101" s="298"/>
      <c r="CP101" s="298"/>
      <c r="CQ101" s="298"/>
      <c r="CR101" s="298"/>
      <c r="CS101" s="298"/>
      <c r="CT101" s="299"/>
      <c r="CU101" s="389">
        <v>0</v>
      </c>
      <c r="CV101" s="390"/>
      <c r="CW101" s="390"/>
      <c r="CX101" s="390"/>
      <c r="CY101" s="390"/>
      <c r="CZ101" s="390"/>
      <c r="DA101" s="390"/>
      <c r="DB101" s="390"/>
      <c r="DC101" s="390"/>
      <c r="DD101" s="390"/>
      <c r="DE101" s="390"/>
      <c r="DF101" s="390"/>
      <c r="DG101" s="390"/>
      <c r="DH101" s="390"/>
      <c r="DI101" s="390"/>
      <c r="DJ101" s="390"/>
      <c r="DK101" s="390"/>
      <c r="DL101" s="391"/>
    </row>
    <row r="102" spans="1:116" s="1" customFormat="1" ht="16" x14ac:dyDescent="0.15">
      <c r="A102" s="261" t="s">
        <v>36</v>
      </c>
      <c r="B102" s="262"/>
      <c r="C102" s="262"/>
      <c r="D102" s="262"/>
      <c r="E102" s="262"/>
      <c r="F102" s="262"/>
      <c r="G102" s="262"/>
      <c r="H102" s="262"/>
      <c r="I102" s="262"/>
      <c r="J102" s="262"/>
      <c r="K102" s="262"/>
      <c r="L102" s="262"/>
      <c r="M102" s="262"/>
      <c r="N102" s="262"/>
      <c r="O102" s="262"/>
      <c r="P102" s="262"/>
      <c r="Q102" s="262"/>
      <c r="R102" s="262"/>
      <c r="S102" s="295"/>
      <c r="T102" s="295"/>
      <c r="U102" s="295"/>
      <c r="V102" s="295"/>
      <c r="W102" s="295"/>
      <c r="X102" s="295"/>
      <c r="Y102" s="295"/>
      <c r="Z102" s="295"/>
      <c r="AA102" s="295"/>
      <c r="AB102" s="295"/>
      <c r="AC102" s="295"/>
      <c r="AD102" s="295"/>
      <c r="AE102" s="295"/>
      <c r="AF102" s="295"/>
      <c r="AG102" s="295"/>
      <c r="AH102" s="295"/>
      <c r="AI102" s="295"/>
      <c r="AJ102" s="295"/>
      <c r="AK102" s="295">
        <f>+S99-AK100-AK101</f>
        <v>2060760</v>
      </c>
      <c r="AL102" s="295"/>
      <c r="AM102" s="295"/>
      <c r="AN102" s="295"/>
      <c r="AO102" s="295"/>
      <c r="AP102" s="295"/>
      <c r="AQ102" s="295"/>
      <c r="AR102" s="295"/>
      <c r="AS102" s="295"/>
      <c r="AT102" s="295"/>
      <c r="AU102" s="295"/>
      <c r="AV102" s="295"/>
      <c r="AW102" s="295"/>
      <c r="AX102" s="295"/>
      <c r="AY102" s="295"/>
      <c r="AZ102" s="295"/>
      <c r="BA102" s="295"/>
      <c r="BB102" s="296"/>
      <c r="BC102" s="297" t="s">
        <v>189</v>
      </c>
      <c r="BD102" s="298"/>
      <c r="BE102" s="298"/>
      <c r="BF102" s="298"/>
      <c r="BG102" s="298"/>
      <c r="BH102" s="298"/>
      <c r="BI102" s="298"/>
      <c r="BJ102" s="298"/>
      <c r="BK102" s="298"/>
      <c r="BL102" s="298"/>
      <c r="BM102" s="298"/>
      <c r="BN102" s="298"/>
      <c r="BO102" s="298"/>
      <c r="BP102" s="298"/>
      <c r="BQ102" s="298"/>
      <c r="BR102" s="298"/>
      <c r="BS102" s="298"/>
      <c r="BT102" s="298"/>
      <c r="BU102" s="298"/>
      <c r="BV102" s="298"/>
      <c r="BW102" s="298"/>
      <c r="BX102" s="298"/>
      <c r="BY102" s="298"/>
      <c r="BZ102" s="298"/>
      <c r="CA102" s="298"/>
      <c r="CB102" s="298"/>
      <c r="CC102" s="298"/>
      <c r="CD102" s="298"/>
      <c r="CE102" s="298"/>
      <c r="CF102" s="298"/>
      <c r="CG102" s="298"/>
      <c r="CH102" s="298"/>
      <c r="CI102" s="298"/>
      <c r="CJ102" s="298"/>
      <c r="CK102" s="298"/>
      <c r="CL102" s="298"/>
      <c r="CM102" s="298"/>
      <c r="CN102" s="298"/>
      <c r="CO102" s="298"/>
      <c r="CP102" s="298"/>
      <c r="CQ102" s="298"/>
      <c r="CR102" s="298"/>
      <c r="CS102" s="298"/>
      <c r="CT102" s="299"/>
      <c r="CU102" s="389">
        <v>0</v>
      </c>
      <c r="CV102" s="390"/>
      <c r="CW102" s="390"/>
      <c r="CX102" s="390"/>
      <c r="CY102" s="390"/>
      <c r="CZ102" s="390"/>
      <c r="DA102" s="390"/>
      <c r="DB102" s="390"/>
      <c r="DC102" s="390"/>
      <c r="DD102" s="390"/>
      <c r="DE102" s="390"/>
      <c r="DF102" s="390"/>
      <c r="DG102" s="390"/>
      <c r="DH102" s="390"/>
      <c r="DI102" s="390"/>
      <c r="DJ102" s="390"/>
      <c r="DK102" s="390"/>
      <c r="DL102" s="391"/>
    </row>
    <row r="103" spans="1:116" s="1" customFormat="1" ht="16" x14ac:dyDescent="0.15">
      <c r="A103" s="261" t="s">
        <v>37</v>
      </c>
      <c r="B103" s="262"/>
      <c r="C103" s="262"/>
      <c r="D103" s="262"/>
      <c r="E103" s="262"/>
      <c r="F103" s="262"/>
      <c r="G103" s="262"/>
      <c r="H103" s="262"/>
      <c r="I103" s="262"/>
      <c r="J103" s="262"/>
      <c r="K103" s="262"/>
      <c r="L103" s="262"/>
      <c r="M103" s="262"/>
      <c r="N103" s="262"/>
      <c r="O103" s="262"/>
      <c r="P103" s="262"/>
      <c r="Q103" s="262"/>
      <c r="R103" s="262"/>
      <c r="S103" s="295">
        <f>+S99</f>
        <v>63568799</v>
      </c>
      <c r="T103" s="295"/>
      <c r="U103" s="295"/>
      <c r="V103" s="295"/>
      <c r="W103" s="295"/>
      <c r="X103" s="295"/>
      <c r="Y103" s="295"/>
      <c r="Z103" s="295"/>
      <c r="AA103" s="295"/>
      <c r="AB103" s="295"/>
      <c r="AC103" s="295"/>
      <c r="AD103" s="295"/>
      <c r="AE103" s="295"/>
      <c r="AF103" s="295"/>
      <c r="AG103" s="295"/>
      <c r="AH103" s="295"/>
      <c r="AI103" s="295"/>
      <c r="AJ103" s="295"/>
      <c r="AK103" s="295">
        <f>+SUM(AK97:BB102)</f>
        <v>63568799</v>
      </c>
      <c r="AL103" s="295"/>
      <c r="AM103" s="295"/>
      <c r="AN103" s="295"/>
      <c r="AO103" s="295"/>
      <c r="AP103" s="295"/>
      <c r="AQ103" s="295"/>
      <c r="AR103" s="295"/>
      <c r="AS103" s="295"/>
      <c r="AT103" s="295"/>
      <c r="AU103" s="295"/>
      <c r="AV103" s="295"/>
      <c r="AW103" s="295"/>
      <c r="AX103" s="295"/>
      <c r="AY103" s="295"/>
      <c r="AZ103" s="295"/>
      <c r="BA103" s="295"/>
      <c r="BB103" s="296"/>
      <c r="BC103" s="297" t="s">
        <v>37</v>
      </c>
      <c r="BD103" s="298"/>
      <c r="BE103" s="298"/>
      <c r="BF103" s="298"/>
      <c r="BG103" s="298"/>
      <c r="BH103" s="298"/>
      <c r="BI103" s="298"/>
      <c r="BJ103" s="298"/>
      <c r="BK103" s="298"/>
      <c r="BL103" s="298"/>
      <c r="BM103" s="298"/>
      <c r="BN103" s="298"/>
      <c r="BO103" s="298"/>
      <c r="BP103" s="298"/>
      <c r="BQ103" s="298"/>
      <c r="BR103" s="298"/>
      <c r="BS103" s="298"/>
      <c r="BT103" s="298"/>
      <c r="BU103" s="298"/>
      <c r="BV103" s="298"/>
      <c r="BW103" s="298"/>
      <c r="BX103" s="298"/>
      <c r="BY103" s="298"/>
      <c r="BZ103" s="298"/>
      <c r="CA103" s="298"/>
      <c r="CB103" s="298"/>
      <c r="CC103" s="298"/>
      <c r="CD103" s="298"/>
      <c r="CE103" s="298"/>
      <c r="CF103" s="298"/>
      <c r="CG103" s="298"/>
      <c r="CH103" s="298"/>
      <c r="CI103" s="298"/>
      <c r="CJ103" s="298"/>
      <c r="CK103" s="298"/>
      <c r="CL103" s="298"/>
      <c r="CM103" s="298"/>
      <c r="CN103" s="298"/>
      <c r="CO103" s="298"/>
      <c r="CP103" s="298"/>
      <c r="CQ103" s="298"/>
      <c r="CR103" s="298"/>
      <c r="CS103" s="298"/>
      <c r="CT103" s="299"/>
      <c r="CU103" s="389">
        <v>0</v>
      </c>
      <c r="CV103" s="390"/>
      <c r="CW103" s="390"/>
      <c r="CX103" s="390"/>
      <c r="CY103" s="390"/>
      <c r="CZ103" s="390"/>
      <c r="DA103" s="390"/>
      <c r="DB103" s="390"/>
      <c r="DC103" s="390"/>
      <c r="DD103" s="390"/>
      <c r="DE103" s="390"/>
      <c r="DF103" s="390"/>
      <c r="DG103" s="390"/>
      <c r="DH103" s="390"/>
      <c r="DI103" s="390"/>
      <c r="DJ103" s="390"/>
      <c r="DK103" s="390"/>
      <c r="DL103" s="391"/>
    </row>
    <row r="104" spans="1:116" s="1" customFormat="1" ht="16" x14ac:dyDescent="0.15">
      <c r="A104" s="261" t="s">
        <v>35</v>
      </c>
      <c r="B104" s="262"/>
      <c r="C104" s="262"/>
      <c r="D104" s="262"/>
      <c r="E104" s="262"/>
      <c r="F104" s="262"/>
      <c r="G104" s="262"/>
      <c r="H104" s="262"/>
      <c r="I104" s="262"/>
      <c r="J104" s="262"/>
      <c r="K104" s="262"/>
      <c r="L104" s="262"/>
      <c r="M104" s="262"/>
      <c r="N104" s="262"/>
      <c r="O104" s="262"/>
      <c r="P104" s="262"/>
      <c r="Q104" s="262"/>
      <c r="R104" s="262"/>
      <c r="S104" s="295"/>
      <c r="T104" s="295"/>
      <c r="U104" s="295"/>
      <c r="V104" s="295"/>
      <c r="W104" s="295"/>
      <c r="X104" s="295"/>
      <c r="Y104" s="295"/>
      <c r="Z104" s="295"/>
      <c r="AA104" s="295"/>
      <c r="AB104" s="295"/>
      <c r="AC104" s="295"/>
      <c r="AD104" s="295"/>
      <c r="AE104" s="295"/>
      <c r="AF104" s="295"/>
      <c r="AG104" s="295"/>
      <c r="AH104" s="295"/>
      <c r="AI104" s="295"/>
      <c r="AJ104" s="295"/>
      <c r="AK104" s="295">
        <f>+AK101</f>
        <v>4593128</v>
      </c>
      <c r="AL104" s="295"/>
      <c r="AM104" s="295"/>
      <c r="AN104" s="295"/>
      <c r="AO104" s="295"/>
      <c r="AP104" s="295"/>
      <c r="AQ104" s="295"/>
      <c r="AR104" s="295"/>
      <c r="AS104" s="295"/>
      <c r="AT104" s="295"/>
      <c r="AU104" s="295"/>
      <c r="AV104" s="295"/>
      <c r="AW104" s="295"/>
      <c r="AX104" s="295"/>
      <c r="AY104" s="295"/>
      <c r="AZ104" s="295"/>
      <c r="BA104" s="295"/>
      <c r="BB104" s="296"/>
      <c r="BC104" s="396" t="s">
        <v>325</v>
      </c>
      <c r="BD104" s="397"/>
      <c r="BE104" s="397"/>
      <c r="BF104" s="397"/>
      <c r="BG104" s="397"/>
      <c r="BH104" s="397"/>
      <c r="BI104" s="397"/>
      <c r="BJ104" s="397"/>
      <c r="BK104" s="397"/>
      <c r="BL104" s="397"/>
      <c r="BM104" s="397"/>
      <c r="BN104" s="397"/>
      <c r="BO104" s="397"/>
      <c r="BP104" s="397"/>
      <c r="BQ104" s="397"/>
      <c r="BR104" s="397"/>
      <c r="BS104" s="397"/>
      <c r="BT104" s="397"/>
      <c r="BU104" s="397"/>
      <c r="BV104" s="397"/>
      <c r="BW104" s="397"/>
      <c r="BX104" s="397"/>
      <c r="BY104" s="397"/>
      <c r="BZ104" s="397"/>
      <c r="CA104" s="397"/>
      <c r="CB104" s="397"/>
      <c r="CC104" s="397"/>
      <c r="CD104" s="397"/>
      <c r="CE104" s="397"/>
      <c r="CF104" s="397"/>
      <c r="CG104" s="397"/>
      <c r="CH104" s="397"/>
      <c r="CI104" s="397"/>
      <c r="CJ104" s="397"/>
      <c r="CK104" s="397"/>
      <c r="CL104" s="397"/>
      <c r="CM104" s="397"/>
      <c r="CN104" s="397"/>
      <c r="CO104" s="397"/>
      <c r="CP104" s="397"/>
      <c r="CQ104" s="397"/>
      <c r="CR104" s="397"/>
      <c r="CS104" s="397"/>
      <c r="CT104" s="397"/>
      <c r="CU104" s="397"/>
      <c r="CV104" s="397"/>
      <c r="CW104" s="397"/>
      <c r="CX104" s="397"/>
      <c r="CY104" s="397"/>
      <c r="CZ104" s="397"/>
      <c r="DA104" s="397"/>
      <c r="DB104" s="397"/>
      <c r="DC104" s="397"/>
      <c r="DD104" s="397"/>
      <c r="DE104" s="397"/>
      <c r="DF104" s="397"/>
      <c r="DG104" s="397"/>
      <c r="DH104" s="397"/>
      <c r="DI104" s="397"/>
      <c r="DJ104" s="397"/>
      <c r="DK104" s="397"/>
      <c r="DL104" s="398"/>
    </row>
    <row r="105" spans="1:116" s="1" customFormat="1" ht="20" customHeight="1" thickBot="1" x14ac:dyDescent="0.2">
      <c r="A105" s="392"/>
      <c r="B105" s="393"/>
      <c r="C105" s="393"/>
      <c r="D105" s="393"/>
      <c r="E105" s="393"/>
      <c r="F105" s="393"/>
      <c r="G105" s="393"/>
      <c r="H105" s="393"/>
      <c r="I105" s="393"/>
      <c r="J105" s="393"/>
      <c r="K105" s="393"/>
      <c r="L105" s="393"/>
      <c r="M105" s="393"/>
      <c r="N105" s="393"/>
      <c r="O105" s="393"/>
      <c r="P105" s="393"/>
      <c r="Q105" s="393"/>
      <c r="R105" s="393"/>
      <c r="S105" s="394"/>
      <c r="T105" s="394"/>
      <c r="U105" s="394"/>
      <c r="V105" s="394"/>
      <c r="W105" s="394"/>
      <c r="X105" s="394"/>
      <c r="Y105" s="394"/>
      <c r="Z105" s="394"/>
      <c r="AA105" s="394"/>
      <c r="AB105" s="394"/>
      <c r="AC105" s="394"/>
      <c r="AD105" s="394"/>
      <c r="AE105" s="394"/>
      <c r="AF105" s="394"/>
      <c r="AG105" s="394"/>
      <c r="AH105" s="394"/>
      <c r="AI105" s="394"/>
      <c r="AJ105" s="394"/>
      <c r="AK105" s="394"/>
      <c r="AL105" s="394"/>
      <c r="AM105" s="394"/>
      <c r="AN105" s="394"/>
      <c r="AO105" s="394"/>
      <c r="AP105" s="394"/>
      <c r="AQ105" s="394"/>
      <c r="AR105" s="394"/>
      <c r="AS105" s="394"/>
      <c r="AT105" s="394"/>
      <c r="AU105" s="394"/>
      <c r="AV105" s="394"/>
      <c r="AW105" s="394"/>
      <c r="AX105" s="394"/>
      <c r="AY105" s="394"/>
      <c r="AZ105" s="394"/>
      <c r="BA105" s="394"/>
      <c r="BB105" s="395"/>
      <c r="BC105" s="399"/>
      <c r="BD105" s="400"/>
      <c r="BE105" s="400"/>
      <c r="BF105" s="400"/>
      <c r="BG105" s="400"/>
      <c r="BH105" s="400"/>
      <c r="BI105" s="400"/>
      <c r="BJ105" s="400"/>
      <c r="BK105" s="400"/>
      <c r="BL105" s="400"/>
      <c r="BM105" s="400"/>
      <c r="BN105" s="400"/>
      <c r="BO105" s="400"/>
      <c r="BP105" s="400"/>
      <c r="BQ105" s="400"/>
      <c r="BR105" s="400"/>
      <c r="BS105" s="400"/>
      <c r="BT105" s="400"/>
      <c r="BU105" s="400"/>
      <c r="BV105" s="400"/>
      <c r="BW105" s="400"/>
      <c r="BX105" s="400"/>
      <c r="BY105" s="400"/>
      <c r="BZ105" s="400"/>
      <c r="CA105" s="400"/>
      <c r="CB105" s="400"/>
      <c r="CC105" s="400"/>
      <c r="CD105" s="400"/>
      <c r="CE105" s="400"/>
      <c r="CF105" s="400"/>
      <c r="CG105" s="400"/>
      <c r="CH105" s="400"/>
      <c r="CI105" s="400"/>
      <c r="CJ105" s="400"/>
      <c r="CK105" s="400"/>
      <c r="CL105" s="400"/>
      <c r="CM105" s="400"/>
      <c r="CN105" s="400"/>
      <c r="CO105" s="400"/>
      <c r="CP105" s="400"/>
      <c r="CQ105" s="400"/>
      <c r="CR105" s="400"/>
      <c r="CS105" s="400"/>
      <c r="CT105" s="400"/>
      <c r="CU105" s="400"/>
      <c r="CV105" s="400"/>
      <c r="CW105" s="400"/>
      <c r="CX105" s="400"/>
      <c r="CY105" s="400"/>
      <c r="CZ105" s="400"/>
      <c r="DA105" s="400"/>
      <c r="DB105" s="400"/>
      <c r="DC105" s="400"/>
      <c r="DD105" s="400"/>
      <c r="DE105" s="400"/>
      <c r="DF105" s="400"/>
      <c r="DG105" s="400"/>
      <c r="DH105" s="400"/>
      <c r="DI105" s="400"/>
      <c r="DJ105" s="400"/>
      <c r="DK105" s="400"/>
      <c r="DL105" s="401"/>
    </row>
    <row r="106" spans="1:116" s="1" customFormat="1" x14ac:dyDescent="0.15">
      <c r="A106" s="3"/>
      <c r="B106" s="127"/>
      <c r="C106" s="127"/>
      <c r="D106" s="127"/>
      <c r="E106" s="127"/>
      <c r="F106" s="127"/>
      <c r="G106" s="127"/>
      <c r="H106" s="127"/>
      <c r="I106" s="127"/>
      <c r="J106" s="127"/>
      <c r="K106" s="127"/>
      <c r="L106" s="127"/>
      <c r="M106" s="127"/>
      <c r="N106" s="127"/>
      <c r="O106" s="127"/>
      <c r="P106" s="127"/>
      <c r="Q106" s="127"/>
      <c r="R106" s="127"/>
      <c r="S106" s="127"/>
      <c r="T106" s="127"/>
      <c r="U106" s="127"/>
      <c r="V106" s="127"/>
      <c r="W106" s="127"/>
      <c r="X106" s="127"/>
      <c r="Y106" s="127"/>
      <c r="Z106" s="127"/>
      <c r="AA106" s="127"/>
      <c r="AB106" s="127"/>
      <c r="AC106" s="127"/>
      <c r="AD106" s="127"/>
      <c r="AE106" s="127"/>
      <c r="AF106" s="127"/>
      <c r="AG106" s="127"/>
      <c r="AH106" s="127"/>
      <c r="AI106" s="127"/>
      <c r="AJ106" s="127"/>
      <c r="AK106" s="127"/>
      <c r="AL106" s="127"/>
      <c r="AM106" s="127"/>
      <c r="AN106" s="127"/>
      <c r="AO106" s="127"/>
      <c r="AP106" s="127"/>
      <c r="AQ106" s="127"/>
      <c r="AR106" s="127"/>
      <c r="AS106" s="127"/>
      <c r="AT106" s="127"/>
      <c r="AU106" s="127"/>
      <c r="AV106" s="127"/>
      <c r="AW106" s="127"/>
      <c r="AX106" s="127"/>
      <c r="AY106" s="127"/>
      <c r="AZ106" s="127"/>
      <c r="BA106" s="127"/>
      <c r="BB106" s="127"/>
      <c r="BC106" s="127"/>
      <c r="BD106" s="127"/>
      <c r="BE106" s="127"/>
      <c r="BF106" s="127"/>
      <c r="BG106" s="127"/>
      <c r="BH106" s="127"/>
      <c r="BI106" s="127"/>
      <c r="BJ106" s="127"/>
      <c r="BK106" s="127"/>
      <c r="BL106" s="127"/>
      <c r="BM106" s="127"/>
      <c r="BN106" s="127"/>
      <c r="BO106" s="127"/>
      <c r="BP106" s="127"/>
      <c r="BQ106" s="127"/>
      <c r="BR106" s="127"/>
      <c r="BS106" s="127"/>
      <c r="BT106" s="127"/>
      <c r="BU106" s="127"/>
      <c r="BV106" s="127"/>
      <c r="BW106" s="127"/>
      <c r="BX106" s="127"/>
      <c r="BY106" s="127"/>
      <c r="BZ106" s="127"/>
      <c r="CA106" s="127"/>
      <c r="CB106" s="127"/>
      <c r="CC106" s="127"/>
      <c r="CD106" s="127"/>
      <c r="CE106" s="127"/>
      <c r="CF106" s="127"/>
      <c r="CG106" s="127"/>
      <c r="CH106" s="127"/>
      <c r="CI106" s="127"/>
      <c r="CJ106" s="127"/>
      <c r="CK106" s="127"/>
      <c r="CL106" s="127"/>
      <c r="CM106" s="127"/>
      <c r="CN106" s="127"/>
      <c r="CO106" s="127"/>
      <c r="CP106" s="127"/>
      <c r="CQ106" s="127"/>
      <c r="CR106" s="127"/>
      <c r="CS106" s="127"/>
      <c r="CT106" s="127"/>
      <c r="CU106" s="127"/>
      <c r="CV106" s="127"/>
      <c r="CW106" s="127"/>
      <c r="CX106" s="127"/>
      <c r="CY106" s="127"/>
      <c r="CZ106" s="127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4"/>
    </row>
    <row r="107" spans="1:116" s="151" customFormat="1" ht="32" customHeight="1" x14ac:dyDescent="0.15">
      <c r="A107" s="152"/>
      <c r="R107" s="405"/>
      <c r="S107" s="405"/>
      <c r="T107" s="405"/>
      <c r="U107" s="405"/>
      <c r="V107" s="405"/>
      <c r="W107" s="405"/>
      <c r="X107" s="405"/>
      <c r="Y107" s="405"/>
      <c r="Z107" s="405"/>
      <c r="AA107" s="405"/>
      <c r="AB107" s="405"/>
      <c r="AC107" s="405"/>
      <c r="AD107" s="405"/>
      <c r="AE107" s="405"/>
      <c r="AF107" s="405"/>
      <c r="AG107" s="405"/>
      <c r="AH107" s="405"/>
      <c r="AI107" s="405"/>
      <c r="AJ107" s="405"/>
      <c r="AK107" s="405"/>
      <c r="AL107" s="405"/>
      <c r="AM107" s="405"/>
      <c r="AN107" s="405"/>
      <c r="AO107" s="405"/>
      <c r="AP107" s="405"/>
      <c r="AQ107" s="153"/>
      <c r="AR107" s="153"/>
      <c r="AS107" s="153"/>
      <c r="AT107" s="153"/>
      <c r="AU107" s="153"/>
      <c r="AV107" s="153"/>
      <c r="AW107" s="153"/>
      <c r="AX107" s="153"/>
      <c r="BL107" s="405"/>
      <c r="BM107" s="405"/>
      <c r="BN107" s="405"/>
      <c r="BO107" s="405"/>
      <c r="BP107" s="405"/>
      <c r="BQ107" s="405"/>
      <c r="BR107" s="405"/>
      <c r="BS107" s="405"/>
      <c r="BT107" s="405"/>
      <c r="BU107" s="405"/>
      <c r="BV107" s="405"/>
      <c r="BW107" s="405"/>
      <c r="BX107" s="405"/>
      <c r="BY107" s="405"/>
      <c r="BZ107" s="405"/>
      <c r="CA107" s="405"/>
      <c r="CB107" s="405"/>
      <c r="CC107" s="405"/>
      <c r="CD107" s="405"/>
      <c r="CE107" s="405"/>
      <c r="CF107" s="405"/>
      <c r="CG107" s="405"/>
      <c r="CH107" s="405"/>
      <c r="CI107" s="405"/>
      <c r="CJ107" s="405"/>
      <c r="CK107" s="405"/>
      <c r="CL107" s="405"/>
      <c r="CM107" s="405"/>
      <c r="CN107" s="405"/>
      <c r="CO107" s="405"/>
      <c r="CP107" s="405"/>
      <c r="CQ107" s="405"/>
      <c r="CR107" s="405"/>
      <c r="CS107" s="405"/>
      <c r="CT107" s="405"/>
      <c r="CU107" s="405"/>
      <c r="CV107" s="405"/>
      <c r="CW107" s="405"/>
      <c r="DA107" s="154"/>
      <c r="DB107" s="154"/>
      <c r="DC107" s="154"/>
      <c r="DD107" s="154"/>
      <c r="DE107" s="154"/>
      <c r="DF107" s="154"/>
      <c r="DG107" s="154"/>
      <c r="DH107" s="154"/>
      <c r="DI107" s="154"/>
      <c r="DJ107" s="154"/>
      <c r="DK107" s="154"/>
      <c r="DL107" s="155"/>
    </row>
    <row r="108" spans="1:116" s="151" customFormat="1" ht="17.25" customHeight="1" x14ac:dyDescent="0.15">
      <c r="A108" s="152"/>
      <c r="R108" s="406"/>
      <c r="S108" s="406"/>
      <c r="T108" s="406"/>
      <c r="U108" s="406"/>
      <c r="V108" s="406"/>
      <c r="W108" s="406"/>
      <c r="X108" s="406"/>
      <c r="Y108" s="406"/>
      <c r="Z108" s="406"/>
      <c r="AA108" s="406"/>
      <c r="AB108" s="406"/>
      <c r="AC108" s="406"/>
      <c r="AD108" s="406"/>
      <c r="AE108" s="406"/>
      <c r="AF108" s="406"/>
      <c r="AG108" s="406"/>
      <c r="AH108" s="406"/>
      <c r="AI108" s="406"/>
      <c r="AJ108" s="406"/>
      <c r="AK108" s="406"/>
      <c r="AL108" s="406"/>
      <c r="AM108" s="406"/>
      <c r="AN108" s="406"/>
      <c r="AO108" s="406"/>
      <c r="AP108" s="406"/>
      <c r="BL108" s="406"/>
      <c r="BM108" s="406"/>
      <c r="BN108" s="406"/>
      <c r="BO108" s="406"/>
      <c r="BP108" s="406"/>
      <c r="BQ108" s="406"/>
      <c r="BR108" s="406"/>
      <c r="BS108" s="406"/>
      <c r="BT108" s="406"/>
      <c r="BU108" s="406"/>
      <c r="BV108" s="406"/>
      <c r="BW108" s="406"/>
      <c r="BX108" s="406"/>
      <c r="BY108" s="406"/>
      <c r="BZ108" s="406"/>
      <c r="CA108" s="406"/>
      <c r="CB108" s="406"/>
      <c r="CC108" s="406"/>
      <c r="CD108" s="406"/>
      <c r="CE108" s="406"/>
      <c r="CF108" s="406"/>
      <c r="CG108" s="406"/>
      <c r="CH108" s="406"/>
      <c r="CI108" s="406"/>
      <c r="CJ108" s="406"/>
      <c r="CK108" s="406"/>
      <c r="CL108" s="406"/>
      <c r="CM108" s="406"/>
      <c r="CN108" s="406"/>
      <c r="CO108" s="406"/>
      <c r="CP108" s="406"/>
      <c r="CQ108" s="406"/>
      <c r="CR108" s="406"/>
      <c r="CS108" s="406"/>
      <c r="CT108" s="406"/>
      <c r="CU108" s="406"/>
      <c r="CV108" s="406"/>
      <c r="CW108" s="406"/>
      <c r="DA108" s="154"/>
      <c r="DB108" s="154"/>
      <c r="DC108" s="154"/>
      <c r="DD108" s="154"/>
      <c r="DE108" s="154"/>
      <c r="DF108" s="154"/>
      <c r="DG108" s="154"/>
      <c r="DH108" s="154"/>
      <c r="DI108" s="154"/>
      <c r="DJ108" s="154"/>
      <c r="DK108" s="154"/>
      <c r="DL108" s="155"/>
    </row>
    <row r="109" spans="1:116" s="151" customFormat="1" ht="17.25" customHeight="1" x14ac:dyDescent="0.15">
      <c r="A109" s="152"/>
      <c r="R109" s="407" t="s">
        <v>38</v>
      </c>
      <c r="S109" s="407"/>
      <c r="T109" s="407"/>
      <c r="U109" s="407"/>
      <c r="V109" s="407"/>
      <c r="W109" s="407"/>
      <c r="X109" s="407"/>
      <c r="Y109" s="407"/>
      <c r="Z109" s="407"/>
      <c r="AA109" s="407"/>
      <c r="AB109" s="407"/>
      <c r="AC109" s="407"/>
      <c r="AD109" s="407"/>
      <c r="AE109" s="407"/>
      <c r="AF109" s="407"/>
      <c r="AG109" s="407"/>
      <c r="AH109" s="407"/>
      <c r="AI109" s="407"/>
      <c r="AJ109" s="407"/>
      <c r="AK109" s="407"/>
      <c r="AL109" s="407"/>
      <c r="AM109" s="407"/>
      <c r="AN109" s="407"/>
      <c r="AO109" s="407"/>
      <c r="AP109" s="407"/>
      <c r="BJ109" s="405" t="s">
        <v>38</v>
      </c>
      <c r="BK109" s="405"/>
      <c r="BL109" s="405"/>
      <c r="BM109" s="405"/>
      <c r="BN109" s="405"/>
      <c r="BO109" s="405"/>
      <c r="BP109" s="405"/>
      <c r="BQ109" s="405"/>
      <c r="BR109" s="405"/>
      <c r="BS109" s="405"/>
      <c r="BT109" s="405"/>
      <c r="BU109" s="405"/>
      <c r="BV109" s="405"/>
      <c r="BW109" s="405"/>
      <c r="BX109" s="405"/>
      <c r="BY109" s="405"/>
      <c r="BZ109" s="405"/>
      <c r="CA109" s="405"/>
      <c r="CB109" s="405"/>
      <c r="CC109" s="405"/>
      <c r="CD109" s="405"/>
      <c r="CE109" s="405"/>
      <c r="CF109" s="405"/>
      <c r="CG109" s="405"/>
      <c r="CH109" s="405"/>
      <c r="CI109" s="405"/>
      <c r="CJ109" s="405"/>
      <c r="CK109" s="405"/>
      <c r="CL109" s="405"/>
      <c r="CM109" s="405"/>
      <c r="CN109" s="405"/>
      <c r="CO109" s="405"/>
      <c r="CP109" s="405"/>
      <c r="CQ109" s="405"/>
      <c r="CR109" s="405"/>
      <c r="CS109" s="405"/>
      <c r="CT109" s="405"/>
      <c r="CU109" s="405"/>
      <c r="CV109" s="405"/>
      <c r="CW109" s="405"/>
      <c r="DA109" s="154"/>
      <c r="DB109" s="154"/>
      <c r="DC109" s="154"/>
      <c r="DD109" s="154"/>
      <c r="DE109" s="154"/>
      <c r="DF109" s="154"/>
      <c r="DG109" s="154"/>
      <c r="DH109" s="154"/>
      <c r="DI109" s="154"/>
      <c r="DJ109" s="154"/>
      <c r="DK109" s="154"/>
      <c r="DL109" s="155"/>
    </row>
    <row r="110" spans="1:116" s="151" customFormat="1" ht="17.25" customHeight="1" x14ac:dyDescent="0.15">
      <c r="A110" s="152"/>
      <c r="R110" s="403" t="s">
        <v>183</v>
      </c>
      <c r="S110" s="403"/>
      <c r="T110" s="403"/>
      <c r="U110" s="403"/>
      <c r="V110" s="403"/>
      <c r="W110" s="403"/>
      <c r="X110" s="403"/>
      <c r="Y110" s="403"/>
      <c r="Z110" s="403"/>
      <c r="AA110" s="403"/>
      <c r="AB110" s="403"/>
      <c r="AC110" s="403"/>
      <c r="AD110" s="403"/>
      <c r="AE110" s="403"/>
      <c r="AF110" s="403"/>
      <c r="AG110" s="403"/>
      <c r="AH110" s="403"/>
      <c r="AI110" s="403"/>
      <c r="AJ110" s="403"/>
      <c r="AK110" s="403"/>
      <c r="AL110" s="403"/>
      <c r="AM110" s="403"/>
      <c r="AN110" s="403"/>
      <c r="AO110" s="403"/>
      <c r="AP110" s="403"/>
      <c r="BJ110" s="405" t="s">
        <v>278</v>
      </c>
      <c r="BK110" s="405"/>
      <c r="BL110" s="405"/>
      <c r="BM110" s="405"/>
      <c r="BN110" s="405"/>
      <c r="BO110" s="405"/>
      <c r="BP110" s="405"/>
      <c r="BQ110" s="405"/>
      <c r="BR110" s="405"/>
      <c r="BS110" s="405"/>
      <c r="BT110" s="405"/>
      <c r="BU110" s="405"/>
      <c r="BV110" s="405"/>
      <c r="BW110" s="405"/>
      <c r="BX110" s="405"/>
      <c r="BY110" s="405"/>
      <c r="BZ110" s="405"/>
      <c r="CA110" s="405"/>
      <c r="CB110" s="405"/>
      <c r="CC110" s="405"/>
      <c r="CD110" s="405"/>
      <c r="CE110" s="405"/>
      <c r="CF110" s="405"/>
      <c r="CG110" s="405"/>
      <c r="CH110" s="405"/>
      <c r="CI110" s="405"/>
      <c r="CJ110" s="405"/>
      <c r="CK110" s="405"/>
      <c r="CL110" s="405"/>
      <c r="CM110" s="405"/>
      <c r="CN110" s="405"/>
      <c r="CO110" s="405"/>
      <c r="CP110" s="405"/>
      <c r="CQ110" s="405"/>
      <c r="CR110" s="405"/>
      <c r="CS110" s="405"/>
      <c r="CT110" s="405"/>
      <c r="CU110" s="405"/>
      <c r="CV110" s="405"/>
      <c r="CW110" s="405"/>
      <c r="DA110" s="154"/>
      <c r="DB110" s="154"/>
      <c r="DC110" s="154"/>
      <c r="DD110" s="154"/>
      <c r="DE110" s="154"/>
      <c r="DF110" s="154"/>
      <c r="DG110" s="154"/>
      <c r="DH110" s="154"/>
      <c r="DI110" s="154"/>
      <c r="DJ110" s="154"/>
      <c r="DK110" s="154"/>
      <c r="DL110" s="155"/>
    </row>
    <row r="111" spans="1:116" s="151" customFormat="1" ht="17.25" customHeight="1" x14ac:dyDescent="0.15">
      <c r="A111" s="152"/>
      <c r="R111" s="403" t="s">
        <v>184</v>
      </c>
      <c r="S111" s="403"/>
      <c r="T111" s="403"/>
      <c r="U111" s="403"/>
      <c r="V111" s="403"/>
      <c r="W111" s="403"/>
      <c r="X111" s="403"/>
      <c r="Y111" s="403"/>
      <c r="Z111" s="403"/>
      <c r="AA111" s="403"/>
      <c r="AB111" s="403"/>
      <c r="AC111" s="403"/>
      <c r="AD111" s="403"/>
      <c r="AE111" s="403"/>
      <c r="AF111" s="403"/>
      <c r="AG111" s="403"/>
      <c r="AH111" s="403"/>
      <c r="AI111" s="403"/>
      <c r="AJ111" s="403"/>
      <c r="AK111" s="403"/>
      <c r="AL111" s="403"/>
      <c r="AM111" s="403"/>
      <c r="AN111" s="403"/>
      <c r="AO111" s="403"/>
      <c r="AP111" s="403"/>
      <c r="BJ111" s="428" t="s">
        <v>39</v>
      </c>
      <c r="BK111" s="428"/>
      <c r="BL111" s="428"/>
      <c r="BM111" s="428"/>
      <c r="BN111" s="428"/>
      <c r="BO111" s="428"/>
      <c r="BP111" s="428"/>
      <c r="BQ111" s="428"/>
      <c r="BR111" s="428"/>
      <c r="BS111" s="428"/>
      <c r="BT111" s="428"/>
      <c r="BU111" s="428"/>
      <c r="BV111" s="428"/>
      <c r="BW111" s="428"/>
      <c r="BX111" s="428"/>
      <c r="BY111" s="428"/>
      <c r="BZ111" s="428"/>
      <c r="CA111" s="428"/>
      <c r="CB111" s="428"/>
      <c r="CC111" s="428"/>
      <c r="CD111" s="428"/>
      <c r="CE111" s="428"/>
      <c r="CF111" s="428"/>
      <c r="CG111" s="428"/>
      <c r="CH111" s="428"/>
      <c r="CI111" s="428"/>
      <c r="CJ111" s="428"/>
      <c r="CK111" s="428"/>
      <c r="CL111" s="428"/>
      <c r="CM111" s="428"/>
      <c r="CN111" s="428"/>
      <c r="CO111" s="428"/>
      <c r="CP111" s="428"/>
      <c r="CQ111" s="428"/>
      <c r="CR111" s="428"/>
      <c r="CS111" s="428"/>
      <c r="CT111" s="428"/>
      <c r="CU111" s="428"/>
      <c r="CV111" s="428"/>
      <c r="CW111" s="428"/>
      <c r="DA111" s="154"/>
      <c r="DB111" s="154"/>
      <c r="DC111" s="154"/>
      <c r="DD111" s="154"/>
      <c r="DE111" s="154"/>
      <c r="DF111" s="154"/>
      <c r="DG111" s="154"/>
      <c r="DH111" s="154"/>
      <c r="DI111" s="154"/>
      <c r="DJ111" s="154"/>
      <c r="DK111" s="154"/>
      <c r="DL111" s="155"/>
    </row>
    <row r="112" spans="1:116" s="154" customFormat="1" ht="27" customHeight="1" x14ac:dyDescent="0.15">
      <c r="A112" s="152"/>
      <c r="B112" s="151"/>
      <c r="C112" s="151"/>
      <c r="D112" s="151"/>
      <c r="E112" s="151"/>
      <c r="F112" s="151"/>
      <c r="G112" s="151"/>
      <c r="H112" s="151"/>
      <c r="I112" s="151"/>
      <c r="J112" s="151"/>
      <c r="K112" s="151"/>
      <c r="L112" s="151"/>
      <c r="M112" s="151"/>
      <c r="N112" s="151"/>
      <c r="O112" s="151"/>
      <c r="P112" s="151"/>
      <c r="Q112" s="151"/>
      <c r="R112" s="404" t="s">
        <v>9</v>
      </c>
      <c r="S112" s="404"/>
      <c r="T112" s="404"/>
      <c r="U112" s="404"/>
      <c r="V112" s="404"/>
      <c r="W112" s="404"/>
      <c r="X112" s="404"/>
      <c r="Y112" s="404"/>
      <c r="Z112" s="404"/>
      <c r="AA112" s="404"/>
      <c r="AB112" s="404"/>
      <c r="AC112" s="404"/>
      <c r="AD112" s="404"/>
      <c r="AE112" s="404"/>
      <c r="AF112" s="404"/>
      <c r="AG112" s="404"/>
      <c r="AH112" s="404"/>
      <c r="AI112" s="404"/>
      <c r="AJ112" s="404"/>
      <c r="AK112" s="404"/>
      <c r="AL112" s="404"/>
      <c r="AM112" s="404"/>
      <c r="AN112" s="404"/>
      <c r="AO112" s="404"/>
      <c r="AP112" s="404"/>
      <c r="AQ112" s="151"/>
      <c r="AR112" s="151"/>
      <c r="AS112" s="151"/>
      <c r="AT112" s="151"/>
      <c r="AU112" s="151"/>
      <c r="AV112" s="151"/>
      <c r="AW112" s="151"/>
      <c r="AX112" s="151"/>
      <c r="AY112" s="151"/>
      <c r="AZ112" s="151"/>
      <c r="BA112" s="151"/>
      <c r="BB112" s="151"/>
      <c r="BC112" s="151"/>
      <c r="BD112" s="151"/>
      <c r="BE112" s="151"/>
      <c r="BF112" s="151"/>
      <c r="BG112" s="151"/>
      <c r="BH112" s="151"/>
      <c r="BI112" s="151"/>
      <c r="BJ112" s="404" t="s">
        <v>279</v>
      </c>
      <c r="BK112" s="404"/>
      <c r="BL112" s="404"/>
      <c r="BM112" s="404"/>
      <c r="BN112" s="404"/>
      <c r="BO112" s="404"/>
      <c r="BP112" s="404"/>
      <c r="BQ112" s="404"/>
      <c r="BR112" s="404"/>
      <c r="BS112" s="404"/>
      <c r="BT112" s="404"/>
      <c r="BU112" s="404"/>
      <c r="BV112" s="404"/>
      <c r="BW112" s="404"/>
      <c r="BX112" s="404"/>
      <c r="BY112" s="404"/>
      <c r="BZ112" s="404"/>
      <c r="CA112" s="404"/>
      <c r="CB112" s="404"/>
      <c r="CC112" s="404"/>
      <c r="CD112" s="404"/>
      <c r="CE112" s="404"/>
      <c r="CF112" s="404"/>
      <c r="CG112" s="404"/>
      <c r="CH112" s="404"/>
      <c r="CI112" s="404"/>
      <c r="CJ112" s="404"/>
      <c r="CK112" s="404"/>
      <c r="CL112" s="404"/>
      <c r="CM112" s="404"/>
      <c r="CN112" s="404"/>
      <c r="CO112" s="404"/>
      <c r="CP112" s="404"/>
      <c r="CQ112" s="404"/>
      <c r="CR112" s="404"/>
      <c r="CS112" s="404"/>
      <c r="CT112" s="404"/>
      <c r="CU112" s="404"/>
      <c r="CV112" s="404"/>
      <c r="CW112" s="404"/>
      <c r="CX112" s="404"/>
      <c r="CY112" s="151"/>
      <c r="CZ112" s="151"/>
      <c r="DL112" s="155"/>
    </row>
    <row r="113" spans="1:116" ht="17.25" customHeight="1" thickBot="1" x14ac:dyDescent="0.2">
      <c r="A113" s="5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6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  <c r="CU113" s="6"/>
      <c r="CV113" s="6"/>
      <c r="CW113" s="6"/>
      <c r="CX113" s="6"/>
      <c r="CY113" s="6"/>
      <c r="CZ113" s="6"/>
      <c r="DA113" s="7"/>
      <c r="DB113" s="7"/>
      <c r="DC113" s="7"/>
      <c r="DD113" s="7"/>
      <c r="DE113" s="7"/>
      <c r="DF113" s="7"/>
      <c r="DG113" s="7"/>
      <c r="DH113" s="7"/>
      <c r="DI113" s="7"/>
      <c r="DJ113" s="7"/>
      <c r="DK113" s="7"/>
      <c r="DL113" s="8"/>
    </row>
    <row r="114" spans="1:116" x14ac:dyDescent="0.15">
      <c r="A114" s="402"/>
      <c r="B114" s="402"/>
      <c r="C114" s="402"/>
      <c r="D114" s="402"/>
      <c r="E114" s="402"/>
      <c r="F114" s="402"/>
      <c r="G114" s="402"/>
      <c r="H114" s="402"/>
      <c r="I114" s="402"/>
      <c r="J114" s="402"/>
      <c r="K114" s="402"/>
      <c r="L114" s="402"/>
      <c r="M114" s="402"/>
      <c r="N114" s="402"/>
      <c r="O114" s="402"/>
      <c r="P114" s="402"/>
      <c r="Q114" s="402"/>
      <c r="R114" s="402"/>
      <c r="S114" s="402"/>
      <c r="T114" s="402"/>
      <c r="U114" s="402"/>
      <c r="V114" s="402"/>
      <c r="W114" s="402"/>
      <c r="X114" s="402"/>
      <c r="Y114" s="402"/>
      <c r="Z114" s="402"/>
      <c r="AA114" s="402"/>
      <c r="AB114" s="402"/>
      <c r="AC114" s="402"/>
      <c r="AD114" s="402"/>
      <c r="AE114" s="402"/>
      <c r="AF114" s="402"/>
      <c r="AG114" s="402"/>
      <c r="AH114" s="402"/>
      <c r="AI114" s="402"/>
      <c r="AJ114" s="402"/>
      <c r="AK114" s="402"/>
      <c r="AL114" s="402"/>
      <c r="AM114" s="402"/>
      <c r="AN114" s="402"/>
      <c r="AO114" s="402"/>
      <c r="AP114" s="402"/>
      <c r="AQ114" s="402"/>
      <c r="AR114" s="402"/>
      <c r="AS114" s="402"/>
      <c r="AT114" s="402"/>
      <c r="AU114" s="402"/>
      <c r="AV114" s="402"/>
      <c r="AW114" s="402"/>
      <c r="AX114" s="402"/>
      <c r="AY114" s="402"/>
      <c r="AZ114" s="402"/>
      <c r="BA114" s="402"/>
      <c r="BB114" s="402"/>
      <c r="BC114" s="402"/>
      <c r="BD114" s="402"/>
      <c r="BE114" s="402"/>
      <c r="BF114" s="402"/>
      <c r="BG114" s="402"/>
      <c r="BH114" s="402"/>
      <c r="BI114" s="402"/>
      <c r="BJ114" s="402"/>
      <c r="BK114" s="402"/>
      <c r="BL114" s="402"/>
      <c r="BM114" s="402"/>
      <c r="BN114" s="402"/>
      <c r="BO114" s="402"/>
      <c r="BP114" s="402"/>
      <c r="BQ114" s="402"/>
      <c r="BR114" s="402"/>
      <c r="BS114" s="402"/>
      <c r="BT114" s="402"/>
      <c r="BU114" s="402"/>
      <c r="BV114" s="402"/>
      <c r="BW114" s="402"/>
      <c r="BX114" s="402"/>
      <c r="BY114" s="402"/>
      <c r="BZ114" s="402"/>
      <c r="CA114" s="402"/>
      <c r="CB114" s="402"/>
      <c r="CC114" s="402"/>
      <c r="CD114" s="402"/>
      <c r="CE114" s="402"/>
      <c r="CF114" s="402"/>
      <c r="CG114" s="402"/>
      <c r="CH114" s="402"/>
      <c r="CI114" s="402"/>
      <c r="CJ114" s="402"/>
      <c r="CK114" s="402"/>
      <c r="CL114" s="402"/>
      <c r="CM114" s="402"/>
      <c r="CN114" s="402"/>
      <c r="CO114" s="402"/>
      <c r="CP114" s="402"/>
      <c r="CQ114" s="402"/>
      <c r="CR114" s="402"/>
      <c r="CS114" s="402"/>
      <c r="CT114" s="402"/>
      <c r="CU114" s="402"/>
      <c r="CV114" s="402"/>
      <c r="CW114" s="402"/>
      <c r="CX114" s="402"/>
      <c r="CY114" s="402"/>
      <c r="CZ114" s="402"/>
      <c r="DA114" s="402"/>
      <c r="DB114" s="402"/>
      <c r="DC114" s="402"/>
    </row>
  </sheetData>
  <mergeCells count="1295">
    <mergeCell ref="CQ19:CR19"/>
    <mergeCell ref="W84:Z84"/>
    <mergeCell ref="AA84:AE84"/>
    <mergeCell ref="AF84:AL84"/>
    <mergeCell ref="AM84:AS84"/>
    <mergeCell ref="AT84:BB84"/>
    <mergeCell ref="BC84:BF84"/>
    <mergeCell ref="BG84:BJ84"/>
    <mergeCell ref="BK84:BP84"/>
    <mergeCell ref="BQ84:BW84"/>
    <mergeCell ref="BX84:CC84"/>
    <mergeCell ref="CD84:CJ84"/>
    <mergeCell ref="CS84:CX84"/>
    <mergeCell ref="CY84:DE84"/>
    <mergeCell ref="A83:C83"/>
    <mergeCell ref="D83:V83"/>
    <mergeCell ref="W83:Z83"/>
    <mergeCell ref="AA83:AE83"/>
    <mergeCell ref="AF83:AL83"/>
    <mergeCell ref="AM83:AS83"/>
    <mergeCell ref="AT83:BB83"/>
    <mergeCell ref="BC83:BF83"/>
    <mergeCell ref="BG83:BJ83"/>
    <mergeCell ref="BK83:BP83"/>
    <mergeCell ref="BQ83:BW83"/>
    <mergeCell ref="BX83:CC83"/>
    <mergeCell ref="CD83:CJ83"/>
    <mergeCell ref="CS83:CX83"/>
    <mergeCell ref="CY83:DE83"/>
    <mergeCell ref="BC80:BF80"/>
    <mergeCell ref="BG80:BJ80"/>
    <mergeCell ref="BK80:BP80"/>
    <mergeCell ref="A85:C85"/>
    <mergeCell ref="D85:V85"/>
    <mergeCell ref="W85:Z85"/>
    <mergeCell ref="AA85:AE85"/>
    <mergeCell ref="AF85:AL85"/>
    <mergeCell ref="AM85:AS85"/>
    <mergeCell ref="AT85:BB85"/>
    <mergeCell ref="BC85:BF85"/>
    <mergeCell ref="BG85:BJ85"/>
    <mergeCell ref="BK85:BP85"/>
    <mergeCell ref="BQ85:BW85"/>
    <mergeCell ref="BX85:CC85"/>
    <mergeCell ref="CD85:CJ85"/>
    <mergeCell ref="CS85:CX85"/>
    <mergeCell ref="CY85:DE85"/>
    <mergeCell ref="A82:C82"/>
    <mergeCell ref="D82:V82"/>
    <mergeCell ref="W82:Z82"/>
    <mergeCell ref="AA82:AE82"/>
    <mergeCell ref="AF82:AL82"/>
    <mergeCell ref="AM82:AS82"/>
    <mergeCell ref="AT82:BB82"/>
    <mergeCell ref="BC82:BF82"/>
    <mergeCell ref="BG82:BJ82"/>
    <mergeCell ref="BK82:BP82"/>
    <mergeCell ref="BQ82:BW82"/>
    <mergeCell ref="BX82:CC82"/>
    <mergeCell ref="CD82:CJ82"/>
    <mergeCell ref="CS82:CX82"/>
    <mergeCell ref="CY82:DE82"/>
    <mergeCell ref="A84:C84"/>
    <mergeCell ref="D84:V84"/>
    <mergeCell ref="W88:Z88"/>
    <mergeCell ref="AA88:AE88"/>
    <mergeCell ref="AF88:AL88"/>
    <mergeCell ref="AM88:AS88"/>
    <mergeCell ref="AT88:BB88"/>
    <mergeCell ref="BC88:BF88"/>
    <mergeCell ref="BG88:BJ88"/>
    <mergeCell ref="BK88:BP88"/>
    <mergeCell ref="BQ88:BW88"/>
    <mergeCell ref="BX88:CC88"/>
    <mergeCell ref="CD88:CJ88"/>
    <mergeCell ref="CS88:CX88"/>
    <mergeCell ref="CY88:DE88"/>
    <mergeCell ref="A87:C87"/>
    <mergeCell ref="D87:V87"/>
    <mergeCell ref="W87:Z87"/>
    <mergeCell ref="AA87:AE87"/>
    <mergeCell ref="AF87:AL87"/>
    <mergeCell ref="AM87:AS87"/>
    <mergeCell ref="AT87:BB87"/>
    <mergeCell ref="BC87:BF87"/>
    <mergeCell ref="BG87:BJ87"/>
    <mergeCell ref="BK87:BP87"/>
    <mergeCell ref="BQ87:BW87"/>
    <mergeCell ref="BX87:CC87"/>
    <mergeCell ref="CD87:CJ87"/>
    <mergeCell ref="CS87:CX87"/>
    <mergeCell ref="CY87:DE87"/>
    <mergeCell ref="A89:C89"/>
    <mergeCell ref="D89:V89"/>
    <mergeCell ref="W89:Z89"/>
    <mergeCell ref="AA89:AE89"/>
    <mergeCell ref="AF89:AL89"/>
    <mergeCell ref="AM89:AS89"/>
    <mergeCell ref="AT89:BB89"/>
    <mergeCell ref="BC89:BF89"/>
    <mergeCell ref="BG89:BJ89"/>
    <mergeCell ref="BK89:BP89"/>
    <mergeCell ref="BQ89:BW89"/>
    <mergeCell ref="BX89:CC89"/>
    <mergeCell ref="CD89:CJ89"/>
    <mergeCell ref="CS89:CX89"/>
    <mergeCell ref="CY89:DE89"/>
    <mergeCell ref="A86:C86"/>
    <mergeCell ref="D86:V86"/>
    <mergeCell ref="W86:Z86"/>
    <mergeCell ref="AA86:AE86"/>
    <mergeCell ref="AF86:AL86"/>
    <mergeCell ref="AM86:AS86"/>
    <mergeCell ref="AT86:BB86"/>
    <mergeCell ref="BC86:BF86"/>
    <mergeCell ref="BG86:BJ86"/>
    <mergeCell ref="BK86:BP86"/>
    <mergeCell ref="BQ86:BW86"/>
    <mergeCell ref="BX86:CC86"/>
    <mergeCell ref="CD86:CJ86"/>
    <mergeCell ref="CS86:CX86"/>
    <mergeCell ref="CY86:DE86"/>
    <mergeCell ref="A88:C88"/>
    <mergeCell ref="D88:V88"/>
    <mergeCell ref="A14:K14"/>
    <mergeCell ref="L14:DL14"/>
    <mergeCell ref="BK81:BP81"/>
    <mergeCell ref="BQ81:BW81"/>
    <mergeCell ref="BX81:CC81"/>
    <mergeCell ref="CD81:CJ81"/>
    <mergeCell ref="CS81:CX81"/>
    <mergeCell ref="CY81:DE81"/>
    <mergeCell ref="A81:C81"/>
    <mergeCell ref="D81:V81"/>
    <mergeCell ref="W81:Z81"/>
    <mergeCell ref="AA81:AE81"/>
    <mergeCell ref="AF81:AL81"/>
    <mergeCell ref="AM81:AS81"/>
    <mergeCell ref="AT81:BB81"/>
    <mergeCell ref="BC81:BF81"/>
    <mergeCell ref="BG81:BJ81"/>
    <mergeCell ref="BK79:BP79"/>
    <mergeCell ref="BQ79:BW79"/>
    <mergeCell ref="BX79:CC79"/>
    <mergeCell ref="CD79:CJ79"/>
    <mergeCell ref="CS79:CX79"/>
    <mergeCell ref="CY79:DE79"/>
    <mergeCell ref="DF79:DL79"/>
    <mergeCell ref="A80:C80"/>
    <mergeCell ref="D80:V80"/>
    <mergeCell ref="W80:Z80"/>
    <mergeCell ref="AA80:AE80"/>
    <mergeCell ref="AF80:AL80"/>
    <mergeCell ref="AM80:AS80"/>
    <mergeCell ref="CO19:CP19"/>
    <mergeCell ref="AT80:BB80"/>
    <mergeCell ref="BQ80:BW80"/>
    <mergeCell ref="BX80:CC80"/>
    <mergeCell ref="CD80:CJ80"/>
    <mergeCell ref="CS80:CX80"/>
    <mergeCell ref="CY80:DE80"/>
    <mergeCell ref="A79:C79"/>
    <mergeCell ref="D79:V79"/>
    <mergeCell ref="W79:Z79"/>
    <mergeCell ref="AA79:AE79"/>
    <mergeCell ref="AF79:AL79"/>
    <mergeCell ref="AM79:AS79"/>
    <mergeCell ref="AT79:BB79"/>
    <mergeCell ref="BC79:BF79"/>
    <mergeCell ref="BG79:BJ79"/>
    <mergeCell ref="BK77:BP77"/>
    <mergeCell ref="BQ77:BW77"/>
    <mergeCell ref="BX77:CC77"/>
    <mergeCell ref="CD77:CJ77"/>
    <mergeCell ref="CS77:CX77"/>
    <mergeCell ref="CY77:DE77"/>
    <mergeCell ref="DF77:DL77"/>
    <mergeCell ref="A78:C78"/>
    <mergeCell ref="D78:V78"/>
    <mergeCell ref="W78:Z78"/>
    <mergeCell ref="AA78:AE78"/>
    <mergeCell ref="AF78:AL78"/>
    <mergeCell ref="AM78:AS78"/>
    <mergeCell ref="AT78:BB78"/>
    <mergeCell ref="BC78:BF78"/>
    <mergeCell ref="BG78:BJ78"/>
    <mergeCell ref="BK78:BP78"/>
    <mergeCell ref="BQ78:BW78"/>
    <mergeCell ref="BX78:CC78"/>
    <mergeCell ref="CD78:CJ78"/>
    <mergeCell ref="CS78:CX78"/>
    <mergeCell ref="CY78:DE78"/>
    <mergeCell ref="DF78:DL78"/>
    <mergeCell ref="A77:C77"/>
    <mergeCell ref="D77:V77"/>
    <mergeCell ref="W77:Z77"/>
    <mergeCell ref="AA77:AE77"/>
    <mergeCell ref="AF77:AL77"/>
    <mergeCell ref="AM77:AS77"/>
    <mergeCell ref="AT77:BB77"/>
    <mergeCell ref="BC77:BF77"/>
    <mergeCell ref="BG77:BJ77"/>
    <mergeCell ref="BK75:BP75"/>
    <mergeCell ref="BQ75:BW75"/>
    <mergeCell ref="BX75:CC75"/>
    <mergeCell ref="CD75:CJ75"/>
    <mergeCell ref="CS75:CX75"/>
    <mergeCell ref="CY75:DE75"/>
    <mergeCell ref="A76:C76"/>
    <mergeCell ref="D76:V76"/>
    <mergeCell ref="W76:Z76"/>
    <mergeCell ref="AA76:AE76"/>
    <mergeCell ref="AF76:AL76"/>
    <mergeCell ref="AM76:AS76"/>
    <mergeCell ref="AT76:BB76"/>
    <mergeCell ref="BC76:BF76"/>
    <mergeCell ref="BG76:BJ76"/>
    <mergeCell ref="BK76:BP76"/>
    <mergeCell ref="BQ76:BW76"/>
    <mergeCell ref="BX76:CC76"/>
    <mergeCell ref="CD76:CJ76"/>
    <mergeCell ref="CS76:CX76"/>
    <mergeCell ref="CY76:DE76"/>
    <mergeCell ref="DF76:DL76"/>
    <mergeCell ref="A75:C75"/>
    <mergeCell ref="D75:V75"/>
    <mergeCell ref="W75:Z75"/>
    <mergeCell ref="AA75:AE75"/>
    <mergeCell ref="AF75:AL75"/>
    <mergeCell ref="AM75:AS75"/>
    <mergeCell ref="AT75:BB75"/>
    <mergeCell ref="BC75:BF75"/>
    <mergeCell ref="BG75:BJ75"/>
    <mergeCell ref="BK73:BP73"/>
    <mergeCell ref="BQ73:BW73"/>
    <mergeCell ref="BX73:CC73"/>
    <mergeCell ref="CD73:CJ73"/>
    <mergeCell ref="CS73:CX73"/>
    <mergeCell ref="CY73:DE73"/>
    <mergeCell ref="A74:C74"/>
    <mergeCell ref="D74:V74"/>
    <mergeCell ref="W74:Z74"/>
    <mergeCell ref="AA74:AE74"/>
    <mergeCell ref="AF74:AL74"/>
    <mergeCell ref="AM74:AS74"/>
    <mergeCell ref="AT74:BB74"/>
    <mergeCell ref="BC74:BF74"/>
    <mergeCell ref="BG74:BJ74"/>
    <mergeCell ref="BK74:BP74"/>
    <mergeCell ref="BQ74:BW74"/>
    <mergeCell ref="BX74:CC74"/>
    <mergeCell ref="CD74:CJ74"/>
    <mergeCell ref="CS74:CX74"/>
    <mergeCell ref="CY74:DE74"/>
    <mergeCell ref="A73:C73"/>
    <mergeCell ref="D73:V73"/>
    <mergeCell ref="W73:Z73"/>
    <mergeCell ref="AA73:AE73"/>
    <mergeCell ref="AF73:AL73"/>
    <mergeCell ref="AM73:AS73"/>
    <mergeCell ref="AT73:BB73"/>
    <mergeCell ref="BC73:BF73"/>
    <mergeCell ref="BG73:BJ73"/>
    <mergeCell ref="BK71:BP71"/>
    <mergeCell ref="BQ71:BW71"/>
    <mergeCell ref="BX71:CC71"/>
    <mergeCell ref="CD71:CJ71"/>
    <mergeCell ref="CS71:CX71"/>
    <mergeCell ref="CY71:DE71"/>
    <mergeCell ref="A72:C72"/>
    <mergeCell ref="D72:V72"/>
    <mergeCell ref="W72:Z72"/>
    <mergeCell ref="AA72:AE72"/>
    <mergeCell ref="AF72:AL72"/>
    <mergeCell ref="AM72:AS72"/>
    <mergeCell ref="AT72:BB72"/>
    <mergeCell ref="BC72:BF72"/>
    <mergeCell ref="BG72:BJ72"/>
    <mergeCell ref="BK72:BP72"/>
    <mergeCell ref="BQ72:BW72"/>
    <mergeCell ref="BX72:CC72"/>
    <mergeCell ref="CD72:CJ72"/>
    <mergeCell ref="CS72:CX72"/>
    <mergeCell ref="CY72:DE72"/>
    <mergeCell ref="A71:C71"/>
    <mergeCell ref="D71:V71"/>
    <mergeCell ref="W71:Z71"/>
    <mergeCell ref="AA71:AE71"/>
    <mergeCell ref="AF71:AL71"/>
    <mergeCell ref="AM71:AS71"/>
    <mergeCell ref="AT71:BB71"/>
    <mergeCell ref="BC71:BF71"/>
    <mergeCell ref="BG71:BJ71"/>
    <mergeCell ref="BK69:BP69"/>
    <mergeCell ref="BQ69:BW69"/>
    <mergeCell ref="BX69:CC69"/>
    <mergeCell ref="CD69:CJ69"/>
    <mergeCell ref="CS69:CX69"/>
    <mergeCell ref="CY69:DE69"/>
    <mergeCell ref="DF69:DL69"/>
    <mergeCell ref="A70:C70"/>
    <mergeCell ref="D70:V70"/>
    <mergeCell ref="W70:Z70"/>
    <mergeCell ref="AA70:AE70"/>
    <mergeCell ref="AF70:AL70"/>
    <mergeCell ref="AM70:AS70"/>
    <mergeCell ref="AT70:BB70"/>
    <mergeCell ref="BC70:BF70"/>
    <mergeCell ref="BG70:BJ70"/>
    <mergeCell ref="BK70:BP70"/>
    <mergeCell ref="BQ70:BW70"/>
    <mergeCell ref="BX70:CC70"/>
    <mergeCell ref="CD70:CJ70"/>
    <mergeCell ref="CS70:CX70"/>
    <mergeCell ref="CY70:DE70"/>
    <mergeCell ref="DF70:DL70"/>
    <mergeCell ref="A69:C69"/>
    <mergeCell ref="D69:V69"/>
    <mergeCell ref="W69:Z69"/>
    <mergeCell ref="CS67:CX67"/>
    <mergeCell ref="CY67:DE67"/>
    <mergeCell ref="DF67:DL67"/>
    <mergeCell ref="A68:C68"/>
    <mergeCell ref="D68:V68"/>
    <mergeCell ref="W68:Z68"/>
    <mergeCell ref="AA68:AE68"/>
    <mergeCell ref="AF68:AL68"/>
    <mergeCell ref="AM68:AS68"/>
    <mergeCell ref="AT68:BB68"/>
    <mergeCell ref="BC68:BF68"/>
    <mergeCell ref="BG68:BJ68"/>
    <mergeCell ref="A67:C67"/>
    <mergeCell ref="D67:V67"/>
    <mergeCell ref="W67:Z67"/>
    <mergeCell ref="AA67:AE67"/>
    <mergeCell ref="AF67:AL67"/>
    <mergeCell ref="AM67:AS67"/>
    <mergeCell ref="AT67:BB67"/>
    <mergeCell ref="BC67:BF67"/>
    <mergeCell ref="BG67:BJ67"/>
    <mergeCell ref="BK68:BP68"/>
    <mergeCell ref="BK65:BP65"/>
    <mergeCell ref="BQ65:BW65"/>
    <mergeCell ref="BX65:CC65"/>
    <mergeCell ref="CD65:CJ65"/>
    <mergeCell ref="A65:C65"/>
    <mergeCell ref="D65:V65"/>
    <mergeCell ref="W65:Z65"/>
    <mergeCell ref="AA65:AE65"/>
    <mergeCell ref="AF65:AL65"/>
    <mergeCell ref="AM65:AS65"/>
    <mergeCell ref="AA69:AE69"/>
    <mergeCell ref="AF69:AL69"/>
    <mergeCell ref="AM69:AS69"/>
    <mergeCell ref="AT69:BB69"/>
    <mergeCell ref="BC69:BF69"/>
    <mergeCell ref="BG69:BJ69"/>
    <mergeCell ref="BK67:BP67"/>
    <mergeCell ref="BQ67:BW67"/>
    <mergeCell ref="BX67:CC67"/>
    <mergeCell ref="CD67:CJ67"/>
    <mergeCell ref="BQ60:BW60"/>
    <mergeCell ref="BK61:BP61"/>
    <mergeCell ref="DF60:DL60"/>
    <mergeCell ref="BX59:CC59"/>
    <mergeCell ref="CD59:CJ59"/>
    <mergeCell ref="CS59:CX59"/>
    <mergeCell ref="CY59:DE59"/>
    <mergeCell ref="DF59:DL59"/>
    <mergeCell ref="CS66:CX66"/>
    <mergeCell ref="CY66:DE66"/>
    <mergeCell ref="DF66:DL66"/>
    <mergeCell ref="CS65:CX65"/>
    <mergeCell ref="CY65:DE65"/>
    <mergeCell ref="DF65:DL65"/>
    <mergeCell ref="A66:C66"/>
    <mergeCell ref="D66:V66"/>
    <mergeCell ref="W66:Z66"/>
    <mergeCell ref="AA66:AE66"/>
    <mergeCell ref="AF66:AL66"/>
    <mergeCell ref="AM66:AS66"/>
    <mergeCell ref="AT66:BB66"/>
    <mergeCell ref="BC66:BF66"/>
    <mergeCell ref="BG66:BJ66"/>
    <mergeCell ref="BK66:BP66"/>
    <mergeCell ref="BQ66:BW66"/>
    <mergeCell ref="BX66:CC66"/>
    <mergeCell ref="CD66:CJ66"/>
    <mergeCell ref="BQ64:BW64"/>
    <mergeCell ref="BX64:CC64"/>
    <mergeCell ref="CD64:CJ64"/>
    <mergeCell ref="CS64:CX64"/>
    <mergeCell ref="CY64:DE64"/>
    <mergeCell ref="AF64:AL64"/>
    <mergeCell ref="AM64:AS64"/>
    <mergeCell ref="AT64:BB64"/>
    <mergeCell ref="BC64:BF64"/>
    <mergeCell ref="BG64:BJ64"/>
    <mergeCell ref="BK64:BP64"/>
    <mergeCell ref="AT92:BB92"/>
    <mergeCell ref="DF92:DL92"/>
    <mergeCell ref="A94:C94"/>
    <mergeCell ref="D94:V94"/>
    <mergeCell ref="W94:Z94"/>
    <mergeCell ref="AA94:AE94"/>
    <mergeCell ref="AF94:AL94"/>
    <mergeCell ref="AM94:AS94"/>
    <mergeCell ref="DF94:DL94"/>
    <mergeCell ref="AT94:BB94"/>
    <mergeCell ref="DF93:DL93"/>
    <mergeCell ref="A93:C93"/>
    <mergeCell ref="D93:V93"/>
    <mergeCell ref="A91:C91"/>
    <mergeCell ref="D91:V91"/>
    <mergeCell ref="W91:Z91"/>
    <mergeCell ref="AA91:AE91"/>
    <mergeCell ref="AF91:AL91"/>
    <mergeCell ref="AM91:AS91"/>
    <mergeCell ref="BQ68:BW68"/>
    <mergeCell ref="BX68:CC68"/>
    <mergeCell ref="CD68:CJ68"/>
    <mergeCell ref="CS68:CX68"/>
    <mergeCell ref="CY68:DE68"/>
    <mergeCell ref="DF68:DL68"/>
    <mergeCell ref="DF64:DL64"/>
    <mergeCell ref="BQ56:BW56"/>
    <mergeCell ref="BX56:CC56"/>
    <mergeCell ref="CD56:CJ56"/>
    <mergeCell ref="CS56:CX56"/>
    <mergeCell ref="CY56:DE56"/>
    <mergeCell ref="DF56:DL56"/>
    <mergeCell ref="A63:C63"/>
    <mergeCell ref="D63:V63"/>
    <mergeCell ref="W63:Z63"/>
    <mergeCell ref="AA63:AE63"/>
    <mergeCell ref="AF63:AL63"/>
    <mergeCell ref="AM63:AS63"/>
    <mergeCell ref="AT63:BB63"/>
    <mergeCell ref="BC63:BF63"/>
    <mergeCell ref="BG63:BJ63"/>
    <mergeCell ref="BK63:BP63"/>
    <mergeCell ref="BQ63:BW63"/>
    <mergeCell ref="BX63:CC63"/>
    <mergeCell ref="CD63:CJ63"/>
    <mergeCell ref="CS63:CX63"/>
    <mergeCell ref="CY63:DE63"/>
    <mergeCell ref="DF63:DL63"/>
    <mergeCell ref="BQ62:BW62"/>
    <mergeCell ref="BX62:CC62"/>
    <mergeCell ref="BQ61:BW61"/>
    <mergeCell ref="BX61:CC61"/>
    <mergeCell ref="CD61:CJ61"/>
    <mergeCell ref="CS61:CX61"/>
    <mergeCell ref="CY61:DE61"/>
    <mergeCell ref="DF61:DL61"/>
    <mergeCell ref="A61:C61"/>
    <mergeCell ref="D61:V61"/>
    <mergeCell ref="BJ111:CW111"/>
    <mergeCell ref="BJ112:CX112"/>
    <mergeCell ref="BJ109:CW109"/>
    <mergeCell ref="BC96:CT96"/>
    <mergeCell ref="BK92:BP92"/>
    <mergeCell ref="BQ92:BW92"/>
    <mergeCell ref="BX92:CC92"/>
    <mergeCell ref="CD92:CJ92"/>
    <mergeCell ref="CS92:CX92"/>
    <mergeCell ref="BC94:BF94"/>
    <mergeCell ref="BG94:BJ94"/>
    <mergeCell ref="BK94:BP94"/>
    <mergeCell ref="BQ94:BW94"/>
    <mergeCell ref="BX94:CC94"/>
    <mergeCell ref="CD94:CJ94"/>
    <mergeCell ref="CS94:CX94"/>
    <mergeCell ref="CY94:DE94"/>
    <mergeCell ref="BC92:BF92"/>
    <mergeCell ref="BG92:BJ92"/>
    <mergeCell ref="CY92:DE92"/>
    <mergeCell ref="BJ110:CW110"/>
    <mergeCell ref="BK93:BP93"/>
    <mergeCell ref="BQ93:BW93"/>
    <mergeCell ref="BX93:CC93"/>
    <mergeCell ref="CD93:CJ93"/>
    <mergeCell ref="CS93:CX93"/>
    <mergeCell ref="CY93:DE93"/>
    <mergeCell ref="BC101:CT101"/>
    <mergeCell ref="AT91:BB91"/>
    <mergeCell ref="BC91:BF91"/>
    <mergeCell ref="BG91:BJ91"/>
    <mergeCell ref="BK91:BP91"/>
    <mergeCell ref="BQ91:BW91"/>
    <mergeCell ref="BX91:CC91"/>
    <mergeCell ref="CD91:CJ91"/>
    <mergeCell ref="CS91:CX91"/>
    <mergeCell ref="CY91:DE91"/>
    <mergeCell ref="DF91:DL91"/>
    <mergeCell ref="A92:C92"/>
    <mergeCell ref="D92:V92"/>
    <mergeCell ref="W92:Z92"/>
    <mergeCell ref="AA92:AE92"/>
    <mergeCell ref="AF92:AL92"/>
    <mergeCell ref="AM92:AS92"/>
    <mergeCell ref="A62:C62"/>
    <mergeCell ref="D62:V62"/>
    <mergeCell ref="W62:Z62"/>
    <mergeCell ref="AA62:AE62"/>
    <mergeCell ref="AF62:AL62"/>
    <mergeCell ref="AM62:AS62"/>
    <mergeCell ref="AT62:BB62"/>
    <mergeCell ref="BC62:BF62"/>
    <mergeCell ref="BG62:BJ62"/>
    <mergeCell ref="AT65:BB65"/>
    <mergeCell ref="BC65:BF65"/>
    <mergeCell ref="BG65:BJ65"/>
    <mergeCell ref="A64:C64"/>
    <mergeCell ref="D64:V64"/>
    <mergeCell ref="W64:Z64"/>
    <mergeCell ref="AA64:AE64"/>
    <mergeCell ref="W61:Z61"/>
    <mergeCell ref="AA61:AE61"/>
    <mergeCell ref="AF61:AL61"/>
    <mergeCell ref="AM61:AS61"/>
    <mergeCell ref="AT61:BB61"/>
    <mergeCell ref="BC61:BF61"/>
    <mergeCell ref="BG61:BJ61"/>
    <mergeCell ref="BK62:BP62"/>
    <mergeCell ref="CD62:CJ62"/>
    <mergeCell ref="CS62:CX62"/>
    <mergeCell ref="CY62:DE62"/>
    <mergeCell ref="DF62:DL62"/>
    <mergeCell ref="A59:C59"/>
    <mergeCell ref="BG59:BJ59"/>
    <mergeCell ref="D59:V59"/>
    <mergeCell ref="W59:Z59"/>
    <mergeCell ref="AA59:AE59"/>
    <mergeCell ref="AF59:AL59"/>
    <mergeCell ref="AM59:AS59"/>
    <mergeCell ref="AT59:BB59"/>
    <mergeCell ref="BC59:BF59"/>
    <mergeCell ref="A60:C60"/>
    <mergeCell ref="D60:V60"/>
    <mergeCell ref="W60:Z60"/>
    <mergeCell ref="AA60:AE60"/>
    <mergeCell ref="AF60:AL60"/>
    <mergeCell ref="AM60:AS60"/>
    <mergeCell ref="AT60:BB60"/>
    <mergeCell ref="BC60:BF60"/>
    <mergeCell ref="BG60:BJ60"/>
    <mergeCell ref="BQ59:BW59"/>
    <mergeCell ref="BK60:BP60"/>
    <mergeCell ref="W57:Z57"/>
    <mergeCell ref="AA57:AE57"/>
    <mergeCell ref="AF57:AL57"/>
    <mergeCell ref="AM57:AS57"/>
    <mergeCell ref="AT57:BB57"/>
    <mergeCell ref="BC57:BF57"/>
    <mergeCell ref="BG57:BJ57"/>
    <mergeCell ref="BK59:BP59"/>
    <mergeCell ref="CY60:DE60"/>
    <mergeCell ref="BX60:CC60"/>
    <mergeCell ref="CD60:CJ60"/>
    <mergeCell ref="CS60:CX60"/>
    <mergeCell ref="DF57:DL57"/>
    <mergeCell ref="A58:C58"/>
    <mergeCell ref="D58:V58"/>
    <mergeCell ref="W58:Z58"/>
    <mergeCell ref="AA58:AE58"/>
    <mergeCell ref="AF58:AL58"/>
    <mergeCell ref="AM58:AS58"/>
    <mergeCell ref="AT58:BB58"/>
    <mergeCell ref="BC58:BF58"/>
    <mergeCell ref="BG58:BJ58"/>
    <mergeCell ref="BK58:BP58"/>
    <mergeCell ref="BQ58:BW58"/>
    <mergeCell ref="BX58:CC58"/>
    <mergeCell ref="CD58:CJ58"/>
    <mergeCell ref="CS58:CX58"/>
    <mergeCell ref="CY58:DE58"/>
    <mergeCell ref="DF58:DL58"/>
    <mergeCell ref="A57:C57"/>
    <mergeCell ref="D57:V57"/>
    <mergeCell ref="BQ57:BW57"/>
    <mergeCell ref="BK48:BP48"/>
    <mergeCell ref="BQ48:BW48"/>
    <mergeCell ref="BX48:CC48"/>
    <mergeCell ref="CD48:CJ48"/>
    <mergeCell ref="CS48:CX48"/>
    <mergeCell ref="CY48:DE48"/>
    <mergeCell ref="DF48:DL48"/>
    <mergeCell ref="DF46:DL46"/>
    <mergeCell ref="CD47:CJ47"/>
    <mergeCell ref="CS47:CX47"/>
    <mergeCell ref="CY47:DE47"/>
    <mergeCell ref="DF47:DL47"/>
    <mergeCell ref="BQ44:BW44"/>
    <mergeCell ref="BX44:CC44"/>
    <mergeCell ref="CD44:CJ44"/>
    <mergeCell ref="CS44:CX44"/>
    <mergeCell ref="CY44:DE44"/>
    <mergeCell ref="DF44:DL44"/>
    <mergeCell ref="BK45:BP45"/>
    <mergeCell ref="BQ45:BW45"/>
    <mergeCell ref="BX45:CC45"/>
    <mergeCell ref="CD45:CJ45"/>
    <mergeCell ref="CY46:DE46"/>
    <mergeCell ref="BK47:BP47"/>
    <mergeCell ref="BQ47:BW47"/>
    <mergeCell ref="BX47:CC47"/>
    <mergeCell ref="CY45:DE45"/>
    <mergeCell ref="DF45:DL45"/>
    <mergeCell ref="BK50:BP50"/>
    <mergeCell ref="BQ50:BW50"/>
    <mergeCell ref="BK52:BP52"/>
    <mergeCell ref="BQ52:BW52"/>
    <mergeCell ref="BX52:CC52"/>
    <mergeCell ref="CD52:CJ52"/>
    <mergeCell ref="CS52:CX52"/>
    <mergeCell ref="CY52:DE52"/>
    <mergeCell ref="BK51:BP51"/>
    <mergeCell ref="CY51:DE51"/>
    <mergeCell ref="BX57:CC57"/>
    <mergeCell ref="CD57:CJ57"/>
    <mergeCell ref="CS57:CX57"/>
    <mergeCell ref="BK57:BP57"/>
    <mergeCell ref="BX50:CC50"/>
    <mergeCell ref="CD50:CJ50"/>
    <mergeCell ref="CS49:CX49"/>
    <mergeCell ref="CY49:DE49"/>
    <mergeCell ref="BK53:BP53"/>
    <mergeCell ref="BQ53:BW53"/>
    <mergeCell ref="BX53:CC53"/>
    <mergeCell ref="CD53:CJ53"/>
    <mergeCell ref="CS53:CX53"/>
    <mergeCell ref="CY53:DE53"/>
    <mergeCell ref="BK54:BP54"/>
    <mergeCell ref="BQ54:BW54"/>
    <mergeCell ref="BX54:CC54"/>
    <mergeCell ref="CD54:CJ54"/>
    <mergeCell ref="CS54:CX54"/>
    <mergeCell ref="CY54:DE54"/>
    <mergeCell ref="CS51:CX51"/>
    <mergeCell ref="CY57:DE57"/>
    <mergeCell ref="AT55:BB55"/>
    <mergeCell ref="BC55:BF55"/>
    <mergeCell ref="BG55:BJ55"/>
    <mergeCell ref="D56:V56"/>
    <mergeCell ref="W56:Z56"/>
    <mergeCell ref="AA56:AE56"/>
    <mergeCell ref="AF56:AL56"/>
    <mergeCell ref="AM56:AS56"/>
    <mergeCell ref="AT56:BB56"/>
    <mergeCell ref="BC56:BF56"/>
    <mergeCell ref="BG56:BJ56"/>
    <mergeCell ref="BG47:BJ47"/>
    <mergeCell ref="A48:C48"/>
    <mergeCell ref="D48:V48"/>
    <mergeCell ref="W48:Z48"/>
    <mergeCell ref="AA48:AE48"/>
    <mergeCell ref="AF48:AL48"/>
    <mergeCell ref="AM48:AS48"/>
    <mergeCell ref="AT48:BB48"/>
    <mergeCell ref="BC48:BF48"/>
    <mergeCell ref="BG48:BJ48"/>
    <mergeCell ref="A51:C51"/>
    <mergeCell ref="D51:V51"/>
    <mergeCell ref="W51:Z51"/>
    <mergeCell ref="AA51:AE51"/>
    <mergeCell ref="AF51:AL51"/>
    <mergeCell ref="AT51:BB51"/>
    <mergeCell ref="BC51:BF51"/>
    <mergeCell ref="BG51:BJ51"/>
    <mergeCell ref="A53:C53"/>
    <mergeCell ref="D53:V53"/>
    <mergeCell ref="W53:Z53"/>
    <mergeCell ref="A46:C46"/>
    <mergeCell ref="D46:V46"/>
    <mergeCell ref="W46:Z46"/>
    <mergeCell ref="AA46:AE46"/>
    <mergeCell ref="AF46:AL46"/>
    <mergeCell ref="AM46:AS46"/>
    <mergeCell ref="AT46:BB46"/>
    <mergeCell ref="BC46:BF46"/>
    <mergeCell ref="A47:C47"/>
    <mergeCell ref="D47:V47"/>
    <mergeCell ref="W47:Z47"/>
    <mergeCell ref="AA47:AE47"/>
    <mergeCell ref="AF47:AL47"/>
    <mergeCell ref="AM47:AS47"/>
    <mergeCell ref="AT47:BB47"/>
    <mergeCell ref="BC47:BF47"/>
    <mergeCell ref="CS45:CX45"/>
    <mergeCell ref="BG46:BJ46"/>
    <mergeCell ref="BK46:BP46"/>
    <mergeCell ref="BQ46:BW46"/>
    <mergeCell ref="BX46:CC46"/>
    <mergeCell ref="CD46:CJ46"/>
    <mergeCell ref="CS46:CX46"/>
    <mergeCell ref="A44:C44"/>
    <mergeCell ref="D44:V44"/>
    <mergeCell ref="W44:Z44"/>
    <mergeCell ref="AA44:AE44"/>
    <mergeCell ref="AF44:AL44"/>
    <mergeCell ref="AM44:AS44"/>
    <mergeCell ref="AT44:BB44"/>
    <mergeCell ref="BC44:BF44"/>
    <mergeCell ref="BG44:BJ44"/>
    <mergeCell ref="A45:C45"/>
    <mergeCell ref="D45:V45"/>
    <mergeCell ref="W45:Z45"/>
    <mergeCell ref="AA45:AE45"/>
    <mergeCell ref="AF45:AL45"/>
    <mergeCell ref="AM45:AS45"/>
    <mergeCell ref="AT45:BB45"/>
    <mergeCell ref="BC45:BF45"/>
    <mergeCell ref="BG45:BJ45"/>
    <mergeCell ref="CD43:CJ43"/>
    <mergeCell ref="CS43:CX43"/>
    <mergeCell ref="CY43:DE43"/>
    <mergeCell ref="DF43:DL43"/>
    <mergeCell ref="A43:C43"/>
    <mergeCell ref="D43:V43"/>
    <mergeCell ref="W43:Z43"/>
    <mergeCell ref="AA43:AE43"/>
    <mergeCell ref="AF43:AL43"/>
    <mergeCell ref="AM43:AS43"/>
    <mergeCell ref="AT43:BB43"/>
    <mergeCell ref="BC43:BF43"/>
    <mergeCell ref="BG43:BJ43"/>
    <mergeCell ref="BK43:BP43"/>
    <mergeCell ref="CD42:CJ42"/>
    <mergeCell ref="CS42:CX42"/>
    <mergeCell ref="CY42:DE42"/>
    <mergeCell ref="DF42:DL42"/>
    <mergeCell ref="A42:C42"/>
    <mergeCell ref="D42:V42"/>
    <mergeCell ref="W42:Z42"/>
    <mergeCell ref="AA42:AE42"/>
    <mergeCell ref="AF42:AL42"/>
    <mergeCell ref="AM42:AS42"/>
    <mergeCell ref="AT42:BB42"/>
    <mergeCell ref="BC42:BF42"/>
    <mergeCell ref="BG42:BJ42"/>
    <mergeCell ref="BK42:BP42"/>
    <mergeCell ref="CS40:CX40"/>
    <mergeCell ref="CD41:CJ41"/>
    <mergeCell ref="CS41:CX41"/>
    <mergeCell ref="CY41:DE41"/>
    <mergeCell ref="DF41:DL41"/>
    <mergeCell ref="A40:C40"/>
    <mergeCell ref="D40:V40"/>
    <mergeCell ref="W40:Z40"/>
    <mergeCell ref="AA40:AE40"/>
    <mergeCell ref="AF40:AL40"/>
    <mergeCell ref="AM40:AS40"/>
    <mergeCell ref="A41:C41"/>
    <mergeCell ref="D41:V41"/>
    <mergeCell ref="W41:Z41"/>
    <mergeCell ref="AA41:AE41"/>
    <mergeCell ref="AF41:AL41"/>
    <mergeCell ref="AM41:AS41"/>
    <mergeCell ref="AT41:BB41"/>
    <mergeCell ref="BC41:BF41"/>
    <mergeCell ref="BG41:BJ41"/>
    <mergeCell ref="BG35:BJ35"/>
    <mergeCell ref="A36:C36"/>
    <mergeCell ref="D36:V36"/>
    <mergeCell ref="W36:Z36"/>
    <mergeCell ref="AA36:AE36"/>
    <mergeCell ref="AF36:AL36"/>
    <mergeCell ref="CY39:DE39"/>
    <mergeCell ref="DF39:DL39"/>
    <mergeCell ref="A39:C39"/>
    <mergeCell ref="D39:V39"/>
    <mergeCell ref="W39:Z39"/>
    <mergeCell ref="AA39:AE39"/>
    <mergeCell ref="AF39:AL39"/>
    <mergeCell ref="CD39:CJ39"/>
    <mergeCell ref="AM39:AS39"/>
    <mergeCell ref="AT39:BB39"/>
    <mergeCell ref="BX39:CC39"/>
    <mergeCell ref="BK39:BP39"/>
    <mergeCell ref="BQ39:BW39"/>
    <mergeCell ref="BC39:BF39"/>
    <mergeCell ref="BG39:BJ39"/>
    <mergeCell ref="CS39:CX39"/>
    <mergeCell ref="DF37:DL37"/>
    <mergeCell ref="BK37:BP37"/>
    <mergeCell ref="CY36:DE36"/>
    <mergeCell ref="DF36:DL36"/>
    <mergeCell ref="BX37:CC37"/>
    <mergeCell ref="BQ37:BW37"/>
    <mergeCell ref="CY37:DE37"/>
    <mergeCell ref="BQ35:BW35"/>
    <mergeCell ref="BX35:CC35"/>
    <mergeCell ref="AT35:BB35"/>
    <mergeCell ref="CY25:DE25"/>
    <mergeCell ref="DF25:DL25"/>
    <mergeCell ref="BK25:BP25"/>
    <mergeCell ref="BQ25:BW25"/>
    <mergeCell ref="BX25:CC25"/>
    <mergeCell ref="CD25:CJ25"/>
    <mergeCell ref="BQ34:BW34"/>
    <mergeCell ref="BX34:CC34"/>
    <mergeCell ref="DF38:DL38"/>
    <mergeCell ref="A33:C33"/>
    <mergeCell ref="D33:V33"/>
    <mergeCell ref="W33:Z33"/>
    <mergeCell ref="AA33:AE33"/>
    <mergeCell ref="AF33:AL33"/>
    <mergeCell ref="AM33:AS33"/>
    <mergeCell ref="A38:C38"/>
    <mergeCell ref="D38:V38"/>
    <mergeCell ref="W38:Z38"/>
    <mergeCell ref="AA38:AE38"/>
    <mergeCell ref="AF38:AL38"/>
    <mergeCell ref="AM38:AS38"/>
    <mergeCell ref="AT38:BB38"/>
    <mergeCell ref="BC38:BF38"/>
    <mergeCell ref="BG38:BJ38"/>
    <mergeCell ref="AT33:BB33"/>
    <mergeCell ref="A34:C34"/>
    <mergeCell ref="BQ31:BW31"/>
    <mergeCell ref="BX31:CC31"/>
    <mergeCell ref="BK36:BP36"/>
    <mergeCell ref="BQ36:BW36"/>
    <mergeCell ref="BX36:CC36"/>
    <mergeCell ref="BK35:BP35"/>
    <mergeCell ref="A114:DC114"/>
    <mergeCell ref="A28:C28"/>
    <mergeCell ref="D28:V28"/>
    <mergeCell ref="W28:Z28"/>
    <mergeCell ref="AA28:AE28"/>
    <mergeCell ref="AF28:AL28"/>
    <mergeCell ref="AM28:AS28"/>
    <mergeCell ref="AT28:BB28"/>
    <mergeCell ref="BC28:BF28"/>
    <mergeCell ref="BG28:BJ28"/>
    <mergeCell ref="R110:AP110"/>
    <mergeCell ref="R111:AP111"/>
    <mergeCell ref="R112:AP112"/>
    <mergeCell ref="R107:AP107"/>
    <mergeCell ref="BL107:CW107"/>
    <mergeCell ref="R108:AP108"/>
    <mergeCell ref="BL108:CW108"/>
    <mergeCell ref="R109:AP109"/>
    <mergeCell ref="A104:R104"/>
    <mergeCell ref="S104:AJ104"/>
    <mergeCell ref="A37:C37"/>
    <mergeCell ref="D37:V37"/>
    <mergeCell ref="A29:C29"/>
    <mergeCell ref="CD37:CJ37"/>
    <mergeCell ref="CS37:CX37"/>
    <mergeCell ref="AA37:AE37"/>
    <mergeCell ref="AF37:AL37"/>
    <mergeCell ref="AM37:AS37"/>
    <mergeCell ref="AT37:BB37"/>
    <mergeCell ref="BC37:BF37"/>
    <mergeCell ref="BG37:BJ37"/>
    <mergeCell ref="AM29:AS29"/>
    <mergeCell ref="AK104:BB104"/>
    <mergeCell ref="A105:R105"/>
    <mergeCell ref="S105:AJ105"/>
    <mergeCell ref="AK105:BB105"/>
    <mergeCell ref="BC104:DL105"/>
    <mergeCell ref="A103:R103"/>
    <mergeCell ref="S103:AJ103"/>
    <mergeCell ref="AK103:BB103"/>
    <mergeCell ref="CU103:DL103"/>
    <mergeCell ref="A102:R102"/>
    <mergeCell ref="S102:AJ102"/>
    <mergeCell ref="AK102:BB102"/>
    <mergeCell ref="CU102:DL102"/>
    <mergeCell ref="BC102:CT102"/>
    <mergeCell ref="BC100:CT100"/>
    <mergeCell ref="BC103:CT103"/>
    <mergeCell ref="CD38:CJ38"/>
    <mergeCell ref="CS38:CX38"/>
    <mergeCell ref="CY38:DE38"/>
    <mergeCell ref="A101:R101"/>
    <mergeCell ref="S101:AJ101"/>
    <mergeCell ref="AK101:BB101"/>
    <mergeCell ref="CU101:DL101"/>
    <mergeCell ref="AT40:BB40"/>
    <mergeCell ref="BC40:BF40"/>
    <mergeCell ref="BG40:BJ40"/>
    <mergeCell ref="BK40:BP40"/>
    <mergeCell ref="BQ40:BW40"/>
    <mergeCell ref="BX40:CC40"/>
    <mergeCell ref="CD40:CJ40"/>
    <mergeCell ref="CY40:DE40"/>
    <mergeCell ref="DF40:DL40"/>
    <mergeCell ref="A97:R97"/>
    <mergeCell ref="S97:AJ97"/>
    <mergeCell ref="AK97:BB97"/>
    <mergeCell ref="CU97:DL97"/>
    <mergeCell ref="BC97:CT97"/>
    <mergeCell ref="CU98:DL98"/>
    <mergeCell ref="A99:R99"/>
    <mergeCell ref="S99:AJ99"/>
    <mergeCell ref="AK99:BB99"/>
    <mergeCell ref="BC99:CT99"/>
    <mergeCell ref="CU99:DL99"/>
    <mergeCell ref="A100:R100"/>
    <mergeCell ref="S100:AJ100"/>
    <mergeCell ref="AK100:BB100"/>
    <mergeCell ref="CU100:DL100"/>
    <mergeCell ref="D29:V29"/>
    <mergeCell ref="W29:Z29"/>
    <mergeCell ref="AA29:AE29"/>
    <mergeCell ref="AF29:AL29"/>
    <mergeCell ref="DF29:DL29"/>
    <mergeCell ref="BK29:BP29"/>
    <mergeCell ref="BQ29:BW29"/>
    <mergeCell ref="BX29:CC29"/>
    <mergeCell ref="CD29:CJ29"/>
    <mergeCell ref="CS29:CX29"/>
    <mergeCell ref="CY29:DE29"/>
    <mergeCell ref="BX30:CC30"/>
    <mergeCell ref="CD30:CJ30"/>
    <mergeCell ref="CS30:CX30"/>
    <mergeCell ref="CY30:DE30"/>
    <mergeCell ref="DF30:DL30"/>
    <mergeCell ref="BK31:BP31"/>
    <mergeCell ref="AT29:BB29"/>
    <mergeCell ref="BC29:BF29"/>
    <mergeCell ref="BG29:BJ29"/>
    <mergeCell ref="D26:V26"/>
    <mergeCell ref="W26:Z26"/>
    <mergeCell ref="DF27:DL27"/>
    <mergeCell ref="CY27:DE27"/>
    <mergeCell ref="CY26:DE26"/>
    <mergeCell ref="DF26:DL26"/>
    <mergeCell ref="AA31:AE31"/>
    <mergeCell ref="BQ28:BW28"/>
    <mergeCell ref="BX28:CC28"/>
    <mergeCell ref="CD27:CJ27"/>
    <mergeCell ref="DF28:DL28"/>
    <mergeCell ref="CS27:CX27"/>
    <mergeCell ref="CY28:DE28"/>
    <mergeCell ref="CD28:CJ28"/>
    <mergeCell ref="CS28:CX28"/>
    <mergeCell ref="BK28:BP28"/>
    <mergeCell ref="BK30:BP30"/>
    <mergeCell ref="BQ30:BW30"/>
    <mergeCell ref="A26:C26"/>
    <mergeCell ref="AA26:AE26"/>
    <mergeCell ref="AF26:AL26"/>
    <mergeCell ref="AM26:AS26"/>
    <mergeCell ref="AT26:BB26"/>
    <mergeCell ref="BK27:BP27"/>
    <mergeCell ref="BQ27:BW27"/>
    <mergeCell ref="CS26:CX26"/>
    <mergeCell ref="BX26:CC26"/>
    <mergeCell ref="CD26:CJ26"/>
    <mergeCell ref="A27:C27"/>
    <mergeCell ref="D27:V27"/>
    <mergeCell ref="W27:Z27"/>
    <mergeCell ref="AA27:AE27"/>
    <mergeCell ref="AF27:AL27"/>
    <mergeCell ref="AM27:AS27"/>
    <mergeCell ref="AT27:BB27"/>
    <mergeCell ref="BC27:BF27"/>
    <mergeCell ref="BG27:BJ27"/>
    <mergeCell ref="BX27:CC27"/>
    <mergeCell ref="BC26:BF26"/>
    <mergeCell ref="BG26:BJ26"/>
    <mergeCell ref="BK26:BP26"/>
    <mergeCell ref="BQ26:BW26"/>
    <mergeCell ref="BG25:BJ25"/>
    <mergeCell ref="A25:C25"/>
    <mergeCell ref="D25:V25"/>
    <mergeCell ref="W25:Z25"/>
    <mergeCell ref="AA25:AE25"/>
    <mergeCell ref="AF25:AL25"/>
    <mergeCell ref="AM25:AS25"/>
    <mergeCell ref="AT25:BB25"/>
    <mergeCell ref="CS25:CX25"/>
    <mergeCell ref="W23:Z23"/>
    <mergeCell ref="AA23:AE23"/>
    <mergeCell ref="AF23:AL23"/>
    <mergeCell ref="AM23:AS23"/>
    <mergeCell ref="AT23:BB23"/>
    <mergeCell ref="A23:C23"/>
    <mergeCell ref="D23:V23"/>
    <mergeCell ref="BK24:BP24"/>
    <mergeCell ref="BQ24:BW24"/>
    <mergeCell ref="A24:C24"/>
    <mergeCell ref="D24:V24"/>
    <mergeCell ref="W24:Z24"/>
    <mergeCell ref="AA24:AE24"/>
    <mergeCell ref="AF24:AL24"/>
    <mergeCell ref="AM24:AS24"/>
    <mergeCell ref="AT24:BB24"/>
    <mergeCell ref="BC24:BF24"/>
    <mergeCell ref="BG24:BJ24"/>
    <mergeCell ref="BC25:BF25"/>
    <mergeCell ref="BC21:BF21"/>
    <mergeCell ref="BG21:BJ21"/>
    <mergeCell ref="BK21:BP21"/>
    <mergeCell ref="BQ21:BW21"/>
    <mergeCell ref="BX21:CC21"/>
    <mergeCell ref="CD21:CJ21"/>
    <mergeCell ref="CS22:CX22"/>
    <mergeCell ref="CY22:DE22"/>
    <mergeCell ref="DF22:DL22"/>
    <mergeCell ref="BK22:BP22"/>
    <mergeCell ref="BQ22:BW22"/>
    <mergeCell ref="BX22:CC22"/>
    <mergeCell ref="CD22:CJ22"/>
    <mergeCell ref="BC22:BF22"/>
    <mergeCell ref="BX24:CC24"/>
    <mergeCell ref="CD24:CJ24"/>
    <mergeCell ref="CS24:CX24"/>
    <mergeCell ref="CY24:DE24"/>
    <mergeCell ref="DF24:DL24"/>
    <mergeCell ref="L17:DL17"/>
    <mergeCell ref="A18:DL18"/>
    <mergeCell ref="A19:AS19"/>
    <mergeCell ref="AT19:BB19"/>
    <mergeCell ref="BC19:BJ19"/>
    <mergeCell ref="BK19:BW19"/>
    <mergeCell ref="BX19:CJ19"/>
    <mergeCell ref="A7:K7"/>
    <mergeCell ref="L7:DL7"/>
    <mergeCell ref="A10:K10"/>
    <mergeCell ref="L10:DL10"/>
    <mergeCell ref="A12:K12"/>
    <mergeCell ref="L12:DL12"/>
    <mergeCell ref="A13:K13"/>
    <mergeCell ref="L13:DL13"/>
    <mergeCell ref="CY23:DE23"/>
    <mergeCell ref="DF23:DL23"/>
    <mergeCell ref="BC23:BF23"/>
    <mergeCell ref="BG23:BJ23"/>
    <mergeCell ref="BK23:BP23"/>
    <mergeCell ref="BQ23:BW23"/>
    <mergeCell ref="BX23:CC23"/>
    <mergeCell ref="CD23:CJ23"/>
    <mergeCell ref="CS23:CX23"/>
    <mergeCell ref="DF21:DL21"/>
    <mergeCell ref="A22:C22"/>
    <mergeCell ref="D22:V22"/>
    <mergeCell ref="W22:Z22"/>
    <mergeCell ref="AA22:AE22"/>
    <mergeCell ref="AF22:AL22"/>
    <mergeCell ref="AM22:AS22"/>
    <mergeCell ref="AT22:BB22"/>
    <mergeCell ref="AA21:AE21"/>
    <mergeCell ref="AF21:AL21"/>
    <mergeCell ref="A21:C21"/>
    <mergeCell ref="AM21:AS21"/>
    <mergeCell ref="AT21:BB21"/>
    <mergeCell ref="CS19:DE19"/>
    <mergeCell ref="DF19:DL20"/>
    <mergeCell ref="CD20:CJ20"/>
    <mergeCell ref="CS20:CX20"/>
    <mergeCell ref="CY20:DE20"/>
    <mergeCell ref="BG20:BJ20"/>
    <mergeCell ref="BK20:BP20"/>
    <mergeCell ref="BQ20:BW20"/>
    <mergeCell ref="CS21:CX21"/>
    <mergeCell ref="CY21:DE21"/>
    <mergeCell ref="A1:K1"/>
    <mergeCell ref="L1:DL1"/>
    <mergeCell ref="A2:K2"/>
    <mergeCell ref="L2:DL2"/>
    <mergeCell ref="A3:K3"/>
    <mergeCell ref="L3:DL3"/>
    <mergeCell ref="BX20:CC20"/>
    <mergeCell ref="CK19:CL19"/>
    <mergeCell ref="AT20:BB20"/>
    <mergeCell ref="BC20:BF20"/>
    <mergeCell ref="A20:C20"/>
    <mergeCell ref="D20:V20"/>
    <mergeCell ref="W20:Z20"/>
    <mergeCell ref="AA20:AE20"/>
    <mergeCell ref="AF20:AL20"/>
    <mergeCell ref="AM20:AS20"/>
    <mergeCell ref="A17:K17"/>
    <mergeCell ref="W54:Z54"/>
    <mergeCell ref="AA54:AE54"/>
    <mergeCell ref="AF54:AL54"/>
    <mergeCell ref="AM54:AS54"/>
    <mergeCell ref="AT54:BB54"/>
    <mergeCell ref="DF52:DL52"/>
    <mergeCell ref="BC52:BF52"/>
    <mergeCell ref="BG52:BJ52"/>
    <mergeCell ref="AA53:AE53"/>
    <mergeCell ref="AF53:AL53"/>
    <mergeCell ref="AM53:AS53"/>
    <mergeCell ref="AT53:BB53"/>
    <mergeCell ref="BC53:BF53"/>
    <mergeCell ref="BG53:BJ53"/>
    <mergeCell ref="DF53:DL53"/>
    <mergeCell ref="A4:K4"/>
    <mergeCell ref="L4:DL4"/>
    <mergeCell ref="A5:K5"/>
    <mergeCell ref="L5:DL5"/>
    <mergeCell ref="A6:K6"/>
    <mergeCell ref="L6:DL6"/>
    <mergeCell ref="A8:K8"/>
    <mergeCell ref="L8:DL8"/>
    <mergeCell ref="A9:K9"/>
    <mergeCell ref="L9:DL9"/>
    <mergeCell ref="A15:K15"/>
    <mergeCell ref="L15:DL15"/>
    <mergeCell ref="A16:K16"/>
    <mergeCell ref="L16:DL16"/>
    <mergeCell ref="BG22:BJ22"/>
    <mergeCell ref="D21:V21"/>
    <mergeCell ref="W21:Z21"/>
    <mergeCell ref="CY55:DE55"/>
    <mergeCell ref="DF55:DL55"/>
    <mergeCell ref="DF54:DL54"/>
    <mergeCell ref="BC54:BF54"/>
    <mergeCell ref="BG54:BJ54"/>
    <mergeCell ref="A56:C56"/>
    <mergeCell ref="BK56:BP56"/>
    <mergeCell ref="A49:C49"/>
    <mergeCell ref="D49:V49"/>
    <mergeCell ref="W49:Z49"/>
    <mergeCell ref="AA49:AE49"/>
    <mergeCell ref="AF49:AL49"/>
    <mergeCell ref="AM50:AS50"/>
    <mergeCell ref="AT49:BB49"/>
    <mergeCell ref="BC49:BF49"/>
    <mergeCell ref="BG49:BJ49"/>
    <mergeCell ref="A50:C50"/>
    <mergeCell ref="D50:V50"/>
    <mergeCell ref="W50:Z50"/>
    <mergeCell ref="AA50:AE50"/>
    <mergeCell ref="AF50:AL50"/>
    <mergeCell ref="AT50:BB50"/>
    <mergeCell ref="AM49:AS49"/>
    <mergeCell ref="A52:C52"/>
    <mergeCell ref="D52:V52"/>
    <mergeCell ref="W52:Z52"/>
    <mergeCell ref="AA52:AE52"/>
    <mergeCell ref="AF52:AL52"/>
    <mergeCell ref="AM52:AS52"/>
    <mergeCell ref="AT52:BB52"/>
    <mergeCell ref="A54:C54"/>
    <mergeCell ref="D54:V54"/>
    <mergeCell ref="A30:C30"/>
    <mergeCell ref="D30:V30"/>
    <mergeCell ref="W30:Z30"/>
    <mergeCell ref="AA30:AE30"/>
    <mergeCell ref="AF30:AL30"/>
    <mergeCell ref="AM30:AS30"/>
    <mergeCell ref="AT30:BB30"/>
    <mergeCell ref="BC30:BF30"/>
    <mergeCell ref="BG30:BJ30"/>
    <mergeCell ref="CD32:CJ32"/>
    <mergeCell ref="CS32:CX32"/>
    <mergeCell ref="CY32:DE32"/>
    <mergeCell ref="DF32:DL32"/>
    <mergeCell ref="A31:C31"/>
    <mergeCell ref="D31:V31"/>
    <mergeCell ref="W31:Z31"/>
    <mergeCell ref="CD31:CJ31"/>
    <mergeCell ref="CS31:CX31"/>
    <mergeCell ref="CY31:DE31"/>
    <mergeCell ref="DF31:DL31"/>
    <mergeCell ref="AF31:AL31"/>
    <mergeCell ref="AM31:AS31"/>
    <mergeCell ref="AT31:BB31"/>
    <mergeCell ref="BC31:BF31"/>
    <mergeCell ref="BG31:BJ31"/>
    <mergeCell ref="BC35:BF35"/>
    <mergeCell ref="BG33:BJ33"/>
    <mergeCell ref="A35:C35"/>
    <mergeCell ref="D35:V35"/>
    <mergeCell ref="W35:Z35"/>
    <mergeCell ref="AA35:AE35"/>
    <mergeCell ref="AF35:AL35"/>
    <mergeCell ref="BK32:BP32"/>
    <mergeCell ref="AM35:AS35"/>
    <mergeCell ref="DF51:DL51"/>
    <mergeCell ref="AM51:AS51"/>
    <mergeCell ref="BC50:BF50"/>
    <mergeCell ref="BG50:BJ50"/>
    <mergeCell ref="BK49:BP49"/>
    <mergeCell ref="BQ49:BW49"/>
    <mergeCell ref="BX49:CC49"/>
    <mergeCell ref="CD49:CJ49"/>
    <mergeCell ref="CS50:CX50"/>
    <mergeCell ref="CY50:DE50"/>
    <mergeCell ref="DF50:DL50"/>
    <mergeCell ref="DF49:DL49"/>
    <mergeCell ref="BQ51:BW51"/>
    <mergeCell ref="BX51:CC51"/>
    <mergeCell ref="CD51:CJ51"/>
    <mergeCell ref="CD33:CJ33"/>
    <mergeCell ref="CS33:CX33"/>
    <mergeCell ref="W37:Z37"/>
    <mergeCell ref="CD36:CJ36"/>
    <mergeCell ref="CS36:CX36"/>
    <mergeCell ref="AM36:AS36"/>
    <mergeCell ref="AT36:BB36"/>
    <mergeCell ref="BC36:BF36"/>
    <mergeCell ref="BG36:BJ36"/>
    <mergeCell ref="A32:C32"/>
    <mergeCell ref="D32:V32"/>
    <mergeCell ref="W32:Z32"/>
    <mergeCell ref="AA32:AE32"/>
    <mergeCell ref="AF32:AL32"/>
    <mergeCell ref="AM32:AS32"/>
    <mergeCell ref="AT32:BB32"/>
    <mergeCell ref="BC32:BF32"/>
    <mergeCell ref="BG32:BJ32"/>
    <mergeCell ref="CD34:CJ34"/>
    <mergeCell ref="CS34:CX34"/>
    <mergeCell ref="CY34:DE34"/>
    <mergeCell ref="DF34:DL34"/>
    <mergeCell ref="CD35:CJ35"/>
    <mergeCell ref="CS35:CX35"/>
    <mergeCell ref="CY35:DE35"/>
    <mergeCell ref="DF35:DL35"/>
    <mergeCell ref="D34:V34"/>
    <mergeCell ref="W34:Z34"/>
    <mergeCell ref="AA34:AE34"/>
    <mergeCell ref="AF34:AL34"/>
    <mergeCell ref="AM34:AS34"/>
    <mergeCell ref="AT34:BB34"/>
    <mergeCell ref="BC34:BF34"/>
    <mergeCell ref="BG34:BJ34"/>
    <mergeCell ref="BK34:BP34"/>
    <mergeCell ref="BK33:BP33"/>
    <mergeCell ref="BQ33:BW33"/>
    <mergeCell ref="BX33:CC33"/>
    <mergeCell ref="CY33:DE33"/>
    <mergeCell ref="DF33:DL33"/>
    <mergeCell ref="BC33:BF33"/>
    <mergeCell ref="BQ42:BW42"/>
    <mergeCell ref="BX42:CC42"/>
    <mergeCell ref="BQ43:BW43"/>
    <mergeCell ref="BX43:CC43"/>
    <mergeCell ref="BK44:BP44"/>
    <mergeCell ref="A98:R98"/>
    <mergeCell ref="S98:AJ98"/>
    <mergeCell ref="AK98:BB98"/>
    <mergeCell ref="BC98:CT98"/>
    <mergeCell ref="A95:DL95"/>
    <mergeCell ref="A96:R96"/>
    <mergeCell ref="S96:AJ96"/>
    <mergeCell ref="AK96:BB96"/>
    <mergeCell ref="CU96:DL96"/>
    <mergeCell ref="W93:Z93"/>
    <mergeCell ref="AA93:AE93"/>
    <mergeCell ref="AF93:AL93"/>
    <mergeCell ref="AM93:AS93"/>
    <mergeCell ref="AT93:BB93"/>
    <mergeCell ref="BC93:BF93"/>
    <mergeCell ref="BG93:BJ93"/>
    <mergeCell ref="A55:C55"/>
    <mergeCell ref="D55:V55"/>
    <mergeCell ref="W55:Z55"/>
    <mergeCell ref="AA55:AE55"/>
    <mergeCell ref="AF55:AL55"/>
    <mergeCell ref="AM55:AS55"/>
    <mergeCell ref="BK55:BP55"/>
    <mergeCell ref="BQ55:BW55"/>
    <mergeCell ref="BX55:CC55"/>
    <mergeCell ref="CD55:CJ55"/>
    <mergeCell ref="CS55:CX55"/>
    <mergeCell ref="CY90:DE90"/>
    <mergeCell ref="DF71:DL71"/>
    <mergeCell ref="DF72:DL72"/>
    <mergeCell ref="DF73:DL73"/>
    <mergeCell ref="DF74:DL74"/>
    <mergeCell ref="DF75:DL75"/>
    <mergeCell ref="A11:K11"/>
    <mergeCell ref="L11:DL11"/>
    <mergeCell ref="A90:C90"/>
    <mergeCell ref="D90:V90"/>
    <mergeCell ref="W90:Z90"/>
    <mergeCell ref="AA90:AE90"/>
    <mergeCell ref="AF90:AL90"/>
    <mergeCell ref="AM90:AS90"/>
    <mergeCell ref="AT90:BB90"/>
    <mergeCell ref="BC90:BF90"/>
    <mergeCell ref="BG90:BJ90"/>
    <mergeCell ref="BK90:BP90"/>
    <mergeCell ref="BQ90:BW90"/>
    <mergeCell ref="BX90:CC90"/>
    <mergeCell ref="CD90:CJ90"/>
    <mergeCell ref="CS90:CX90"/>
    <mergeCell ref="CM19:CN19"/>
    <mergeCell ref="BQ32:BW32"/>
    <mergeCell ref="BX32:CC32"/>
    <mergeCell ref="BK38:BP38"/>
    <mergeCell ref="BQ38:BW38"/>
    <mergeCell ref="BX38:CC38"/>
    <mergeCell ref="BK41:BP41"/>
    <mergeCell ref="BQ41:BW41"/>
    <mergeCell ref="BX41:CC41"/>
  </mergeCells>
  <phoneticPr fontId="6" type="noConversion"/>
  <printOptions horizontalCentered="1"/>
  <pageMargins left="0.23622047244094499" right="0.23622047244094499" top="0.511811023622047" bottom="0.511811023622047" header="0.31496062992126" footer="0.31496062992126"/>
  <pageSetup scale="43" fitToHeight="7" orientation="landscape" r:id="rId1"/>
  <rowBreaks count="1" manualBreakCount="1">
    <brk id="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1F2D91-A8CC-4D8F-B3CF-26ACBCA3932D}">
  <sheetPr>
    <tabColor theme="6" tint="0.39997558519241921"/>
  </sheetPr>
  <dimension ref="D1:CM60"/>
  <sheetViews>
    <sheetView view="pageBreakPreview" zoomScaleNormal="85" zoomScaleSheetLayoutView="100" workbookViewId="0">
      <selection activeCell="O5" sqref="O5:BN5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2" width="2.5" style="10"/>
    <col min="43" max="49" width="2.33203125" style="10" customWidth="1"/>
    <col min="50" max="59" width="2.33203125" style="12" customWidth="1"/>
    <col min="60" max="65" width="2.5" style="12"/>
    <col min="66" max="66" width="4.5" style="12" customWidth="1"/>
    <col min="67" max="81" width="2.5" style="10"/>
    <col min="82" max="82" width="1.5" style="10" customWidth="1"/>
    <col min="83" max="83" width="3.6640625" style="10" customWidth="1"/>
    <col min="84" max="84" width="7.6640625" style="10" customWidth="1"/>
    <col min="85" max="85" width="16" style="10" customWidth="1"/>
    <col min="86" max="16384" width="2.5" style="10"/>
  </cols>
  <sheetData>
    <row r="1" spans="4:67" ht="18.75" customHeight="1" x14ac:dyDescent="0.15">
      <c r="D1" s="443"/>
      <c r="E1" s="444"/>
      <c r="F1" s="444"/>
      <c r="G1" s="444"/>
      <c r="H1" s="444"/>
      <c r="I1" s="444"/>
      <c r="J1" s="444"/>
      <c r="K1" s="485" t="str">
        <f>+Acta!L1</f>
        <v xml:space="preserve">DIRECCION TERRITORIAL DE SALUD DE CALDAS
</v>
      </c>
      <c r="L1" s="486"/>
      <c r="M1" s="486"/>
      <c r="N1" s="486"/>
      <c r="O1" s="486"/>
      <c r="P1" s="486"/>
      <c r="Q1" s="486"/>
      <c r="R1" s="486"/>
      <c r="S1" s="486"/>
      <c r="T1" s="486"/>
      <c r="U1" s="486"/>
      <c r="V1" s="486"/>
      <c r="W1" s="486"/>
      <c r="X1" s="486"/>
      <c r="Y1" s="486"/>
      <c r="Z1" s="486"/>
      <c r="AA1" s="486"/>
      <c r="AB1" s="486"/>
      <c r="AC1" s="486"/>
      <c r="AD1" s="486"/>
      <c r="AE1" s="486"/>
      <c r="AF1" s="486"/>
      <c r="AG1" s="486"/>
      <c r="AH1" s="486"/>
      <c r="AI1" s="486"/>
      <c r="AJ1" s="486"/>
      <c r="AK1" s="486"/>
      <c r="AL1" s="486"/>
      <c r="AM1" s="486"/>
      <c r="AN1" s="486"/>
      <c r="AO1" s="486"/>
      <c r="AP1" s="486"/>
      <c r="AQ1" s="486"/>
      <c r="AR1" s="486"/>
      <c r="AS1" s="486"/>
      <c r="AT1" s="486"/>
      <c r="AU1" s="486"/>
      <c r="AV1" s="486"/>
      <c r="AW1" s="486"/>
      <c r="AX1" s="486"/>
      <c r="AY1" s="486"/>
      <c r="AZ1" s="486"/>
      <c r="BA1" s="486"/>
      <c r="BB1" s="486"/>
      <c r="BC1" s="486"/>
      <c r="BD1" s="486"/>
      <c r="BE1" s="486"/>
      <c r="BF1" s="486"/>
      <c r="BG1" s="486"/>
      <c r="BH1" s="486"/>
      <c r="BI1" s="486"/>
      <c r="BJ1" s="486"/>
      <c r="BK1" s="486"/>
      <c r="BL1" s="486"/>
      <c r="BM1" s="486"/>
      <c r="BN1" s="487"/>
    </row>
    <row r="2" spans="4:67" ht="18.75" customHeight="1" x14ac:dyDescent="0.15">
      <c r="D2" s="445"/>
      <c r="E2" s="446"/>
      <c r="F2" s="446"/>
      <c r="G2" s="446"/>
      <c r="H2" s="446"/>
      <c r="I2" s="446"/>
      <c r="J2" s="446"/>
      <c r="K2" s="488"/>
      <c r="L2" s="489"/>
      <c r="M2" s="489"/>
      <c r="N2" s="489"/>
      <c r="O2" s="489"/>
      <c r="P2" s="489"/>
      <c r="Q2" s="489"/>
      <c r="R2" s="489"/>
      <c r="S2" s="489"/>
      <c r="T2" s="489"/>
      <c r="U2" s="489"/>
      <c r="V2" s="489"/>
      <c r="W2" s="489"/>
      <c r="X2" s="489"/>
      <c r="Y2" s="489"/>
      <c r="Z2" s="489"/>
      <c r="AA2" s="489"/>
      <c r="AB2" s="489"/>
      <c r="AC2" s="489"/>
      <c r="AD2" s="489"/>
      <c r="AE2" s="489"/>
      <c r="AF2" s="489"/>
      <c r="AG2" s="489"/>
      <c r="AH2" s="489"/>
      <c r="AI2" s="489"/>
      <c r="AJ2" s="489"/>
      <c r="AK2" s="489"/>
      <c r="AL2" s="489"/>
      <c r="AM2" s="489"/>
      <c r="AN2" s="489"/>
      <c r="AO2" s="489"/>
      <c r="AP2" s="489"/>
      <c r="AQ2" s="489"/>
      <c r="AR2" s="489"/>
      <c r="AS2" s="489"/>
      <c r="AT2" s="489"/>
      <c r="AU2" s="489"/>
      <c r="AV2" s="489"/>
      <c r="AW2" s="489"/>
      <c r="AX2" s="489"/>
      <c r="AY2" s="489"/>
      <c r="AZ2" s="489"/>
      <c r="BA2" s="489"/>
      <c r="BB2" s="489"/>
      <c r="BC2" s="489"/>
      <c r="BD2" s="489"/>
      <c r="BE2" s="489"/>
      <c r="BF2" s="489"/>
      <c r="BG2" s="489"/>
      <c r="BH2" s="489"/>
      <c r="BI2" s="489"/>
      <c r="BJ2" s="489"/>
      <c r="BK2" s="489"/>
      <c r="BL2" s="489"/>
      <c r="BM2" s="489"/>
      <c r="BN2" s="490"/>
    </row>
    <row r="3" spans="4:67" ht="28.5" customHeight="1" x14ac:dyDescent="0.15">
      <c r="D3" s="445"/>
      <c r="E3" s="446"/>
      <c r="F3" s="446"/>
      <c r="G3" s="446"/>
      <c r="H3" s="446"/>
      <c r="I3" s="446"/>
      <c r="J3" s="446"/>
      <c r="K3" s="447" t="s">
        <v>42</v>
      </c>
      <c r="L3" s="448"/>
      <c r="M3" s="448"/>
      <c r="N3" s="448"/>
      <c r="O3" s="448"/>
      <c r="P3" s="448"/>
      <c r="Q3" s="448"/>
      <c r="R3" s="448"/>
      <c r="S3" s="448"/>
      <c r="T3" s="448"/>
      <c r="U3" s="448"/>
      <c r="V3" s="448"/>
      <c r="W3" s="448"/>
      <c r="X3" s="448"/>
      <c r="Y3" s="448"/>
      <c r="Z3" s="448"/>
      <c r="AA3" s="448"/>
      <c r="AB3" s="448"/>
      <c r="AC3" s="448"/>
      <c r="AD3" s="448"/>
      <c r="AE3" s="448"/>
      <c r="AF3" s="448"/>
      <c r="AG3" s="448"/>
      <c r="AH3" s="448"/>
      <c r="AI3" s="448"/>
      <c r="AJ3" s="448"/>
      <c r="AK3" s="448"/>
      <c r="AL3" s="448"/>
      <c r="AM3" s="448"/>
      <c r="AN3" s="448"/>
      <c r="AO3" s="448"/>
      <c r="AP3" s="448"/>
      <c r="AQ3" s="448"/>
      <c r="AR3" s="448"/>
      <c r="AS3" s="448"/>
      <c r="AT3" s="448"/>
      <c r="AU3" s="448"/>
      <c r="AV3" s="448"/>
      <c r="AW3" s="448"/>
      <c r="AX3" s="448"/>
      <c r="AY3" s="448"/>
      <c r="AZ3" s="448"/>
      <c r="BA3" s="448"/>
      <c r="BB3" s="448"/>
      <c r="BC3" s="448"/>
      <c r="BD3" s="448"/>
      <c r="BE3" s="448"/>
      <c r="BF3" s="448"/>
      <c r="BG3" s="448"/>
      <c r="BH3" s="448"/>
      <c r="BI3" s="448"/>
      <c r="BJ3" s="448"/>
      <c r="BK3" s="448"/>
      <c r="BL3" s="448"/>
      <c r="BM3" s="448"/>
      <c r="BN3" s="449"/>
    </row>
    <row r="4" spans="4:67" ht="7.5" customHeight="1" x14ac:dyDescent="0.15">
      <c r="D4" s="11"/>
      <c r="BN4" s="13"/>
    </row>
    <row r="5" spans="4:67" ht="15.75" customHeight="1" x14ac:dyDescent="0.15">
      <c r="D5" s="14" t="s">
        <v>43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50" t="s">
        <v>328</v>
      </c>
      <c r="P5" s="451"/>
      <c r="Q5" s="451"/>
      <c r="R5" s="451"/>
      <c r="S5" s="451"/>
      <c r="T5" s="451"/>
      <c r="U5" s="451"/>
      <c r="V5" s="451"/>
      <c r="W5" s="451"/>
      <c r="X5" s="451"/>
      <c r="Y5" s="451"/>
      <c r="Z5" s="451"/>
      <c r="AA5" s="451"/>
      <c r="AB5" s="451"/>
      <c r="AC5" s="451"/>
      <c r="AD5" s="451"/>
      <c r="AE5" s="451"/>
      <c r="AF5" s="451"/>
      <c r="AG5" s="451"/>
      <c r="AH5" s="451"/>
      <c r="AI5" s="451"/>
      <c r="AJ5" s="451"/>
      <c r="AK5" s="451"/>
      <c r="AL5" s="451"/>
      <c r="AM5" s="451"/>
      <c r="AN5" s="451"/>
      <c r="AO5" s="451"/>
      <c r="AP5" s="451"/>
      <c r="AQ5" s="451"/>
      <c r="AR5" s="451"/>
      <c r="AS5" s="451"/>
      <c r="AT5" s="451"/>
      <c r="AU5" s="451"/>
      <c r="AV5" s="451"/>
      <c r="AW5" s="451"/>
      <c r="AX5" s="451"/>
      <c r="AY5" s="451"/>
      <c r="AZ5" s="451"/>
      <c r="BA5" s="451"/>
      <c r="BB5" s="451"/>
      <c r="BC5" s="451"/>
      <c r="BD5" s="451"/>
      <c r="BE5" s="451"/>
      <c r="BF5" s="451"/>
      <c r="BG5" s="451"/>
      <c r="BH5" s="451"/>
      <c r="BI5" s="451"/>
      <c r="BJ5" s="451"/>
      <c r="BK5" s="451"/>
      <c r="BL5" s="451"/>
      <c r="BM5" s="451"/>
      <c r="BN5" s="452"/>
      <c r="BO5" s="15"/>
    </row>
    <row r="6" spans="4:67" ht="15.75" customHeight="1" x14ac:dyDescent="0.15">
      <c r="D6" s="14" t="s">
        <v>44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453">
        <v>4</v>
      </c>
      <c r="P6" s="453"/>
      <c r="Q6" s="453"/>
      <c r="R6" s="453"/>
      <c r="S6" s="453"/>
      <c r="T6" s="453"/>
      <c r="U6" s="453"/>
      <c r="V6" s="453"/>
      <c r="W6" s="453"/>
      <c r="X6" s="453"/>
      <c r="Y6" s="453"/>
      <c r="Z6" s="453"/>
      <c r="AA6" s="453"/>
      <c r="AB6" s="453"/>
      <c r="AC6" s="453"/>
      <c r="AD6" s="453"/>
      <c r="AE6" s="453"/>
      <c r="AF6" s="453"/>
      <c r="AG6" s="453"/>
      <c r="AH6" s="453"/>
      <c r="AI6" s="453"/>
      <c r="AJ6" s="453"/>
      <c r="AK6" s="453"/>
      <c r="AL6" s="453"/>
      <c r="AM6" s="453"/>
      <c r="AN6" s="453"/>
      <c r="AO6" s="453"/>
      <c r="AP6" s="453"/>
      <c r="AQ6" s="453"/>
      <c r="AR6" s="453"/>
      <c r="AS6" s="453"/>
      <c r="AT6" s="453"/>
      <c r="AU6" s="453"/>
      <c r="AV6" s="453"/>
      <c r="AW6" s="453"/>
      <c r="AX6" s="453"/>
      <c r="AY6" s="453"/>
      <c r="AZ6" s="453"/>
      <c r="BA6" s="453"/>
      <c r="BB6" s="453"/>
      <c r="BC6" s="453"/>
      <c r="BD6" s="453"/>
      <c r="BE6" s="453"/>
      <c r="BF6" s="453"/>
      <c r="BG6" s="453"/>
      <c r="BH6" s="453"/>
      <c r="BI6" s="453"/>
      <c r="BJ6" s="453"/>
      <c r="BK6" s="453"/>
      <c r="BL6" s="453"/>
      <c r="BM6" s="453"/>
      <c r="BN6" s="454"/>
      <c r="BO6" s="15"/>
    </row>
    <row r="7" spans="4:67" ht="15.75" customHeight="1" x14ac:dyDescent="0.15">
      <c r="D7" s="14" t="s">
        <v>45</v>
      </c>
      <c r="E7" s="15"/>
      <c r="F7" s="15"/>
      <c r="G7" s="15"/>
      <c r="H7" s="15"/>
      <c r="I7" s="15"/>
      <c r="J7" s="15"/>
      <c r="K7" s="15"/>
      <c r="L7" s="15"/>
      <c r="M7" s="132"/>
      <c r="N7" s="15"/>
      <c r="O7" s="455" t="str">
        <f>+Acta!L4</f>
        <v>150.25.3.0027</v>
      </c>
      <c r="P7" s="455"/>
      <c r="Q7" s="455"/>
      <c r="R7" s="455"/>
      <c r="S7" s="455"/>
      <c r="T7" s="455"/>
      <c r="U7" s="455"/>
      <c r="V7" s="455"/>
      <c r="W7" s="455"/>
      <c r="X7" s="455"/>
      <c r="Y7" s="455"/>
      <c r="Z7" s="455"/>
      <c r="AA7" s="455"/>
      <c r="AB7" s="455"/>
      <c r="AC7" s="455"/>
      <c r="AD7" s="455"/>
      <c r="AE7" s="455"/>
      <c r="AF7" s="455"/>
      <c r="AG7" s="455"/>
      <c r="AH7" s="455"/>
      <c r="AI7" s="455"/>
      <c r="AJ7" s="455"/>
      <c r="AK7" s="455"/>
      <c r="AL7" s="455"/>
      <c r="AM7" s="455"/>
      <c r="AN7" s="455"/>
      <c r="AO7" s="455"/>
      <c r="AP7" s="455"/>
      <c r="AQ7" s="455"/>
      <c r="AR7" s="455"/>
      <c r="AS7" s="455"/>
      <c r="AT7" s="455"/>
      <c r="AU7" s="455"/>
      <c r="AV7" s="455"/>
      <c r="AW7" s="455"/>
      <c r="AX7" s="455"/>
      <c r="AY7" s="455"/>
      <c r="AZ7" s="455"/>
      <c r="BA7" s="455"/>
      <c r="BB7" s="455"/>
      <c r="BC7" s="455"/>
      <c r="BD7" s="455"/>
      <c r="BE7" s="455"/>
      <c r="BF7" s="455"/>
      <c r="BG7" s="455"/>
      <c r="BH7" s="455"/>
      <c r="BI7" s="455"/>
      <c r="BJ7" s="455"/>
      <c r="BK7" s="455"/>
      <c r="BL7" s="455"/>
      <c r="BM7" s="455"/>
      <c r="BN7" s="456"/>
      <c r="BO7" s="15"/>
    </row>
    <row r="8" spans="4:67" s="17" customFormat="1" ht="40.25" customHeight="1" x14ac:dyDescent="0.15">
      <c r="D8" s="14" t="s">
        <v>3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457" t="str">
        <f>+Acta!L5</f>
        <v xml:space="preserve">“ADECUACIÓN LOCATIVA DE BIEN INMUEBLE UBICADO EN LA CIUDAD DE MANIZALES PARA USO DE LA DTSC.” </v>
      </c>
      <c r="P8" s="458"/>
      <c r="Q8" s="458"/>
      <c r="R8" s="458"/>
      <c r="S8" s="458"/>
      <c r="T8" s="458"/>
      <c r="U8" s="458"/>
      <c r="V8" s="458"/>
      <c r="W8" s="458"/>
      <c r="X8" s="458"/>
      <c r="Y8" s="458"/>
      <c r="Z8" s="458"/>
      <c r="AA8" s="458"/>
      <c r="AB8" s="458"/>
      <c r="AC8" s="458"/>
      <c r="AD8" s="458"/>
      <c r="AE8" s="458"/>
      <c r="AF8" s="458"/>
      <c r="AG8" s="458"/>
      <c r="AH8" s="458"/>
      <c r="AI8" s="458"/>
      <c r="AJ8" s="458"/>
      <c r="AK8" s="458"/>
      <c r="AL8" s="458"/>
      <c r="AM8" s="458"/>
      <c r="AN8" s="458"/>
      <c r="AO8" s="458"/>
      <c r="AP8" s="458"/>
      <c r="AQ8" s="458"/>
      <c r="AR8" s="458"/>
      <c r="AS8" s="458"/>
      <c r="AT8" s="458"/>
      <c r="AU8" s="458"/>
      <c r="AV8" s="458"/>
      <c r="AW8" s="458"/>
      <c r="AX8" s="458"/>
      <c r="AY8" s="458"/>
      <c r="AZ8" s="458"/>
      <c r="BA8" s="458"/>
      <c r="BB8" s="458"/>
      <c r="BC8" s="458"/>
      <c r="BD8" s="458"/>
      <c r="BE8" s="458"/>
      <c r="BF8" s="458"/>
      <c r="BG8" s="458"/>
      <c r="BH8" s="458"/>
      <c r="BI8" s="458"/>
      <c r="BJ8" s="458"/>
      <c r="BK8" s="458"/>
      <c r="BL8" s="458"/>
      <c r="BM8" s="458"/>
      <c r="BN8" s="459"/>
      <c r="BO8" s="16"/>
    </row>
    <row r="9" spans="4:67" ht="15.75" customHeight="1" x14ac:dyDescent="0.15">
      <c r="D9" s="14" t="s">
        <v>9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53" t="str">
        <f>+Acta!L16</f>
        <v>MONICA LILIANA LOPEZ JIMENEZ</v>
      </c>
      <c r="P9" s="453"/>
      <c r="Q9" s="453"/>
      <c r="R9" s="453"/>
      <c r="S9" s="453"/>
      <c r="T9" s="453"/>
      <c r="U9" s="453"/>
      <c r="V9" s="453"/>
      <c r="W9" s="453"/>
      <c r="X9" s="453"/>
      <c r="Y9" s="453"/>
      <c r="Z9" s="453"/>
      <c r="AA9" s="453"/>
      <c r="AB9" s="453"/>
      <c r="AC9" s="453"/>
      <c r="AD9" s="453"/>
      <c r="AE9" s="453"/>
      <c r="AF9" s="453"/>
      <c r="AG9" s="453"/>
      <c r="AH9" s="453"/>
      <c r="AI9" s="453"/>
      <c r="AJ9" s="453"/>
      <c r="AK9" s="453"/>
      <c r="AL9" s="453"/>
      <c r="AM9" s="453"/>
      <c r="AN9" s="453"/>
      <c r="AO9" s="453"/>
      <c r="AP9" s="453"/>
      <c r="AQ9" s="453"/>
      <c r="AR9" s="453"/>
      <c r="AS9" s="453"/>
      <c r="AT9" s="453"/>
      <c r="AU9" s="453"/>
      <c r="AV9" s="453"/>
      <c r="AW9" s="453"/>
      <c r="AX9" s="453"/>
      <c r="AY9" s="453"/>
      <c r="AZ9" s="453"/>
      <c r="BA9" s="453"/>
      <c r="BB9" s="453"/>
      <c r="BC9" s="453"/>
      <c r="BD9" s="453"/>
      <c r="BE9" s="453"/>
      <c r="BF9" s="453"/>
      <c r="BG9" s="453"/>
      <c r="BH9" s="453"/>
      <c r="BI9" s="453"/>
      <c r="BJ9" s="453"/>
      <c r="BK9" s="453"/>
      <c r="BL9" s="453"/>
      <c r="BM9" s="453"/>
      <c r="BN9" s="454"/>
      <c r="BO9" s="15"/>
    </row>
    <row r="10" spans="4:67" ht="15.75" customHeight="1" x14ac:dyDescent="0.15">
      <c r="D10" s="14" t="s">
        <v>46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453" t="str">
        <f>+Acta!L17</f>
        <v>JONATHAN DAVID BERNAL CASTAÑEDA</v>
      </c>
      <c r="P10" s="453"/>
      <c r="Q10" s="453"/>
      <c r="R10" s="453"/>
      <c r="S10" s="453"/>
      <c r="T10" s="453"/>
      <c r="U10" s="453"/>
      <c r="V10" s="453"/>
      <c r="W10" s="453"/>
      <c r="X10" s="453"/>
      <c r="Y10" s="453"/>
      <c r="Z10" s="453"/>
      <c r="AA10" s="453"/>
      <c r="AB10" s="453"/>
      <c r="AC10" s="453"/>
      <c r="AD10" s="453"/>
      <c r="AE10" s="453"/>
      <c r="AF10" s="453"/>
      <c r="AG10" s="453"/>
      <c r="AH10" s="453"/>
      <c r="AI10" s="453"/>
      <c r="AJ10" s="453"/>
      <c r="AK10" s="453"/>
      <c r="AL10" s="453"/>
      <c r="AM10" s="453"/>
      <c r="AN10" s="453"/>
      <c r="AO10" s="453"/>
      <c r="AP10" s="453"/>
      <c r="AQ10" s="453"/>
      <c r="AR10" s="453"/>
      <c r="AS10" s="453"/>
      <c r="AT10" s="453"/>
      <c r="AU10" s="453"/>
      <c r="AV10" s="453"/>
      <c r="AW10" s="453"/>
      <c r="AX10" s="453"/>
      <c r="AY10" s="453"/>
      <c r="AZ10" s="453"/>
      <c r="BA10" s="453"/>
      <c r="BB10" s="453"/>
      <c r="BC10" s="453"/>
      <c r="BD10" s="453"/>
      <c r="BE10" s="453"/>
      <c r="BF10" s="453"/>
      <c r="BG10" s="453"/>
      <c r="BH10" s="453"/>
      <c r="BI10" s="453"/>
      <c r="BJ10" s="453"/>
      <c r="BK10" s="453"/>
      <c r="BL10" s="453"/>
      <c r="BM10" s="453"/>
      <c r="BN10" s="454"/>
      <c r="BO10" s="15"/>
    </row>
    <row r="11" spans="4:67" ht="9.75" customHeight="1" x14ac:dyDescent="0.15">
      <c r="D11" s="14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9"/>
      <c r="BO11" s="15"/>
    </row>
    <row r="12" spans="4:67" ht="31.5" customHeight="1" x14ac:dyDescent="0.15">
      <c r="D12" s="463" t="s">
        <v>47</v>
      </c>
      <c r="E12" s="464"/>
      <c r="F12" s="465">
        <v>8.1</v>
      </c>
      <c r="G12" s="465"/>
      <c r="H12" s="465"/>
      <c r="I12" s="466" t="s">
        <v>48</v>
      </c>
      <c r="J12" s="466"/>
      <c r="K12" s="466"/>
      <c r="L12" s="466"/>
      <c r="M12" s="466"/>
      <c r="N12" s="466"/>
      <c r="O12" s="467" t="str">
        <f>+Acta!D26</f>
        <v>SUMINISTRO, TRANSPORTE E INSTALACIÓN MURO DOBLE CARA EN SUPERBOARD 6MM SELLADO, EMPASTADO Y PINTADO (INC. ESTRUCTURA)</v>
      </c>
      <c r="P12" s="467"/>
      <c r="Q12" s="467"/>
      <c r="R12" s="467"/>
      <c r="S12" s="467"/>
      <c r="T12" s="467"/>
      <c r="U12" s="467"/>
      <c r="V12" s="467"/>
      <c r="W12" s="467"/>
      <c r="X12" s="467"/>
      <c r="Y12" s="467"/>
      <c r="Z12" s="467"/>
      <c r="AA12" s="467"/>
      <c r="AB12" s="467"/>
      <c r="AC12" s="467"/>
      <c r="AD12" s="467"/>
      <c r="AE12" s="467"/>
      <c r="AF12" s="467"/>
      <c r="AG12" s="467"/>
      <c r="AH12" s="467"/>
      <c r="AI12" s="467"/>
      <c r="AJ12" s="467"/>
      <c r="AK12" s="467"/>
      <c r="AL12" s="467"/>
      <c r="AM12" s="467"/>
      <c r="AN12" s="467"/>
      <c r="AO12" s="467"/>
      <c r="AP12" s="467"/>
      <c r="AQ12" s="467"/>
      <c r="AR12" s="467"/>
      <c r="AS12" s="467"/>
      <c r="AT12" s="467"/>
      <c r="AU12" s="467"/>
      <c r="AV12" s="467"/>
      <c r="AW12" s="467"/>
      <c r="AX12" s="467"/>
      <c r="AY12" s="467"/>
      <c r="AZ12" s="467"/>
      <c r="BA12" s="467"/>
      <c r="BB12" s="467"/>
      <c r="BC12" s="467"/>
      <c r="BD12" s="467"/>
      <c r="BE12" s="467"/>
      <c r="BF12" s="467"/>
      <c r="BG12" s="467"/>
      <c r="BH12" s="467"/>
      <c r="BI12" s="464" t="s">
        <v>49</v>
      </c>
      <c r="BJ12" s="464"/>
      <c r="BK12" s="464"/>
      <c r="BL12" s="468" t="str">
        <f>+Acta!W26</f>
        <v>M2</v>
      </c>
      <c r="BM12" s="468"/>
      <c r="BN12" s="469"/>
      <c r="BO12" s="15"/>
    </row>
    <row r="13" spans="4:67" ht="9.75" customHeight="1" x14ac:dyDescent="0.15">
      <c r="D13" s="20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15"/>
      <c r="BF13" s="15"/>
      <c r="BG13" s="15"/>
      <c r="BH13" s="15"/>
      <c r="BI13" s="15"/>
      <c r="BJ13" s="15"/>
      <c r="BK13" s="15"/>
      <c r="BL13" s="15"/>
      <c r="BM13" s="15"/>
      <c r="BN13" s="22"/>
      <c r="BO13" s="15"/>
    </row>
    <row r="14" spans="4:67" ht="15.75" customHeight="1" x14ac:dyDescent="0.15">
      <c r="D14" s="470" t="s">
        <v>50</v>
      </c>
      <c r="E14" s="472" t="s">
        <v>51</v>
      </c>
      <c r="F14" s="472"/>
      <c r="G14" s="472"/>
      <c r="H14" s="472"/>
      <c r="I14" s="472"/>
      <c r="J14" s="472"/>
      <c r="K14" s="472"/>
      <c r="L14" s="472"/>
      <c r="M14" s="472"/>
      <c r="N14" s="472"/>
      <c r="O14" s="472"/>
      <c r="P14" s="472"/>
      <c r="Q14" s="472"/>
      <c r="R14" s="472"/>
      <c r="S14" s="472"/>
      <c r="T14" s="472"/>
      <c r="U14" s="472" t="s">
        <v>52</v>
      </c>
      <c r="V14" s="472"/>
      <c r="W14" s="472"/>
      <c r="X14" s="472"/>
      <c r="Y14" s="472"/>
      <c r="Z14" s="472"/>
      <c r="AA14" s="472"/>
      <c r="AB14" s="472"/>
      <c r="AC14" s="472"/>
      <c r="AD14" s="472"/>
      <c r="AE14" s="472"/>
      <c r="AF14" s="472"/>
      <c r="AG14" s="472"/>
      <c r="AH14" s="472"/>
      <c r="AI14" s="472"/>
      <c r="AJ14" s="472"/>
      <c r="AK14" s="472"/>
      <c r="AL14" s="472"/>
      <c r="AM14" s="472"/>
      <c r="AN14" s="472"/>
      <c r="AO14" s="472"/>
      <c r="AP14" s="472"/>
      <c r="AQ14" s="473" t="s">
        <v>53</v>
      </c>
      <c r="AR14" s="473"/>
      <c r="AS14" s="473"/>
      <c r="AT14" s="473"/>
      <c r="AU14" s="473"/>
      <c r="AV14" s="473"/>
      <c r="AW14" s="473"/>
      <c r="AX14" s="473"/>
      <c r="AY14" s="473" t="s">
        <v>54</v>
      </c>
      <c r="AZ14" s="473"/>
      <c r="BA14" s="473"/>
      <c r="BB14" s="473"/>
      <c r="BC14" s="473"/>
      <c r="BD14" s="473"/>
      <c r="BE14" s="473"/>
      <c r="BF14" s="473"/>
      <c r="BG14" s="473"/>
      <c r="BH14" s="473" t="s">
        <v>55</v>
      </c>
      <c r="BI14" s="473"/>
      <c r="BJ14" s="473"/>
      <c r="BK14" s="473"/>
      <c r="BL14" s="473"/>
      <c r="BM14" s="473"/>
      <c r="BN14" s="474"/>
      <c r="BO14" s="15"/>
    </row>
    <row r="15" spans="4:67" ht="15.75" customHeight="1" x14ac:dyDescent="0.15">
      <c r="D15" s="471"/>
      <c r="E15" s="472"/>
      <c r="F15" s="472"/>
      <c r="G15" s="472"/>
      <c r="H15" s="472"/>
      <c r="I15" s="472"/>
      <c r="J15" s="472"/>
      <c r="K15" s="472"/>
      <c r="L15" s="472"/>
      <c r="M15" s="472"/>
      <c r="N15" s="472"/>
      <c r="O15" s="472"/>
      <c r="P15" s="472"/>
      <c r="Q15" s="472"/>
      <c r="R15" s="472"/>
      <c r="S15" s="472"/>
      <c r="T15" s="472"/>
      <c r="U15" s="442" t="s">
        <v>56</v>
      </c>
      <c r="V15" s="442"/>
      <c r="W15" s="442"/>
      <c r="X15" s="442" t="s">
        <v>57</v>
      </c>
      <c r="Y15" s="442"/>
      <c r="Z15" s="442"/>
      <c r="AA15" s="442" t="s">
        <v>58</v>
      </c>
      <c r="AB15" s="442"/>
      <c r="AC15" s="442"/>
      <c r="AD15" s="442" t="s">
        <v>59</v>
      </c>
      <c r="AE15" s="442"/>
      <c r="AF15" s="442"/>
      <c r="AG15" s="442"/>
      <c r="AH15" s="442" t="s">
        <v>60</v>
      </c>
      <c r="AI15" s="442"/>
      <c r="AJ15" s="442"/>
      <c r="AK15" s="442" t="s">
        <v>61</v>
      </c>
      <c r="AL15" s="442"/>
      <c r="AM15" s="442"/>
      <c r="AN15" s="442" t="s">
        <v>62</v>
      </c>
      <c r="AO15" s="442"/>
      <c r="AP15" s="442"/>
      <c r="AQ15" s="473"/>
      <c r="AR15" s="473"/>
      <c r="AS15" s="473"/>
      <c r="AT15" s="473"/>
      <c r="AU15" s="473"/>
      <c r="AV15" s="473"/>
      <c r="AW15" s="473"/>
      <c r="AX15" s="473"/>
      <c r="AY15" s="473"/>
      <c r="AZ15" s="473"/>
      <c r="BA15" s="473"/>
      <c r="BB15" s="473"/>
      <c r="BC15" s="473"/>
      <c r="BD15" s="473"/>
      <c r="BE15" s="473"/>
      <c r="BF15" s="473"/>
      <c r="BG15" s="473"/>
      <c r="BH15" s="473"/>
      <c r="BI15" s="473"/>
      <c r="BJ15" s="473"/>
      <c r="BK15" s="473"/>
      <c r="BL15" s="473"/>
      <c r="BM15" s="473"/>
      <c r="BN15" s="474"/>
      <c r="BO15" s="15"/>
    </row>
    <row r="16" spans="4:67" ht="15.75" customHeight="1" x14ac:dyDescent="0.15">
      <c r="D16" s="23">
        <v>1</v>
      </c>
      <c r="E16" s="460" t="s">
        <v>318</v>
      </c>
      <c r="F16" s="442"/>
      <c r="G16" s="442"/>
      <c r="H16" s="442"/>
      <c r="I16" s="442"/>
      <c r="J16" s="442"/>
      <c r="K16" s="442"/>
      <c r="L16" s="442"/>
      <c r="M16" s="442"/>
      <c r="N16" s="442"/>
      <c r="O16" s="442"/>
      <c r="P16" s="442"/>
      <c r="Q16" s="442"/>
      <c r="R16" s="442"/>
      <c r="S16" s="442"/>
      <c r="T16" s="442"/>
      <c r="U16" s="477">
        <v>0.4</v>
      </c>
      <c r="V16" s="477"/>
      <c r="W16" s="477"/>
      <c r="X16" s="461"/>
      <c r="Y16" s="461"/>
      <c r="Z16" s="461"/>
      <c r="AA16" s="461">
        <v>1.2</v>
      </c>
      <c r="AB16" s="461"/>
      <c r="AC16" s="461"/>
      <c r="AD16" s="462"/>
      <c r="AE16" s="462"/>
      <c r="AF16" s="462"/>
      <c r="AG16" s="462"/>
      <c r="AH16" s="462"/>
      <c r="AI16" s="462"/>
      <c r="AJ16" s="462"/>
      <c r="AK16" s="462"/>
      <c r="AL16" s="462"/>
      <c r="AM16" s="462"/>
      <c r="AN16" s="462"/>
      <c r="AO16" s="462"/>
      <c r="AP16" s="462"/>
      <c r="AQ16" s="475">
        <f>+ROUND(PRODUCT(U16:AP16),2)</f>
        <v>0.48</v>
      </c>
      <c r="AR16" s="475"/>
      <c r="AS16" s="475"/>
      <c r="AT16" s="475"/>
      <c r="AU16" s="475"/>
      <c r="AV16" s="475"/>
      <c r="AW16" s="475"/>
      <c r="AX16" s="475"/>
      <c r="AY16" s="475">
        <f>+AQ16</f>
        <v>0.48</v>
      </c>
      <c r="AZ16" s="475"/>
      <c r="BA16" s="475"/>
      <c r="BB16" s="475"/>
      <c r="BC16" s="475"/>
      <c r="BD16" s="475"/>
      <c r="BE16" s="475"/>
      <c r="BF16" s="475"/>
      <c r="BG16" s="475"/>
      <c r="BH16" s="472"/>
      <c r="BI16" s="472"/>
      <c r="BJ16" s="472"/>
      <c r="BK16" s="472"/>
      <c r="BL16" s="472"/>
      <c r="BM16" s="472"/>
      <c r="BN16" s="476"/>
      <c r="BO16" s="15"/>
    </row>
    <row r="17" spans="4:91" ht="15.75" customHeight="1" x14ac:dyDescent="0.15">
      <c r="D17" s="23">
        <v>2</v>
      </c>
      <c r="E17" s="460" t="s">
        <v>319</v>
      </c>
      <c r="F17" s="442"/>
      <c r="G17" s="442"/>
      <c r="H17" s="442"/>
      <c r="I17" s="442"/>
      <c r="J17" s="442"/>
      <c r="K17" s="442"/>
      <c r="L17" s="442"/>
      <c r="M17" s="442"/>
      <c r="N17" s="442"/>
      <c r="O17" s="442"/>
      <c r="P17" s="442"/>
      <c r="Q17" s="442"/>
      <c r="R17" s="442"/>
      <c r="S17" s="442"/>
      <c r="T17" s="442"/>
      <c r="U17" s="461">
        <v>1.72</v>
      </c>
      <c r="V17" s="461"/>
      <c r="W17" s="461"/>
      <c r="X17" s="461"/>
      <c r="Y17" s="461"/>
      <c r="Z17" s="461"/>
      <c r="AA17" s="461">
        <v>2.2999999999999998</v>
      </c>
      <c r="AB17" s="461"/>
      <c r="AC17" s="461"/>
      <c r="AD17" s="462"/>
      <c r="AE17" s="462"/>
      <c r="AF17" s="462"/>
      <c r="AG17" s="462"/>
      <c r="AH17" s="462"/>
      <c r="AI17" s="462"/>
      <c r="AJ17" s="462"/>
      <c r="AK17" s="462"/>
      <c r="AL17" s="462"/>
      <c r="AM17" s="462"/>
      <c r="AN17" s="462"/>
      <c r="AO17" s="462"/>
      <c r="AP17" s="462"/>
      <c r="AQ17" s="475">
        <f>+ROUND(PRODUCT(U17:AP17),2)</f>
        <v>3.96</v>
      </c>
      <c r="AR17" s="475"/>
      <c r="AS17" s="475"/>
      <c r="AT17" s="475"/>
      <c r="AU17" s="475"/>
      <c r="AV17" s="475"/>
      <c r="AW17" s="475"/>
      <c r="AX17" s="475"/>
      <c r="AY17" s="478">
        <f>+AY16+AQ17</f>
        <v>4.4399999999999995</v>
      </c>
      <c r="AZ17" s="479"/>
      <c r="BA17" s="479"/>
      <c r="BB17" s="479"/>
      <c r="BC17" s="479"/>
      <c r="BD17" s="479"/>
      <c r="BE17" s="479"/>
      <c r="BF17" s="479"/>
      <c r="BG17" s="480"/>
      <c r="BH17" s="472"/>
      <c r="BI17" s="472"/>
      <c r="BJ17" s="472"/>
      <c r="BK17" s="472"/>
      <c r="BL17" s="472"/>
      <c r="BM17" s="472"/>
      <c r="BN17" s="476"/>
      <c r="BO17" s="15"/>
    </row>
    <row r="18" spans="4:91" ht="15.75" customHeight="1" x14ac:dyDescent="0.15">
      <c r="D18" s="23">
        <v>3</v>
      </c>
      <c r="E18" s="460"/>
      <c r="F18" s="442"/>
      <c r="G18" s="442"/>
      <c r="H18" s="442"/>
      <c r="I18" s="442"/>
      <c r="J18" s="442"/>
      <c r="K18" s="442"/>
      <c r="L18" s="442"/>
      <c r="M18" s="442"/>
      <c r="N18" s="442"/>
      <c r="O18" s="442"/>
      <c r="P18" s="442"/>
      <c r="Q18" s="442"/>
      <c r="R18" s="442"/>
      <c r="S18" s="442"/>
      <c r="T18" s="442"/>
      <c r="U18" s="461"/>
      <c r="V18" s="461"/>
      <c r="W18" s="461"/>
      <c r="X18" s="461"/>
      <c r="Y18" s="461"/>
      <c r="Z18" s="461"/>
      <c r="AA18" s="461"/>
      <c r="AB18" s="461"/>
      <c r="AC18" s="461"/>
      <c r="AD18" s="462"/>
      <c r="AE18" s="462"/>
      <c r="AF18" s="462"/>
      <c r="AG18" s="462"/>
      <c r="AH18" s="462"/>
      <c r="AI18" s="462"/>
      <c r="AJ18" s="462"/>
      <c r="AK18" s="462"/>
      <c r="AL18" s="462"/>
      <c r="AM18" s="462"/>
      <c r="AN18" s="462"/>
      <c r="AO18" s="462"/>
      <c r="AP18" s="462"/>
      <c r="AQ18" s="475">
        <f>+ROUND(PRODUCT(U18:AP18),2)</f>
        <v>0</v>
      </c>
      <c r="AR18" s="475"/>
      <c r="AS18" s="475"/>
      <c r="AT18" s="475"/>
      <c r="AU18" s="475"/>
      <c r="AV18" s="475"/>
      <c r="AW18" s="475"/>
      <c r="AX18" s="475"/>
      <c r="AY18" s="478">
        <f t="shared" ref="AY18:AY23" si="0">+AY17+AQ18</f>
        <v>4.4399999999999995</v>
      </c>
      <c r="AZ18" s="479"/>
      <c r="BA18" s="479"/>
      <c r="BB18" s="479"/>
      <c r="BC18" s="479"/>
      <c r="BD18" s="479"/>
      <c r="BE18" s="479"/>
      <c r="BF18" s="479"/>
      <c r="BG18" s="480"/>
      <c r="BH18" s="472"/>
      <c r="BI18" s="472"/>
      <c r="BJ18" s="472"/>
      <c r="BK18" s="472"/>
      <c r="BL18" s="472"/>
      <c r="BM18" s="472"/>
      <c r="BN18" s="476"/>
      <c r="BO18" s="15"/>
    </row>
    <row r="19" spans="4:91" ht="15.75" customHeight="1" x14ac:dyDescent="0.15">
      <c r="D19" s="23">
        <v>4</v>
      </c>
      <c r="E19" s="460"/>
      <c r="F19" s="442"/>
      <c r="G19" s="442"/>
      <c r="H19" s="442"/>
      <c r="I19" s="442"/>
      <c r="J19" s="442"/>
      <c r="K19" s="442"/>
      <c r="L19" s="442"/>
      <c r="M19" s="442"/>
      <c r="N19" s="442"/>
      <c r="O19" s="442"/>
      <c r="P19" s="442"/>
      <c r="Q19" s="442"/>
      <c r="R19" s="442"/>
      <c r="S19" s="442"/>
      <c r="T19" s="442"/>
      <c r="U19" s="461"/>
      <c r="V19" s="461"/>
      <c r="W19" s="461"/>
      <c r="X19" s="461"/>
      <c r="Y19" s="461"/>
      <c r="Z19" s="461"/>
      <c r="AA19" s="462"/>
      <c r="AB19" s="462"/>
      <c r="AC19" s="462"/>
      <c r="AD19" s="462"/>
      <c r="AE19" s="462"/>
      <c r="AF19" s="462"/>
      <c r="AG19" s="462"/>
      <c r="AH19" s="462"/>
      <c r="AI19" s="462"/>
      <c r="AJ19" s="462"/>
      <c r="AK19" s="462"/>
      <c r="AL19" s="462"/>
      <c r="AM19" s="462"/>
      <c r="AN19" s="462"/>
      <c r="AO19" s="462"/>
      <c r="AP19" s="462"/>
      <c r="AQ19" s="475">
        <f t="shared" ref="AQ19:AQ23" si="1">+ROUND(PRODUCT(U19:AP19),1)</f>
        <v>0</v>
      </c>
      <c r="AR19" s="475"/>
      <c r="AS19" s="475"/>
      <c r="AT19" s="475"/>
      <c r="AU19" s="475"/>
      <c r="AV19" s="475"/>
      <c r="AW19" s="475"/>
      <c r="AX19" s="475"/>
      <c r="AY19" s="478">
        <f t="shared" si="0"/>
        <v>4.4399999999999995</v>
      </c>
      <c r="AZ19" s="479"/>
      <c r="BA19" s="479"/>
      <c r="BB19" s="479"/>
      <c r="BC19" s="479"/>
      <c r="BD19" s="479"/>
      <c r="BE19" s="479"/>
      <c r="BF19" s="479"/>
      <c r="BG19" s="480"/>
      <c r="BH19" s="472"/>
      <c r="BI19" s="472"/>
      <c r="BJ19" s="472"/>
      <c r="BK19" s="472"/>
      <c r="BL19" s="472"/>
      <c r="BM19" s="472"/>
      <c r="BN19" s="476"/>
      <c r="BO19" s="15"/>
      <c r="CF19" s="441"/>
      <c r="CG19" s="441"/>
    </row>
    <row r="20" spans="4:91" ht="15.75" customHeight="1" x14ac:dyDescent="0.15">
      <c r="D20" s="23">
        <v>5</v>
      </c>
      <c r="E20" s="460"/>
      <c r="F20" s="442"/>
      <c r="G20" s="442"/>
      <c r="H20" s="442"/>
      <c r="I20" s="442"/>
      <c r="J20" s="442"/>
      <c r="K20" s="442"/>
      <c r="L20" s="442"/>
      <c r="M20" s="442"/>
      <c r="N20" s="442"/>
      <c r="O20" s="442"/>
      <c r="P20" s="442"/>
      <c r="Q20" s="442"/>
      <c r="R20" s="442"/>
      <c r="S20" s="442"/>
      <c r="T20" s="442"/>
      <c r="U20" s="461"/>
      <c r="V20" s="461"/>
      <c r="W20" s="461"/>
      <c r="X20" s="461"/>
      <c r="Y20" s="461"/>
      <c r="Z20" s="461"/>
      <c r="AA20" s="462"/>
      <c r="AB20" s="462"/>
      <c r="AC20" s="462"/>
      <c r="AD20" s="462"/>
      <c r="AE20" s="462"/>
      <c r="AF20" s="462"/>
      <c r="AG20" s="462"/>
      <c r="AH20" s="462"/>
      <c r="AI20" s="462"/>
      <c r="AJ20" s="462"/>
      <c r="AK20" s="462"/>
      <c r="AL20" s="462"/>
      <c r="AM20" s="462"/>
      <c r="AN20" s="462"/>
      <c r="AO20" s="462"/>
      <c r="AP20" s="462"/>
      <c r="AQ20" s="475">
        <f t="shared" si="1"/>
        <v>0</v>
      </c>
      <c r="AR20" s="475"/>
      <c r="AS20" s="475"/>
      <c r="AT20" s="475"/>
      <c r="AU20" s="475"/>
      <c r="AV20" s="475"/>
      <c r="AW20" s="475"/>
      <c r="AX20" s="475"/>
      <c r="AY20" s="478">
        <f t="shared" si="0"/>
        <v>4.4399999999999995</v>
      </c>
      <c r="AZ20" s="479"/>
      <c r="BA20" s="479"/>
      <c r="BB20" s="479"/>
      <c r="BC20" s="479"/>
      <c r="BD20" s="479"/>
      <c r="BE20" s="479"/>
      <c r="BF20" s="479"/>
      <c r="BG20" s="480"/>
      <c r="BH20" s="472"/>
      <c r="BI20" s="472"/>
      <c r="BJ20" s="472"/>
      <c r="BK20" s="472"/>
      <c r="BL20" s="472"/>
      <c r="BM20" s="472"/>
      <c r="BN20" s="476"/>
      <c r="BO20" s="15"/>
    </row>
    <row r="21" spans="4:91" ht="15.75" customHeight="1" x14ac:dyDescent="0.15">
      <c r="D21" s="23">
        <v>6</v>
      </c>
      <c r="E21" s="481"/>
      <c r="F21" s="482"/>
      <c r="G21" s="482"/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/>
      <c r="U21" s="461"/>
      <c r="V21" s="461"/>
      <c r="W21" s="461"/>
      <c r="X21" s="461"/>
      <c r="Y21" s="461"/>
      <c r="Z21" s="461"/>
      <c r="AA21" s="462"/>
      <c r="AB21" s="462"/>
      <c r="AC21" s="462"/>
      <c r="AD21" s="462"/>
      <c r="AE21" s="462"/>
      <c r="AF21" s="462"/>
      <c r="AG21" s="462"/>
      <c r="AH21" s="462"/>
      <c r="AI21" s="462"/>
      <c r="AJ21" s="462"/>
      <c r="AK21" s="462"/>
      <c r="AL21" s="462"/>
      <c r="AM21" s="462"/>
      <c r="AN21" s="462"/>
      <c r="AO21" s="462"/>
      <c r="AP21" s="462"/>
      <c r="AQ21" s="475">
        <f t="shared" si="1"/>
        <v>0</v>
      </c>
      <c r="AR21" s="475"/>
      <c r="AS21" s="475"/>
      <c r="AT21" s="475"/>
      <c r="AU21" s="475"/>
      <c r="AV21" s="475"/>
      <c r="AW21" s="475"/>
      <c r="AX21" s="475"/>
      <c r="AY21" s="478">
        <f t="shared" si="0"/>
        <v>4.4399999999999995</v>
      </c>
      <c r="AZ21" s="479"/>
      <c r="BA21" s="479"/>
      <c r="BB21" s="479"/>
      <c r="BC21" s="479"/>
      <c r="BD21" s="479"/>
      <c r="BE21" s="479"/>
      <c r="BF21" s="479"/>
      <c r="BG21" s="480"/>
      <c r="BH21" s="472"/>
      <c r="BI21" s="472"/>
      <c r="BJ21" s="472"/>
      <c r="BK21" s="472"/>
      <c r="BL21" s="472"/>
      <c r="BM21" s="472"/>
      <c r="BN21" s="476"/>
      <c r="BO21" s="15"/>
    </row>
    <row r="22" spans="4:91" ht="15.75" customHeight="1" x14ac:dyDescent="0.15">
      <c r="D22" s="23">
        <v>7</v>
      </c>
      <c r="E22" s="481"/>
      <c r="F22" s="482"/>
      <c r="G22" s="482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482"/>
      <c r="S22" s="482"/>
      <c r="T22" s="482"/>
      <c r="U22" s="461"/>
      <c r="V22" s="461"/>
      <c r="W22" s="461"/>
      <c r="X22" s="461"/>
      <c r="Y22" s="461"/>
      <c r="Z22" s="461"/>
      <c r="AA22" s="462"/>
      <c r="AB22" s="462"/>
      <c r="AC22" s="462"/>
      <c r="AD22" s="462"/>
      <c r="AE22" s="462"/>
      <c r="AF22" s="462"/>
      <c r="AG22" s="462"/>
      <c r="AH22" s="462"/>
      <c r="AI22" s="462"/>
      <c r="AJ22" s="462"/>
      <c r="AK22" s="462"/>
      <c r="AL22" s="462"/>
      <c r="AM22" s="462"/>
      <c r="AN22" s="462"/>
      <c r="AO22" s="462"/>
      <c r="AP22" s="462"/>
      <c r="AQ22" s="475">
        <f t="shared" si="1"/>
        <v>0</v>
      </c>
      <c r="AR22" s="475"/>
      <c r="AS22" s="475"/>
      <c r="AT22" s="475"/>
      <c r="AU22" s="475"/>
      <c r="AV22" s="475"/>
      <c r="AW22" s="475"/>
      <c r="AX22" s="475"/>
      <c r="AY22" s="478">
        <f t="shared" si="0"/>
        <v>4.4399999999999995</v>
      </c>
      <c r="AZ22" s="479"/>
      <c r="BA22" s="479"/>
      <c r="BB22" s="479"/>
      <c r="BC22" s="479"/>
      <c r="BD22" s="479"/>
      <c r="BE22" s="479"/>
      <c r="BF22" s="479"/>
      <c r="BG22" s="480"/>
      <c r="BH22" s="472"/>
      <c r="BI22" s="472"/>
      <c r="BJ22" s="472"/>
      <c r="BK22" s="472"/>
      <c r="BL22" s="472"/>
      <c r="BM22" s="472"/>
      <c r="BN22" s="476"/>
      <c r="BO22" s="15"/>
      <c r="BY22" s="128"/>
      <c r="BZ22" s="128"/>
      <c r="CA22" s="128"/>
      <c r="CB22" s="128"/>
      <c r="CC22" s="128"/>
      <c r="CD22" s="128"/>
      <c r="CE22" s="128"/>
    </row>
    <row r="23" spans="4:91" ht="15.75" customHeight="1" x14ac:dyDescent="0.15">
      <c r="D23" s="23">
        <v>8</v>
      </c>
      <c r="E23" s="483"/>
      <c r="F23" s="484"/>
      <c r="G23" s="484"/>
      <c r="H23" s="484"/>
      <c r="I23" s="484"/>
      <c r="J23" s="484"/>
      <c r="K23" s="484"/>
      <c r="L23" s="484"/>
      <c r="M23" s="484"/>
      <c r="N23" s="484"/>
      <c r="O23" s="484"/>
      <c r="P23" s="484"/>
      <c r="Q23" s="484"/>
      <c r="R23" s="484"/>
      <c r="S23" s="484"/>
      <c r="T23" s="484"/>
      <c r="U23" s="461"/>
      <c r="V23" s="461"/>
      <c r="W23" s="461"/>
      <c r="X23" s="461"/>
      <c r="Y23" s="461"/>
      <c r="Z23" s="461"/>
      <c r="AA23" s="462"/>
      <c r="AB23" s="462"/>
      <c r="AC23" s="462"/>
      <c r="AD23" s="462"/>
      <c r="AE23" s="462"/>
      <c r="AF23" s="462"/>
      <c r="AG23" s="462"/>
      <c r="AH23" s="462"/>
      <c r="AI23" s="462"/>
      <c r="AJ23" s="462"/>
      <c r="AK23" s="462"/>
      <c r="AL23" s="462"/>
      <c r="AM23" s="462"/>
      <c r="AN23" s="462"/>
      <c r="AO23" s="462"/>
      <c r="AP23" s="462"/>
      <c r="AQ23" s="475">
        <f t="shared" si="1"/>
        <v>0</v>
      </c>
      <c r="AR23" s="475"/>
      <c r="AS23" s="475"/>
      <c r="AT23" s="475"/>
      <c r="AU23" s="475"/>
      <c r="AV23" s="475"/>
      <c r="AW23" s="475"/>
      <c r="AX23" s="475"/>
      <c r="AY23" s="478">
        <f t="shared" si="0"/>
        <v>4.4399999999999995</v>
      </c>
      <c r="AZ23" s="479"/>
      <c r="BA23" s="479"/>
      <c r="BB23" s="479"/>
      <c r="BC23" s="479"/>
      <c r="BD23" s="479"/>
      <c r="BE23" s="479"/>
      <c r="BF23" s="479"/>
      <c r="BG23" s="480"/>
      <c r="BH23" s="472"/>
      <c r="BI23" s="472"/>
      <c r="BJ23" s="472"/>
      <c r="BK23" s="472"/>
      <c r="BL23" s="472"/>
      <c r="BM23" s="472"/>
      <c r="BN23" s="476"/>
      <c r="BO23" s="15"/>
      <c r="BY23" s="128"/>
      <c r="BZ23" s="128"/>
      <c r="CA23" s="128"/>
      <c r="CB23" s="128"/>
      <c r="CC23" s="128"/>
      <c r="CD23" s="128"/>
      <c r="CE23" s="128"/>
    </row>
    <row r="24" spans="4:91" ht="15.75" customHeight="1" x14ac:dyDescent="0.15">
      <c r="D24" s="23">
        <v>9</v>
      </c>
      <c r="E24" s="442"/>
      <c r="F24" s="442"/>
      <c r="G24" s="442"/>
      <c r="H24" s="442"/>
      <c r="I24" s="442"/>
      <c r="J24" s="442"/>
      <c r="K24" s="442"/>
      <c r="L24" s="442"/>
      <c r="M24" s="442"/>
      <c r="N24" s="442"/>
      <c r="O24" s="442"/>
      <c r="P24" s="442"/>
      <c r="Q24" s="442"/>
      <c r="R24" s="442"/>
      <c r="S24" s="442"/>
      <c r="T24" s="442"/>
      <c r="U24" s="462"/>
      <c r="V24" s="462"/>
      <c r="W24" s="462"/>
      <c r="X24" s="462"/>
      <c r="Y24" s="462"/>
      <c r="Z24" s="462"/>
      <c r="AA24" s="462"/>
      <c r="AB24" s="462"/>
      <c r="AC24" s="462"/>
      <c r="AD24" s="462"/>
      <c r="AE24" s="462"/>
      <c r="AF24" s="462"/>
      <c r="AG24" s="462"/>
      <c r="AH24" s="462"/>
      <c r="AI24" s="462"/>
      <c r="AJ24" s="462"/>
      <c r="AK24" s="462"/>
      <c r="AL24" s="462"/>
      <c r="AM24" s="462"/>
      <c r="AN24" s="462"/>
      <c r="AO24" s="462"/>
      <c r="AP24" s="462"/>
      <c r="AQ24" s="493"/>
      <c r="AR24" s="493"/>
      <c r="AS24" s="493"/>
      <c r="AT24" s="493"/>
      <c r="AU24" s="493"/>
      <c r="AV24" s="493"/>
      <c r="AW24" s="493"/>
      <c r="AX24" s="493"/>
      <c r="AY24" s="495"/>
      <c r="AZ24" s="496"/>
      <c r="BA24" s="496"/>
      <c r="BB24" s="496"/>
      <c r="BC24" s="496"/>
      <c r="BD24" s="496"/>
      <c r="BE24" s="496"/>
      <c r="BF24" s="496"/>
      <c r="BG24" s="497"/>
      <c r="BH24" s="472"/>
      <c r="BI24" s="472"/>
      <c r="BJ24" s="472"/>
      <c r="BK24" s="472"/>
      <c r="BL24" s="472"/>
      <c r="BM24" s="472"/>
      <c r="BN24" s="476"/>
      <c r="BO24" s="15"/>
      <c r="BY24" s="128"/>
      <c r="BZ24" s="128"/>
      <c r="CA24" s="128"/>
      <c r="CB24" s="128"/>
      <c r="CC24" s="128"/>
      <c r="CD24" s="128"/>
      <c r="CE24" s="128"/>
    </row>
    <row r="25" spans="4:91" ht="15.75" customHeight="1" x14ac:dyDescent="0.15">
      <c r="D25" s="23">
        <v>10</v>
      </c>
      <c r="E25" s="442"/>
      <c r="F25" s="442"/>
      <c r="G25" s="442"/>
      <c r="H25" s="442"/>
      <c r="I25" s="442"/>
      <c r="J25" s="442"/>
      <c r="K25" s="442"/>
      <c r="L25" s="442"/>
      <c r="M25" s="442"/>
      <c r="N25" s="442"/>
      <c r="O25" s="442"/>
      <c r="P25" s="442"/>
      <c r="Q25" s="442"/>
      <c r="R25" s="442"/>
      <c r="S25" s="442"/>
      <c r="T25" s="442"/>
      <c r="U25" s="462"/>
      <c r="V25" s="462"/>
      <c r="W25" s="462"/>
      <c r="X25" s="462"/>
      <c r="Y25" s="462"/>
      <c r="Z25" s="462"/>
      <c r="AA25" s="462"/>
      <c r="AB25" s="462"/>
      <c r="AC25" s="462"/>
      <c r="AD25" s="462"/>
      <c r="AE25" s="462"/>
      <c r="AF25" s="462"/>
      <c r="AG25" s="462"/>
      <c r="AH25" s="462"/>
      <c r="AI25" s="462"/>
      <c r="AJ25" s="462"/>
      <c r="AK25" s="462"/>
      <c r="AL25" s="462"/>
      <c r="AM25" s="462"/>
      <c r="AN25" s="462"/>
      <c r="AO25" s="462"/>
      <c r="AP25" s="462"/>
      <c r="AQ25" s="493" t="s">
        <v>28</v>
      </c>
      <c r="AR25" s="493"/>
      <c r="AS25" s="493"/>
      <c r="AT25" s="493"/>
      <c r="AU25" s="493"/>
      <c r="AV25" s="493"/>
      <c r="AW25" s="493"/>
      <c r="AX25" s="493"/>
      <c r="AY25" s="478">
        <f>SUM(AQ16:AX24)</f>
        <v>4.4399999999999995</v>
      </c>
      <c r="AZ25" s="479"/>
      <c r="BA25" s="479"/>
      <c r="BB25" s="479"/>
      <c r="BC25" s="479"/>
      <c r="BD25" s="479"/>
      <c r="BE25" s="479"/>
      <c r="BF25" s="479"/>
      <c r="BG25" s="480"/>
      <c r="BH25" s="472"/>
      <c r="BI25" s="472"/>
      <c r="BJ25" s="472"/>
      <c r="BK25" s="472"/>
      <c r="BL25" s="472"/>
      <c r="BM25" s="472"/>
      <c r="BN25" s="476"/>
      <c r="BO25" s="15"/>
      <c r="BY25" s="128"/>
      <c r="BZ25" s="128"/>
      <c r="CA25" s="128"/>
      <c r="CB25" s="128"/>
      <c r="CC25" s="128"/>
      <c r="CD25" s="128"/>
      <c r="CE25" s="128"/>
    </row>
    <row r="26" spans="4:91" ht="15.7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21"/>
      <c r="AP26" s="21"/>
      <c r="AQ26" s="24"/>
      <c r="AR26" s="24"/>
      <c r="AS26" s="24"/>
      <c r="AT26" s="24"/>
      <c r="AU26" s="24"/>
      <c r="AV26" s="24"/>
      <c r="AW26" s="24"/>
      <c r="AX26" s="24"/>
      <c r="AY26" s="25"/>
      <c r="AZ26" s="24"/>
      <c r="BA26" s="24"/>
      <c r="BB26" s="24"/>
      <c r="BC26" s="24"/>
      <c r="BD26" s="24"/>
      <c r="BE26" s="24"/>
      <c r="BF26" s="24"/>
      <c r="BG26" s="24"/>
      <c r="BH26" s="21"/>
      <c r="BI26" s="21"/>
      <c r="BJ26" s="21"/>
      <c r="BK26" s="21"/>
      <c r="BL26" s="21"/>
      <c r="BM26" s="21"/>
      <c r="BN26" s="26"/>
      <c r="BO26" s="15"/>
      <c r="BY26" s="128"/>
      <c r="BZ26" s="128"/>
      <c r="CA26" s="128"/>
      <c r="CB26" s="128"/>
      <c r="CC26" s="128"/>
      <c r="CD26" s="128"/>
      <c r="CE26" s="128"/>
    </row>
    <row r="27" spans="4:91" ht="28.5" customHeight="1" x14ac:dyDescent="0.15">
      <c r="D27" s="20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15"/>
      <c r="BI27" s="15"/>
      <c r="BJ27" s="15"/>
      <c r="BK27" s="15"/>
      <c r="BL27" s="15"/>
      <c r="BM27" s="15"/>
      <c r="BN27" s="22"/>
      <c r="BO27" s="15"/>
      <c r="BY27" s="128"/>
      <c r="BZ27" s="128"/>
      <c r="CA27" s="128"/>
      <c r="CB27" s="128"/>
      <c r="CC27" s="128"/>
      <c r="CD27" s="128"/>
      <c r="CE27" s="128"/>
    </row>
    <row r="28" spans="4:91" ht="23" customHeight="1" x14ac:dyDescent="0.15">
      <c r="D28" s="20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AN28" s="15"/>
      <c r="AO28" s="21"/>
      <c r="AP28" s="21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15"/>
      <c r="BK28" s="15"/>
      <c r="BL28" s="15"/>
      <c r="BM28" s="15"/>
      <c r="BN28" s="22"/>
      <c r="BO28" s="15"/>
      <c r="BY28" s="128"/>
      <c r="BZ28" s="128"/>
      <c r="CA28" s="128"/>
      <c r="CB28" s="128"/>
      <c r="CC28" s="128"/>
      <c r="CD28" s="128"/>
      <c r="CE28" s="128"/>
    </row>
    <row r="29" spans="4:91" ht="13.5" customHeight="1" x14ac:dyDescent="0.15">
      <c r="D29" s="20"/>
      <c r="E29" s="28" t="s">
        <v>38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AN29" s="15"/>
      <c r="AO29" s="21"/>
      <c r="AP29" s="21"/>
      <c r="AQ29" s="28" t="s">
        <v>38</v>
      </c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22"/>
      <c r="BO29" s="15"/>
      <c r="BY29" s="128"/>
      <c r="BZ29" s="128"/>
      <c r="CA29" s="128"/>
      <c r="CB29" s="128"/>
      <c r="CC29" s="128"/>
      <c r="CD29" s="128"/>
      <c r="CE29" s="128"/>
    </row>
    <row r="30" spans="4:91" ht="13.5" customHeight="1" x14ac:dyDescent="0.15">
      <c r="D30" s="20"/>
      <c r="E30" s="29" t="s">
        <v>63</v>
      </c>
      <c r="F30" s="15"/>
      <c r="G30" s="15"/>
      <c r="H30" s="494" t="str">
        <f>+Acta!L17</f>
        <v>JONATHAN DAVID BERNAL CASTAÑEDA</v>
      </c>
      <c r="I30" s="492"/>
      <c r="J30" s="492"/>
      <c r="K30" s="492"/>
      <c r="L30" s="492"/>
      <c r="M30" s="492"/>
      <c r="N30" s="492"/>
      <c r="O30" s="492"/>
      <c r="P30" s="492"/>
      <c r="Q30" s="492"/>
      <c r="R30" s="492"/>
      <c r="S30" s="492"/>
      <c r="T30" s="492"/>
      <c r="AN30" s="15"/>
      <c r="AO30" s="21"/>
      <c r="AP30" s="21"/>
      <c r="AQ30" s="29" t="s">
        <v>63</v>
      </c>
      <c r="AR30" s="15"/>
      <c r="AS30" s="15"/>
      <c r="AT30" s="15"/>
      <c r="AU30" s="30" t="s">
        <v>180</v>
      </c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22"/>
      <c r="BO30" s="15"/>
      <c r="BY30" s="128"/>
      <c r="BZ30" s="128"/>
      <c r="CA30" s="128"/>
      <c r="CB30" s="128"/>
      <c r="CC30" s="128"/>
      <c r="CD30" s="128"/>
      <c r="CE30" s="128"/>
    </row>
    <row r="31" spans="4:91" ht="13.5" customHeight="1" x14ac:dyDescent="0.15">
      <c r="D31" s="20"/>
      <c r="E31" s="29" t="s">
        <v>46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AN31" s="15"/>
      <c r="AO31" s="21"/>
      <c r="AP31" s="21"/>
      <c r="AQ31" s="29" t="s">
        <v>9</v>
      </c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22"/>
      <c r="BO31" s="15"/>
      <c r="BY31" s="128"/>
      <c r="BZ31" s="128"/>
      <c r="CA31" s="128"/>
      <c r="CB31" s="128"/>
      <c r="CC31" s="128"/>
      <c r="CD31" s="128"/>
      <c r="CE31" s="128"/>
    </row>
    <row r="32" spans="4:91" ht="13.5" customHeight="1" x14ac:dyDescent="0.15">
      <c r="D32" s="20"/>
      <c r="E32" s="29" t="s">
        <v>64</v>
      </c>
      <c r="F32" s="15"/>
      <c r="G32" s="15"/>
      <c r="H32" s="491"/>
      <c r="I32" s="492"/>
      <c r="J32" s="492"/>
      <c r="K32" s="492"/>
      <c r="L32" s="492"/>
      <c r="M32" s="492"/>
      <c r="N32" s="492"/>
      <c r="O32" s="492"/>
      <c r="P32" s="492"/>
      <c r="Q32" s="492"/>
      <c r="R32" s="492"/>
      <c r="S32" s="492"/>
      <c r="T32" s="492"/>
      <c r="AN32" s="15"/>
      <c r="AO32" s="21"/>
      <c r="AP32" s="21"/>
      <c r="AQ32" s="29" t="s">
        <v>64</v>
      </c>
      <c r="AR32" s="15"/>
      <c r="AS32" s="15"/>
      <c r="AT32" s="30" t="s">
        <v>65</v>
      </c>
      <c r="AU32" s="491">
        <v>30313619</v>
      </c>
      <c r="AV32" s="491"/>
      <c r="AW32" s="491"/>
      <c r="AX32" s="491"/>
      <c r="AY32" s="491"/>
      <c r="AZ32" s="491"/>
      <c r="BA32" s="491"/>
      <c r="BB32" s="491"/>
      <c r="BC32" s="491"/>
      <c r="BD32" s="491"/>
      <c r="BE32" s="491"/>
      <c r="BF32" s="491"/>
      <c r="BG32" s="491"/>
      <c r="BH32" s="491"/>
      <c r="BI32" s="491"/>
      <c r="BJ32" s="15"/>
      <c r="BK32" s="15"/>
      <c r="BL32" s="15"/>
      <c r="BM32" s="15"/>
      <c r="BN32" s="22"/>
      <c r="BO32" s="15"/>
      <c r="BY32" s="128"/>
      <c r="BZ32" s="128"/>
      <c r="CA32" s="128"/>
      <c r="CB32" s="128"/>
      <c r="CC32" s="128"/>
      <c r="CD32" s="128"/>
      <c r="CE32" s="128"/>
      <c r="CG32" s="130"/>
      <c r="CH32" s="129"/>
      <c r="CI32" s="129"/>
      <c r="CJ32" s="129"/>
      <c r="CK32" s="129"/>
      <c r="CL32" s="129"/>
      <c r="CM32" s="129"/>
    </row>
    <row r="33" spans="4:91" ht="13.5" customHeight="1" x14ac:dyDescent="0.15">
      <c r="D33" s="20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29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15"/>
      <c r="BF33" s="15"/>
      <c r="BG33" s="15"/>
      <c r="BH33" s="15"/>
      <c r="BI33" s="15"/>
      <c r="BJ33" s="15"/>
      <c r="BK33" s="15"/>
      <c r="BL33" s="15"/>
      <c r="BM33" s="15"/>
      <c r="BN33" s="22"/>
      <c r="BO33" s="15"/>
      <c r="BY33" s="128"/>
      <c r="BZ33" s="128"/>
      <c r="CA33" s="128"/>
      <c r="CB33" s="128"/>
      <c r="CC33" s="128"/>
      <c r="CD33" s="128"/>
      <c r="CE33" s="128"/>
      <c r="CG33" s="130"/>
      <c r="CH33" s="129"/>
      <c r="CI33" s="129"/>
      <c r="CJ33" s="129"/>
      <c r="CK33" s="129"/>
      <c r="CL33" s="129"/>
      <c r="CM33" s="129"/>
    </row>
    <row r="34" spans="4:91" ht="5.25" customHeight="1" thickBot="1" x14ac:dyDescent="0.2">
      <c r="D34" s="31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2"/>
      <c r="BF34" s="32"/>
      <c r="BG34" s="32"/>
      <c r="BH34" s="32"/>
      <c r="BI34" s="32"/>
      <c r="BJ34" s="32"/>
      <c r="BK34" s="32"/>
      <c r="BL34" s="32"/>
      <c r="BM34" s="32"/>
      <c r="BN34" s="34"/>
      <c r="BO34" s="15"/>
      <c r="BY34" s="128"/>
      <c r="BZ34" s="128"/>
      <c r="CA34" s="128"/>
      <c r="CB34" s="128"/>
      <c r="CC34" s="128"/>
      <c r="CD34" s="128"/>
      <c r="CE34" s="128"/>
      <c r="CG34" s="130"/>
      <c r="CH34" s="129"/>
      <c r="CI34" s="129"/>
      <c r="CJ34" s="129"/>
      <c r="CK34" s="129"/>
      <c r="CL34" s="129"/>
      <c r="CM34" s="129"/>
    </row>
    <row r="35" spans="4:91" x14ac:dyDescent="0.15">
      <c r="BY35" s="128"/>
      <c r="BZ35" s="128"/>
      <c r="CA35" s="128"/>
      <c r="CB35" s="128"/>
      <c r="CC35" s="128"/>
      <c r="CD35" s="128"/>
      <c r="CE35" s="128"/>
      <c r="CG35" s="130"/>
      <c r="CH35" s="129"/>
      <c r="CI35" s="129"/>
      <c r="CJ35" s="129"/>
      <c r="CK35" s="129"/>
      <c r="CL35" s="129"/>
      <c r="CM35" s="129"/>
    </row>
    <row r="36" spans="4:91" x14ac:dyDescent="0.15">
      <c r="BY36" s="128"/>
      <c r="BZ36" s="128"/>
      <c r="CA36" s="128"/>
      <c r="CB36" s="128"/>
      <c r="CC36" s="128"/>
      <c r="CD36" s="128"/>
      <c r="CE36" s="128"/>
      <c r="CG36" s="130"/>
      <c r="CH36" s="129"/>
      <c r="CI36" s="129"/>
      <c r="CJ36" s="129"/>
      <c r="CK36" s="129"/>
      <c r="CL36" s="129"/>
      <c r="CM36" s="129"/>
    </row>
    <row r="37" spans="4:91" x14ac:dyDescent="0.15">
      <c r="BY37" s="128"/>
      <c r="BZ37" s="128"/>
      <c r="CA37" s="128"/>
      <c r="CB37" s="128"/>
      <c r="CC37" s="128"/>
      <c r="CD37" s="128"/>
      <c r="CE37" s="128"/>
    </row>
    <row r="38" spans="4:91" x14ac:dyDescent="0.15">
      <c r="BY38" s="128"/>
      <c r="BZ38" s="128"/>
      <c r="CA38" s="128"/>
      <c r="CB38" s="128"/>
      <c r="CC38" s="128"/>
      <c r="CD38" s="128"/>
      <c r="CE38" s="128"/>
    </row>
    <row r="39" spans="4:91" x14ac:dyDescent="0.15">
      <c r="BY39" s="128"/>
      <c r="BZ39" s="128"/>
      <c r="CA39" s="128"/>
      <c r="CB39" s="128"/>
      <c r="CC39" s="128"/>
      <c r="CD39" s="128"/>
      <c r="CE39" s="128"/>
    </row>
    <row r="40" spans="4:91" x14ac:dyDescent="0.15">
      <c r="BY40" s="128"/>
      <c r="BZ40" s="128"/>
      <c r="CA40" s="128"/>
      <c r="CB40" s="128"/>
      <c r="CC40" s="128"/>
      <c r="CD40" s="128"/>
      <c r="CE40" s="128"/>
    </row>
    <row r="41" spans="4:91" x14ac:dyDescent="0.15">
      <c r="BY41" s="128"/>
      <c r="BZ41" s="128"/>
      <c r="CA41" s="128"/>
      <c r="CB41" s="128"/>
      <c r="CC41" s="128"/>
      <c r="CD41" s="128"/>
      <c r="CE41" s="128"/>
    </row>
    <row r="42" spans="4:91" x14ac:dyDescent="0.15">
      <c r="BY42" s="128"/>
      <c r="BZ42" s="128"/>
      <c r="CA42" s="128"/>
      <c r="CB42" s="128"/>
      <c r="CC42" s="128"/>
      <c r="CD42" s="128"/>
      <c r="CE42" s="128"/>
    </row>
    <row r="43" spans="4:91" x14ac:dyDescent="0.15">
      <c r="BY43" s="128"/>
      <c r="BZ43" s="128"/>
      <c r="CA43" s="128"/>
      <c r="CB43" s="128"/>
      <c r="CC43" s="128"/>
      <c r="CD43" s="128"/>
      <c r="CE43" s="128"/>
    </row>
    <row r="44" spans="4:91" x14ac:dyDescent="0.15">
      <c r="BY44" s="128"/>
      <c r="BZ44" s="128"/>
      <c r="CA44" s="128"/>
      <c r="CB44" s="128"/>
      <c r="CC44" s="128"/>
      <c r="CD44" s="128"/>
      <c r="CE44" s="128"/>
    </row>
    <row r="45" spans="4:91" x14ac:dyDescent="0.15">
      <c r="BY45" s="128"/>
      <c r="BZ45" s="128"/>
      <c r="CA45" s="128"/>
      <c r="CB45" s="128"/>
      <c r="CC45" s="128"/>
      <c r="CD45" s="128"/>
      <c r="CE45" s="128"/>
      <c r="CG45" s="131"/>
    </row>
    <row r="46" spans="4:91" x14ac:dyDescent="0.15">
      <c r="BY46" s="128"/>
      <c r="BZ46" s="128"/>
      <c r="CA46" s="128"/>
      <c r="CB46" s="128"/>
      <c r="CC46" s="128"/>
      <c r="CD46" s="128"/>
      <c r="CE46" s="128"/>
    </row>
    <row r="47" spans="4:91" x14ac:dyDescent="0.15">
      <c r="BY47" s="128"/>
      <c r="BZ47" s="128"/>
      <c r="CA47" s="128"/>
      <c r="CB47" s="128"/>
      <c r="CC47" s="128"/>
      <c r="CD47" s="128"/>
      <c r="CE47" s="128"/>
    </row>
    <row r="48" spans="4:91" x14ac:dyDescent="0.15">
      <c r="BY48" s="128"/>
      <c r="BZ48" s="128"/>
      <c r="CA48" s="128"/>
      <c r="CB48" s="128"/>
      <c r="CC48" s="128"/>
      <c r="CD48" s="128"/>
      <c r="CE48" s="128"/>
    </row>
    <row r="49" spans="32:85" x14ac:dyDescent="0.15">
      <c r="BY49" s="128"/>
      <c r="BZ49" s="128"/>
      <c r="CA49" s="128"/>
      <c r="CB49" s="128"/>
      <c r="CC49" s="128"/>
      <c r="CD49" s="128"/>
      <c r="CE49" s="128"/>
      <c r="CG49" s="131"/>
    </row>
    <row r="50" spans="32:85" x14ac:dyDescent="0.15">
      <c r="BY50" s="128"/>
      <c r="BZ50" s="128"/>
      <c r="CA50" s="128"/>
      <c r="CB50" s="128"/>
      <c r="CC50" s="128"/>
      <c r="CD50" s="128"/>
      <c r="CE50" s="128"/>
    </row>
    <row r="51" spans="32:85" x14ac:dyDescent="0.15">
      <c r="BY51" s="128"/>
      <c r="BZ51" s="128"/>
      <c r="CA51" s="128"/>
      <c r="CB51" s="128"/>
      <c r="CC51" s="128"/>
      <c r="CD51" s="128"/>
      <c r="CE51" s="128"/>
    </row>
    <row r="52" spans="32:85" x14ac:dyDescent="0.15">
      <c r="BY52" s="128"/>
      <c r="BZ52" s="128"/>
      <c r="CA52" s="128"/>
      <c r="CB52" s="128"/>
      <c r="CC52" s="128"/>
      <c r="CD52" s="128"/>
      <c r="CE52" s="128"/>
    </row>
    <row r="53" spans="32:85" x14ac:dyDescent="0.15">
      <c r="BY53" s="128"/>
      <c r="BZ53" s="128"/>
      <c r="CA53" s="128"/>
      <c r="CB53" s="128"/>
      <c r="CC53" s="128"/>
      <c r="CD53" s="128"/>
      <c r="CE53" s="128"/>
      <c r="CG53" s="131">
        <f>+CG49</f>
        <v>0</v>
      </c>
    </row>
    <row r="57" spans="32:85" x14ac:dyDescent="0.15">
      <c r="AF57" s="128">
        <f>+BY53</f>
        <v>0</v>
      </c>
    </row>
    <row r="58" spans="32:85" x14ac:dyDescent="0.15">
      <c r="AF58" s="131">
        <f>+CG53</f>
        <v>0</v>
      </c>
    </row>
    <row r="60" spans="32:85" x14ac:dyDescent="0.15">
      <c r="AF60" s="128">
        <f>+T61-AF57-AF58</f>
        <v>0</v>
      </c>
    </row>
  </sheetData>
  <mergeCells count="142">
    <mergeCell ref="K1:BN2"/>
    <mergeCell ref="H32:T32"/>
    <mergeCell ref="AU32:BI32"/>
    <mergeCell ref="AK25:AM25"/>
    <mergeCell ref="AN25:AP25"/>
    <mergeCell ref="AQ25:AX25"/>
    <mergeCell ref="AY25:BG25"/>
    <mergeCell ref="BH25:BN25"/>
    <mergeCell ref="H30:T30"/>
    <mergeCell ref="E25:T25"/>
    <mergeCell ref="U25:W25"/>
    <mergeCell ref="X25:Z25"/>
    <mergeCell ref="AA25:AC25"/>
    <mergeCell ref="AD25:AG25"/>
    <mergeCell ref="AH25:AJ25"/>
    <mergeCell ref="AH24:AJ24"/>
    <mergeCell ref="AK24:AM24"/>
    <mergeCell ref="AN24:AP24"/>
    <mergeCell ref="AQ24:AX24"/>
    <mergeCell ref="AY24:BG24"/>
    <mergeCell ref="BH24:BN24"/>
    <mergeCell ref="AK23:AM23"/>
    <mergeCell ref="AN23:AP23"/>
    <mergeCell ref="AQ23:AX23"/>
    <mergeCell ref="AY23:BG23"/>
    <mergeCell ref="BH23:BN23"/>
    <mergeCell ref="AH23:AJ23"/>
    <mergeCell ref="E24:T24"/>
    <mergeCell ref="U24:W24"/>
    <mergeCell ref="X24:Z24"/>
    <mergeCell ref="AA24:AC24"/>
    <mergeCell ref="AD24:AG24"/>
    <mergeCell ref="E23:T23"/>
    <mergeCell ref="U23:W23"/>
    <mergeCell ref="X23:Z23"/>
    <mergeCell ref="AA23:AC23"/>
    <mergeCell ref="AD23:AG23"/>
    <mergeCell ref="AH22:AJ22"/>
    <mergeCell ref="AK22:AM22"/>
    <mergeCell ref="AN22:AP22"/>
    <mergeCell ref="AQ22:AX22"/>
    <mergeCell ref="AY22:BG22"/>
    <mergeCell ref="BH22:BN22"/>
    <mergeCell ref="AK21:AM21"/>
    <mergeCell ref="AN21:AP21"/>
    <mergeCell ref="AQ21:AX21"/>
    <mergeCell ref="AY21:BG21"/>
    <mergeCell ref="BH21:BN21"/>
    <mergeCell ref="AH21:AJ21"/>
    <mergeCell ref="E22:T22"/>
    <mergeCell ref="U22:W22"/>
    <mergeCell ref="X22:Z22"/>
    <mergeCell ref="AA22:AC22"/>
    <mergeCell ref="AD22:AG22"/>
    <mergeCell ref="E21:T21"/>
    <mergeCell ref="U21:W21"/>
    <mergeCell ref="X21:Z21"/>
    <mergeCell ref="AA21:AC21"/>
    <mergeCell ref="AD21:AG21"/>
    <mergeCell ref="AH20:AJ20"/>
    <mergeCell ref="AK20:AM20"/>
    <mergeCell ref="AN20:AP20"/>
    <mergeCell ref="AQ20:AX20"/>
    <mergeCell ref="AY20:BG20"/>
    <mergeCell ref="BH20:BN20"/>
    <mergeCell ref="AK19:AM19"/>
    <mergeCell ref="AN19:AP19"/>
    <mergeCell ref="AQ19:AX19"/>
    <mergeCell ref="AY19:BG19"/>
    <mergeCell ref="BH19:BN19"/>
    <mergeCell ref="AH19:AJ19"/>
    <mergeCell ref="E20:T20"/>
    <mergeCell ref="U20:W20"/>
    <mergeCell ref="X20:Z20"/>
    <mergeCell ref="AA20:AC20"/>
    <mergeCell ref="AD20:AG20"/>
    <mergeCell ref="E19:T19"/>
    <mergeCell ref="U19:W19"/>
    <mergeCell ref="X19:Z19"/>
    <mergeCell ref="AA19:AC19"/>
    <mergeCell ref="AD19:AG19"/>
    <mergeCell ref="AN18:AP18"/>
    <mergeCell ref="AQ18:AX18"/>
    <mergeCell ref="AY18:BG18"/>
    <mergeCell ref="BH18:BN18"/>
    <mergeCell ref="AK17:AM17"/>
    <mergeCell ref="AN17:AP17"/>
    <mergeCell ref="AQ17:AX17"/>
    <mergeCell ref="AY17:BG17"/>
    <mergeCell ref="BH17:BN17"/>
    <mergeCell ref="AN16:AP16"/>
    <mergeCell ref="AQ16:AX16"/>
    <mergeCell ref="AY16:BG16"/>
    <mergeCell ref="BH16:BN16"/>
    <mergeCell ref="E17:T17"/>
    <mergeCell ref="U17:W17"/>
    <mergeCell ref="X17:Z17"/>
    <mergeCell ref="AA17:AC17"/>
    <mergeCell ref="AD17:AG17"/>
    <mergeCell ref="AH17:AJ17"/>
    <mergeCell ref="E16:T16"/>
    <mergeCell ref="U16:W16"/>
    <mergeCell ref="X16:Z16"/>
    <mergeCell ref="AA16:AC16"/>
    <mergeCell ref="AD16:AG16"/>
    <mergeCell ref="AH16:AJ16"/>
    <mergeCell ref="AK16:AM16"/>
    <mergeCell ref="BL12:BN12"/>
    <mergeCell ref="D14:D15"/>
    <mergeCell ref="E14:T15"/>
    <mergeCell ref="U14:AP14"/>
    <mergeCell ref="AQ14:AX15"/>
    <mergeCell ref="AY14:BG15"/>
    <mergeCell ref="BH14:BN15"/>
    <mergeCell ref="U15:W15"/>
    <mergeCell ref="X15:Z15"/>
    <mergeCell ref="AA15:AC15"/>
    <mergeCell ref="AD15:AG15"/>
    <mergeCell ref="CF19:CG19"/>
    <mergeCell ref="AH15:AJ15"/>
    <mergeCell ref="AK15:AM15"/>
    <mergeCell ref="AN15:AP15"/>
    <mergeCell ref="D1:J3"/>
    <mergeCell ref="K3:BN3"/>
    <mergeCell ref="O5:BN5"/>
    <mergeCell ref="O6:BN6"/>
    <mergeCell ref="O7:BN7"/>
    <mergeCell ref="O8:BN8"/>
    <mergeCell ref="O9:BN9"/>
    <mergeCell ref="E18:T18"/>
    <mergeCell ref="U18:W18"/>
    <mergeCell ref="X18:Z18"/>
    <mergeCell ref="AA18:AC18"/>
    <mergeCell ref="AD18:AG18"/>
    <mergeCell ref="AH18:AJ18"/>
    <mergeCell ref="AK18:AM18"/>
    <mergeCell ref="O10:BN10"/>
    <mergeCell ref="D12:E12"/>
    <mergeCell ref="F12:H12"/>
    <mergeCell ref="I12:N12"/>
    <mergeCell ref="O12:BH12"/>
    <mergeCell ref="BI12:BK12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A910C7-0F7E-BA4E-9F8E-BAEE865F5901}">
  <dimension ref="D1:CM59"/>
  <sheetViews>
    <sheetView view="pageBreakPreview" topLeftCell="E4" zoomScaleNormal="85" zoomScaleSheetLayoutView="100" workbookViewId="0">
      <selection activeCell="O4" sqref="O4:BN4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2" width="2.5" style="10"/>
    <col min="43" max="49" width="2.33203125" style="10" customWidth="1"/>
    <col min="50" max="59" width="2.33203125" style="12" customWidth="1"/>
    <col min="60" max="65" width="2.5" style="12"/>
    <col min="66" max="66" width="4.5" style="12" customWidth="1"/>
    <col min="67" max="81" width="2.5" style="10"/>
    <col min="82" max="82" width="1.5" style="10" customWidth="1"/>
    <col min="83" max="83" width="3.6640625" style="10" customWidth="1"/>
    <col min="84" max="84" width="7.6640625" style="10" customWidth="1"/>
    <col min="85" max="85" width="16" style="10" customWidth="1"/>
    <col min="86" max="16384" width="2.5" style="10"/>
  </cols>
  <sheetData>
    <row r="1" spans="4:67" ht="40" customHeight="1" x14ac:dyDescent="0.15">
      <c r="D1" s="443"/>
      <c r="E1" s="444"/>
      <c r="F1" s="444"/>
      <c r="G1" s="444"/>
      <c r="H1" s="444"/>
      <c r="I1" s="444"/>
      <c r="J1" s="444"/>
      <c r="K1" s="529" t="str">
        <f>+Acta!L1</f>
        <v xml:space="preserve">DIRECCION TERRITORIAL DE SALUD DE CALDAS
</v>
      </c>
      <c r="L1" s="530"/>
      <c r="M1" s="530"/>
      <c r="N1" s="530"/>
      <c r="O1" s="530"/>
      <c r="P1" s="530"/>
      <c r="Q1" s="530"/>
      <c r="R1" s="530"/>
      <c r="S1" s="530"/>
      <c r="T1" s="530"/>
      <c r="U1" s="530"/>
      <c r="V1" s="530"/>
      <c r="W1" s="530"/>
      <c r="X1" s="530"/>
      <c r="Y1" s="530"/>
      <c r="Z1" s="530"/>
      <c r="AA1" s="530"/>
      <c r="AB1" s="530"/>
      <c r="AC1" s="530"/>
      <c r="AD1" s="530"/>
      <c r="AE1" s="530"/>
      <c r="AF1" s="530"/>
      <c r="AG1" s="530"/>
      <c r="AH1" s="530"/>
      <c r="AI1" s="530"/>
      <c r="AJ1" s="530"/>
      <c r="AK1" s="530"/>
      <c r="AL1" s="530"/>
      <c r="AM1" s="530"/>
      <c r="AN1" s="530"/>
      <c r="AO1" s="530"/>
      <c r="AP1" s="530"/>
      <c r="AQ1" s="530"/>
      <c r="AR1" s="530"/>
      <c r="AS1" s="530"/>
      <c r="AT1" s="530"/>
      <c r="AU1" s="530"/>
      <c r="AV1" s="530"/>
      <c r="AW1" s="530"/>
      <c r="AX1" s="530"/>
      <c r="AY1" s="530"/>
      <c r="AZ1" s="530"/>
      <c r="BA1" s="530"/>
      <c r="BB1" s="530"/>
      <c r="BC1" s="530"/>
      <c r="BD1" s="530"/>
      <c r="BE1" s="530"/>
      <c r="BF1" s="530"/>
      <c r="BG1" s="530"/>
      <c r="BH1" s="530"/>
      <c r="BI1" s="530"/>
      <c r="BJ1" s="530"/>
      <c r="BK1" s="530"/>
      <c r="BL1" s="530"/>
      <c r="BM1" s="530"/>
      <c r="BN1" s="531"/>
    </row>
    <row r="2" spans="4:67" ht="28.5" customHeight="1" x14ac:dyDescent="0.15">
      <c r="D2" s="445"/>
      <c r="E2" s="446"/>
      <c r="F2" s="446"/>
      <c r="G2" s="446"/>
      <c r="H2" s="446"/>
      <c r="I2" s="446"/>
      <c r="J2" s="446"/>
      <c r="K2" s="447" t="s">
        <v>42</v>
      </c>
      <c r="L2" s="448"/>
      <c r="M2" s="448"/>
      <c r="N2" s="448"/>
      <c r="O2" s="448"/>
      <c r="P2" s="448"/>
      <c r="Q2" s="448"/>
      <c r="R2" s="448"/>
      <c r="S2" s="448"/>
      <c r="T2" s="448"/>
      <c r="U2" s="448"/>
      <c r="V2" s="448"/>
      <c r="W2" s="448"/>
      <c r="X2" s="448"/>
      <c r="Y2" s="448"/>
      <c r="Z2" s="448"/>
      <c r="AA2" s="448"/>
      <c r="AB2" s="448"/>
      <c r="AC2" s="448"/>
      <c r="AD2" s="448"/>
      <c r="AE2" s="448"/>
      <c r="AF2" s="448"/>
      <c r="AG2" s="448"/>
      <c r="AH2" s="448"/>
      <c r="AI2" s="448"/>
      <c r="AJ2" s="448"/>
      <c r="AK2" s="448"/>
      <c r="AL2" s="448"/>
      <c r="AM2" s="448"/>
      <c r="AN2" s="448"/>
      <c r="AO2" s="448"/>
      <c r="AP2" s="448"/>
      <c r="AQ2" s="448"/>
      <c r="AR2" s="448"/>
      <c r="AS2" s="448"/>
      <c r="AT2" s="448"/>
      <c r="AU2" s="448"/>
      <c r="AV2" s="448"/>
      <c r="AW2" s="448"/>
      <c r="AX2" s="448"/>
      <c r="AY2" s="448"/>
      <c r="AZ2" s="448"/>
      <c r="BA2" s="448"/>
      <c r="BB2" s="448"/>
      <c r="BC2" s="448"/>
      <c r="BD2" s="448"/>
      <c r="BE2" s="448"/>
      <c r="BF2" s="448"/>
      <c r="BG2" s="448"/>
      <c r="BH2" s="448"/>
      <c r="BI2" s="448"/>
      <c r="BJ2" s="448"/>
      <c r="BK2" s="448"/>
      <c r="BL2" s="448"/>
      <c r="BM2" s="448"/>
      <c r="BN2" s="449"/>
    </row>
    <row r="3" spans="4:67" ht="7.5" customHeight="1" x14ac:dyDescent="0.15">
      <c r="D3" s="11"/>
      <c r="BN3" s="13"/>
    </row>
    <row r="4" spans="4:67" ht="15.75" customHeight="1" x14ac:dyDescent="0.15">
      <c r="D4" s="14" t="s">
        <v>43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450" t="s">
        <v>328</v>
      </c>
      <c r="P4" s="451"/>
      <c r="Q4" s="451"/>
      <c r="R4" s="451"/>
      <c r="S4" s="451"/>
      <c r="T4" s="451"/>
      <c r="U4" s="451"/>
      <c r="V4" s="451"/>
      <c r="W4" s="451"/>
      <c r="X4" s="451"/>
      <c r="Y4" s="451"/>
      <c r="Z4" s="451"/>
      <c r="AA4" s="451"/>
      <c r="AB4" s="451"/>
      <c r="AC4" s="451"/>
      <c r="AD4" s="451"/>
      <c r="AE4" s="451"/>
      <c r="AF4" s="451"/>
      <c r="AG4" s="451"/>
      <c r="AH4" s="451"/>
      <c r="AI4" s="451"/>
      <c r="AJ4" s="451"/>
      <c r="AK4" s="451"/>
      <c r="AL4" s="451"/>
      <c r="AM4" s="451"/>
      <c r="AN4" s="451"/>
      <c r="AO4" s="451"/>
      <c r="AP4" s="451"/>
      <c r="AQ4" s="451"/>
      <c r="AR4" s="451"/>
      <c r="AS4" s="451"/>
      <c r="AT4" s="451"/>
      <c r="AU4" s="451"/>
      <c r="AV4" s="451"/>
      <c r="AW4" s="451"/>
      <c r="AX4" s="451"/>
      <c r="AY4" s="451"/>
      <c r="AZ4" s="451"/>
      <c r="BA4" s="451"/>
      <c r="BB4" s="451"/>
      <c r="BC4" s="451"/>
      <c r="BD4" s="451"/>
      <c r="BE4" s="451"/>
      <c r="BF4" s="451"/>
      <c r="BG4" s="451"/>
      <c r="BH4" s="451"/>
      <c r="BI4" s="451"/>
      <c r="BJ4" s="451"/>
      <c r="BK4" s="451"/>
      <c r="BL4" s="451"/>
      <c r="BM4" s="451"/>
      <c r="BN4" s="452"/>
      <c r="BO4" s="15"/>
    </row>
    <row r="5" spans="4:67" ht="15.75" customHeight="1" x14ac:dyDescent="0.15">
      <c r="D5" s="14" t="s">
        <v>44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53">
        <f>+Acta!L2</f>
        <v>4</v>
      </c>
      <c r="P5" s="453"/>
      <c r="Q5" s="453"/>
      <c r="R5" s="453"/>
      <c r="S5" s="453"/>
      <c r="T5" s="453"/>
      <c r="U5" s="453"/>
      <c r="V5" s="453"/>
      <c r="W5" s="453"/>
      <c r="X5" s="453"/>
      <c r="Y5" s="453"/>
      <c r="Z5" s="453"/>
      <c r="AA5" s="453"/>
      <c r="AB5" s="453"/>
      <c r="AC5" s="453"/>
      <c r="AD5" s="453"/>
      <c r="AE5" s="453"/>
      <c r="AF5" s="453"/>
      <c r="AG5" s="453"/>
      <c r="AH5" s="453"/>
      <c r="AI5" s="453"/>
      <c r="AJ5" s="453"/>
      <c r="AK5" s="453"/>
      <c r="AL5" s="453"/>
      <c r="AM5" s="453"/>
      <c r="AN5" s="453"/>
      <c r="AO5" s="453"/>
      <c r="AP5" s="453"/>
      <c r="AQ5" s="453"/>
      <c r="AR5" s="453"/>
      <c r="AS5" s="453"/>
      <c r="AT5" s="453"/>
      <c r="AU5" s="453"/>
      <c r="AV5" s="453"/>
      <c r="AW5" s="453"/>
      <c r="AX5" s="453"/>
      <c r="AY5" s="453"/>
      <c r="AZ5" s="453"/>
      <c r="BA5" s="453"/>
      <c r="BB5" s="453"/>
      <c r="BC5" s="453"/>
      <c r="BD5" s="453"/>
      <c r="BE5" s="453"/>
      <c r="BF5" s="453"/>
      <c r="BG5" s="453"/>
      <c r="BH5" s="453"/>
      <c r="BI5" s="453"/>
      <c r="BJ5" s="453"/>
      <c r="BK5" s="453"/>
      <c r="BL5" s="453"/>
      <c r="BM5" s="453"/>
      <c r="BN5" s="454"/>
      <c r="BO5" s="15"/>
    </row>
    <row r="6" spans="4:67" ht="15.75" customHeight="1" x14ac:dyDescent="0.15">
      <c r="D6" s="14" t="s">
        <v>45</v>
      </c>
      <c r="E6" s="15"/>
      <c r="F6" s="15"/>
      <c r="G6" s="15"/>
      <c r="H6" s="15"/>
      <c r="I6" s="15"/>
      <c r="J6" s="15"/>
      <c r="K6" s="15"/>
      <c r="L6" s="15"/>
      <c r="M6" s="132"/>
      <c r="N6" s="15"/>
      <c r="O6" s="455" t="str">
        <f>+Acta!L4</f>
        <v>150.25.3.0027</v>
      </c>
      <c r="P6" s="455"/>
      <c r="Q6" s="455"/>
      <c r="R6" s="455"/>
      <c r="S6" s="455"/>
      <c r="T6" s="455"/>
      <c r="U6" s="455"/>
      <c r="V6" s="455"/>
      <c r="W6" s="455"/>
      <c r="X6" s="455"/>
      <c r="Y6" s="455"/>
      <c r="Z6" s="455"/>
      <c r="AA6" s="455"/>
      <c r="AB6" s="455"/>
      <c r="AC6" s="455"/>
      <c r="AD6" s="455"/>
      <c r="AE6" s="455"/>
      <c r="AF6" s="455"/>
      <c r="AG6" s="455"/>
      <c r="AH6" s="455"/>
      <c r="AI6" s="455"/>
      <c r="AJ6" s="455"/>
      <c r="AK6" s="455"/>
      <c r="AL6" s="455"/>
      <c r="AM6" s="455"/>
      <c r="AN6" s="455"/>
      <c r="AO6" s="455"/>
      <c r="AP6" s="455"/>
      <c r="AQ6" s="455"/>
      <c r="AR6" s="455"/>
      <c r="AS6" s="455"/>
      <c r="AT6" s="455"/>
      <c r="AU6" s="455"/>
      <c r="AV6" s="455"/>
      <c r="AW6" s="455"/>
      <c r="AX6" s="455"/>
      <c r="AY6" s="455"/>
      <c r="AZ6" s="455"/>
      <c r="BA6" s="455"/>
      <c r="BB6" s="455"/>
      <c r="BC6" s="455"/>
      <c r="BD6" s="455"/>
      <c r="BE6" s="455"/>
      <c r="BF6" s="455"/>
      <c r="BG6" s="455"/>
      <c r="BH6" s="455"/>
      <c r="BI6" s="455"/>
      <c r="BJ6" s="455"/>
      <c r="BK6" s="455"/>
      <c r="BL6" s="455"/>
      <c r="BM6" s="455"/>
      <c r="BN6" s="456"/>
      <c r="BO6" s="15"/>
    </row>
    <row r="7" spans="4:67" s="17" customFormat="1" ht="40.25" customHeight="1" x14ac:dyDescent="0.15">
      <c r="D7" s="14" t="s">
        <v>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457" t="str">
        <f>+Acta!L5</f>
        <v xml:space="preserve">“ADECUACIÓN LOCATIVA DE BIEN INMUEBLE UBICADO EN LA CIUDAD DE MANIZALES PARA USO DE LA DTSC.” </v>
      </c>
      <c r="P7" s="458"/>
      <c r="Q7" s="458"/>
      <c r="R7" s="458"/>
      <c r="S7" s="458"/>
      <c r="T7" s="458"/>
      <c r="U7" s="458"/>
      <c r="V7" s="458"/>
      <c r="W7" s="458"/>
      <c r="X7" s="458"/>
      <c r="Y7" s="458"/>
      <c r="Z7" s="458"/>
      <c r="AA7" s="458"/>
      <c r="AB7" s="458"/>
      <c r="AC7" s="458"/>
      <c r="AD7" s="458"/>
      <c r="AE7" s="458"/>
      <c r="AF7" s="458"/>
      <c r="AG7" s="458"/>
      <c r="AH7" s="458"/>
      <c r="AI7" s="458"/>
      <c r="AJ7" s="458"/>
      <c r="AK7" s="458"/>
      <c r="AL7" s="458"/>
      <c r="AM7" s="458"/>
      <c r="AN7" s="458"/>
      <c r="AO7" s="458"/>
      <c r="AP7" s="458"/>
      <c r="AQ7" s="458"/>
      <c r="AR7" s="458"/>
      <c r="AS7" s="458"/>
      <c r="AT7" s="458"/>
      <c r="AU7" s="458"/>
      <c r="AV7" s="458"/>
      <c r="AW7" s="458"/>
      <c r="AX7" s="458"/>
      <c r="AY7" s="458"/>
      <c r="AZ7" s="458"/>
      <c r="BA7" s="458"/>
      <c r="BB7" s="458"/>
      <c r="BC7" s="458"/>
      <c r="BD7" s="458"/>
      <c r="BE7" s="458"/>
      <c r="BF7" s="458"/>
      <c r="BG7" s="458"/>
      <c r="BH7" s="458"/>
      <c r="BI7" s="458"/>
      <c r="BJ7" s="458"/>
      <c r="BK7" s="458"/>
      <c r="BL7" s="458"/>
      <c r="BM7" s="458"/>
      <c r="BN7" s="459"/>
      <c r="BO7" s="16"/>
    </row>
    <row r="8" spans="4:67" ht="15.75" customHeight="1" x14ac:dyDescent="0.15">
      <c r="D8" s="14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453" t="str">
        <f>+Acta!L16</f>
        <v>MONICA LILIANA LOPEZ JIMENEZ</v>
      </c>
      <c r="P8" s="453"/>
      <c r="Q8" s="453"/>
      <c r="R8" s="453"/>
      <c r="S8" s="453"/>
      <c r="T8" s="453"/>
      <c r="U8" s="453"/>
      <c r="V8" s="453"/>
      <c r="W8" s="453"/>
      <c r="X8" s="453"/>
      <c r="Y8" s="453"/>
      <c r="Z8" s="453"/>
      <c r="AA8" s="453"/>
      <c r="AB8" s="453"/>
      <c r="AC8" s="453"/>
      <c r="AD8" s="453"/>
      <c r="AE8" s="453"/>
      <c r="AF8" s="453"/>
      <c r="AG8" s="453"/>
      <c r="AH8" s="453"/>
      <c r="AI8" s="453"/>
      <c r="AJ8" s="453"/>
      <c r="AK8" s="453"/>
      <c r="AL8" s="453"/>
      <c r="AM8" s="453"/>
      <c r="AN8" s="453"/>
      <c r="AO8" s="453"/>
      <c r="AP8" s="453"/>
      <c r="AQ8" s="453"/>
      <c r="AR8" s="453"/>
      <c r="AS8" s="453"/>
      <c r="AT8" s="453"/>
      <c r="AU8" s="453"/>
      <c r="AV8" s="453"/>
      <c r="AW8" s="453"/>
      <c r="AX8" s="453"/>
      <c r="AY8" s="453"/>
      <c r="AZ8" s="453"/>
      <c r="BA8" s="453"/>
      <c r="BB8" s="453"/>
      <c r="BC8" s="453"/>
      <c r="BD8" s="453"/>
      <c r="BE8" s="453"/>
      <c r="BF8" s="453"/>
      <c r="BG8" s="453"/>
      <c r="BH8" s="453"/>
      <c r="BI8" s="453"/>
      <c r="BJ8" s="453"/>
      <c r="BK8" s="453"/>
      <c r="BL8" s="453"/>
      <c r="BM8" s="453"/>
      <c r="BN8" s="454"/>
      <c r="BO8" s="15"/>
    </row>
    <row r="9" spans="4:67" ht="15.75" customHeight="1" x14ac:dyDescent="0.15">
      <c r="D9" s="14" t="s">
        <v>46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53" t="str">
        <f>+Acta!L17</f>
        <v>JONATHAN DAVID BERNAL CASTAÑEDA</v>
      </c>
      <c r="P9" s="453"/>
      <c r="Q9" s="453"/>
      <c r="R9" s="453"/>
      <c r="S9" s="453"/>
      <c r="T9" s="453"/>
      <c r="U9" s="453"/>
      <c r="V9" s="453"/>
      <c r="W9" s="453"/>
      <c r="X9" s="453"/>
      <c r="Y9" s="453"/>
      <c r="Z9" s="453"/>
      <c r="AA9" s="453"/>
      <c r="AB9" s="453"/>
      <c r="AC9" s="453"/>
      <c r="AD9" s="453"/>
      <c r="AE9" s="453"/>
      <c r="AF9" s="453"/>
      <c r="AG9" s="453"/>
      <c r="AH9" s="453"/>
      <c r="AI9" s="453"/>
      <c r="AJ9" s="453"/>
      <c r="AK9" s="453"/>
      <c r="AL9" s="453"/>
      <c r="AM9" s="453"/>
      <c r="AN9" s="453"/>
      <c r="AO9" s="453"/>
      <c r="AP9" s="453"/>
      <c r="AQ9" s="453"/>
      <c r="AR9" s="453"/>
      <c r="AS9" s="453"/>
      <c r="AT9" s="453"/>
      <c r="AU9" s="453"/>
      <c r="AV9" s="453"/>
      <c r="AW9" s="453"/>
      <c r="AX9" s="453"/>
      <c r="AY9" s="453"/>
      <c r="AZ9" s="453"/>
      <c r="BA9" s="453"/>
      <c r="BB9" s="453"/>
      <c r="BC9" s="453"/>
      <c r="BD9" s="453"/>
      <c r="BE9" s="453"/>
      <c r="BF9" s="453"/>
      <c r="BG9" s="453"/>
      <c r="BH9" s="453"/>
      <c r="BI9" s="453"/>
      <c r="BJ9" s="453"/>
      <c r="BK9" s="453"/>
      <c r="BL9" s="453"/>
      <c r="BM9" s="453"/>
      <c r="BN9" s="454"/>
      <c r="BO9" s="15"/>
    </row>
    <row r="10" spans="4:67" ht="9.75" customHeight="1" x14ac:dyDescent="0.15"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9"/>
      <c r="BO10" s="15"/>
    </row>
    <row r="11" spans="4:67" ht="31.5" customHeight="1" x14ac:dyDescent="0.15">
      <c r="D11" s="463" t="s">
        <v>47</v>
      </c>
      <c r="E11" s="464"/>
      <c r="F11" s="465">
        <v>8.1</v>
      </c>
      <c r="G11" s="465"/>
      <c r="H11" s="465"/>
      <c r="I11" s="466" t="s">
        <v>48</v>
      </c>
      <c r="J11" s="466"/>
      <c r="K11" s="466"/>
      <c r="L11" s="466"/>
      <c r="M11" s="466"/>
      <c r="N11" s="466"/>
      <c r="O11" s="522" t="str">
        <f>+Acta!D26</f>
        <v>SUMINISTRO, TRANSPORTE E INSTALACIÓN MURO DOBLE CARA EN SUPERBOARD 6MM SELLADO, EMPASTADO Y PINTADO (INC. ESTRUCTURA)</v>
      </c>
      <c r="P11" s="523"/>
      <c r="Q11" s="523"/>
      <c r="R11" s="523"/>
      <c r="S11" s="523"/>
      <c r="T11" s="523"/>
      <c r="U11" s="523"/>
      <c r="V11" s="523"/>
      <c r="W11" s="523"/>
      <c r="X11" s="523"/>
      <c r="Y11" s="523"/>
      <c r="Z11" s="523"/>
      <c r="AA11" s="523"/>
      <c r="AB11" s="523"/>
      <c r="AC11" s="523"/>
      <c r="AD11" s="523"/>
      <c r="AE11" s="523"/>
      <c r="AF11" s="523"/>
      <c r="AG11" s="523"/>
      <c r="AH11" s="523"/>
      <c r="AI11" s="523"/>
      <c r="AJ11" s="523"/>
      <c r="AK11" s="523"/>
      <c r="AL11" s="523"/>
      <c r="AM11" s="523"/>
      <c r="AN11" s="523"/>
      <c r="AO11" s="523"/>
      <c r="AP11" s="523"/>
      <c r="AQ11" s="523"/>
      <c r="AR11" s="523"/>
      <c r="AS11" s="523"/>
      <c r="AT11" s="523"/>
      <c r="AU11" s="523"/>
      <c r="AV11" s="523"/>
      <c r="AW11" s="523"/>
      <c r="AX11" s="523"/>
      <c r="AY11" s="523"/>
      <c r="AZ11" s="523"/>
      <c r="BA11" s="523"/>
      <c r="BB11" s="523"/>
      <c r="BC11" s="523"/>
      <c r="BD11" s="523"/>
      <c r="BE11" s="523"/>
      <c r="BF11" s="523"/>
      <c r="BG11" s="523"/>
      <c r="BH11" s="524"/>
      <c r="BI11" s="464" t="s">
        <v>49</v>
      </c>
      <c r="BJ11" s="464"/>
      <c r="BK11" s="464"/>
      <c r="BL11" s="468" t="str">
        <f>+Acta!W26</f>
        <v>M2</v>
      </c>
      <c r="BM11" s="468"/>
      <c r="BN11" s="469"/>
      <c r="BO11" s="15"/>
    </row>
    <row r="12" spans="4:67" ht="9.75" customHeight="1" x14ac:dyDescent="0.15">
      <c r="D12" s="2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15"/>
      <c r="BF12" s="15"/>
      <c r="BG12" s="15"/>
      <c r="BH12" s="15"/>
      <c r="BI12" s="15"/>
      <c r="BJ12" s="15"/>
      <c r="BK12" s="15"/>
      <c r="BL12" s="15"/>
      <c r="BM12" s="15"/>
      <c r="BN12" s="22"/>
      <c r="BO12" s="15"/>
    </row>
    <row r="13" spans="4:67" ht="15.75" customHeight="1" x14ac:dyDescent="0.15">
      <c r="D13" s="470" t="s">
        <v>50</v>
      </c>
      <c r="E13" s="472" t="s">
        <v>51</v>
      </c>
      <c r="F13" s="472"/>
      <c r="G13" s="472"/>
      <c r="H13" s="472"/>
      <c r="I13" s="472"/>
      <c r="J13" s="472"/>
      <c r="K13" s="472"/>
      <c r="L13" s="472"/>
      <c r="M13" s="472"/>
      <c r="N13" s="472"/>
      <c r="O13" s="472"/>
      <c r="P13" s="472"/>
      <c r="Q13" s="472"/>
      <c r="R13" s="472"/>
      <c r="S13" s="472"/>
      <c r="T13" s="472"/>
      <c r="U13" s="472" t="s">
        <v>52</v>
      </c>
      <c r="V13" s="472"/>
      <c r="W13" s="472"/>
      <c r="X13" s="472"/>
      <c r="Y13" s="472"/>
      <c r="Z13" s="472"/>
      <c r="AA13" s="472"/>
      <c r="AB13" s="472"/>
      <c r="AC13" s="472"/>
      <c r="AD13" s="472"/>
      <c r="AE13" s="472"/>
      <c r="AF13" s="472"/>
      <c r="AG13" s="472"/>
      <c r="AH13" s="472"/>
      <c r="AI13" s="472"/>
      <c r="AJ13" s="472"/>
      <c r="AK13" s="472"/>
      <c r="AL13" s="472"/>
      <c r="AM13" s="472"/>
      <c r="AN13" s="472"/>
      <c r="AO13" s="472"/>
      <c r="AP13" s="472"/>
      <c r="AQ13" s="473" t="s">
        <v>53</v>
      </c>
      <c r="AR13" s="473"/>
      <c r="AS13" s="473"/>
      <c r="AT13" s="473"/>
      <c r="AU13" s="473"/>
      <c r="AV13" s="473"/>
      <c r="AW13" s="473"/>
      <c r="AX13" s="473"/>
      <c r="AY13" s="473" t="s">
        <v>54</v>
      </c>
      <c r="AZ13" s="473"/>
      <c r="BA13" s="473"/>
      <c r="BB13" s="473"/>
      <c r="BC13" s="473"/>
      <c r="BD13" s="473"/>
      <c r="BE13" s="473"/>
      <c r="BF13" s="473"/>
      <c r="BG13" s="473"/>
      <c r="BH13" s="473" t="s">
        <v>55</v>
      </c>
      <c r="BI13" s="473"/>
      <c r="BJ13" s="473"/>
      <c r="BK13" s="473"/>
      <c r="BL13" s="473"/>
      <c r="BM13" s="473"/>
      <c r="BN13" s="474"/>
      <c r="BO13" s="15"/>
    </row>
    <row r="14" spans="4:67" ht="15.75" customHeight="1" thickBot="1" x14ac:dyDescent="0.2">
      <c r="D14" s="471"/>
      <c r="E14" s="525"/>
      <c r="F14" s="525"/>
      <c r="G14" s="525"/>
      <c r="H14" s="525"/>
      <c r="I14" s="525"/>
      <c r="J14" s="525"/>
      <c r="K14" s="525"/>
      <c r="L14" s="525"/>
      <c r="M14" s="525"/>
      <c r="N14" s="525"/>
      <c r="O14" s="525"/>
      <c r="P14" s="525"/>
      <c r="Q14" s="525"/>
      <c r="R14" s="525"/>
      <c r="S14" s="525"/>
      <c r="T14" s="525"/>
      <c r="U14" s="528" t="s">
        <v>56</v>
      </c>
      <c r="V14" s="528"/>
      <c r="W14" s="528"/>
      <c r="X14" s="528" t="s">
        <v>57</v>
      </c>
      <c r="Y14" s="528"/>
      <c r="Z14" s="528"/>
      <c r="AA14" s="528" t="s">
        <v>58</v>
      </c>
      <c r="AB14" s="528"/>
      <c r="AC14" s="528"/>
      <c r="AD14" s="528" t="s">
        <v>59</v>
      </c>
      <c r="AE14" s="528"/>
      <c r="AF14" s="528"/>
      <c r="AG14" s="528"/>
      <c r="AH14" s="528" t="s">
        <v>60</v>
      </c>
      <c r="AI14" s="528"/>
      <c r="AJ14" s="528"/>
      <c r="AK14" s="528" t="s">
        <v>61</v>
      </c>
      <c r="AL14" s="528"/>
      <c r="AM14" s="528"/>
      <c r="AN14" s="528" t="s">
        <v>62</v>
      </c>
      <c r="AO14" s="528"/>
      <c r="AP14" s="528"/>
      <c r="AQ14" s="526"/>
      <c r="AR14" s="526"/>
      <c r="AS14" s="526"/>
      <c r="AT14" s="526"/>
      <c r="AU14" s="526"/>
      <c r="AV14" s="526"/>
      <c r="AW14" s="526"/>
      <c r="AX14" s="526"/>
      <c r="AY14" s="526"/>
      <c r="AZ14" s="526"/>
      <c r="BA14" s="526"/>
      <c r="BB14" s="526"/>
      <c r="BC14" s="526"/>
      <c r="BD14" s="526"/>
      <c r="BE14" s="526"/>
      <c r="BF14" s="526"/>
      <c r="BG14" s="526"/>
      <c r="BH14" s="526"/>
      <c r="BI14" s="526"/>
      <c r="BJ14" s="526"/>
      <c r="BK14" s="526"/>
      <c r="BL14" s="526"/>
      <c r="BM14" s="526"/>
      <c r="BN14" s="527"/>
      <c r="BO14" s="15"/>
    </row>
    <row r="15" spans="4:67" ht="15.75" customHeight="1" x14ac:dyDescent="0.15">
      <c r="D15" s="156">
        <v>1</v>
      </c>
      <c r="E15" s="519"/>
      <c r="F15" s="520"/>
      <c r="G15" s="520"/>
      <c r="H15" s="520"/>
      <c r="I15" s="520"/>
      <c r="J15" s="520"/>
      <c r="K15" s="520"/>
      <c r="L15" s="520"/>
      <c r="M15" s="520"/>
      <c r="N15" s="520"/>
      <c r="O15" s="520"/>
      <c r="P15" s="520"/>
      <c r="Q15" s="520"/>
      <c r="R15" s="520"/>
      <c r="S15" s="520"/>
      <c r="T15" s="520"/>
      <c r="U15" s="521"/>
      <c r="V15" s="521"/>
      <c r="W15" s="521"/>
      <c r="X15" s="521"/>
      <c r="Y15" s="521"/>
      <c r="Z15" s="521"/>
      <c r="AA15" s="515"/>
      <c r="AB15" s="515"/>
      <c r="AC15" s="515"/>
      <c r="AD15" s="515"/>
      <c r="AE15" s="515"/>
      <c r="AF15" s="515"/>
      <c r="AG15" s="515"/>
      <c r="AH15" s="515"/>
      <c r="AI15" s="515"/>
      <c r="AJ15" s="515"/>
      <c r="AK15" s="515"/>
      <c r="AL15" s="515"/>
      <c r="AM15" s="515"/>
      <c r="AN15" s="515"/>
      <c r="AO15" s="515"/>
      <c r="AP15" s="515"/>
      <c r="AQ15" s="516"/>
      <c r="AR15" s="516"/>
      <c r="AS15" s="516"/>
      <c r="AT15" s="516"/>
      <c r="AU15" s="516"/>
      <c r="AV15" s="516"/>
      <c r="AW15" s="516"/>
      <c r="AX15" s="516"/>
      <c r="AY15" s="516"/>
      <c r="AZ15" s="516"/>
      <c r="BA15" s="516"/>
      <c r="BB15" s="516"/>
      <c r="BC15" s="516"/>
      <c r="BD15" s="516"/>
      <c r="BE15" s="516"/>
      <c r="BF15" s="516"/>
      <c r="BG15" s="516"/>
      <c r="BH15" s="517"/>
      <c r="BI15" s="517"/>
      <c r="BJ15" s="517"/>
      <c r="BK15" s="517"/>
      <c r="BL15" s="517"/>
      <c r="BM15" s="517"/>
      <c r="BN15" s="518"/>
      <c r="BO15" s="15"/>
    </row>
    <row r="16" spans="4:67" ht="15.75" customHeight="1" x14ac:dyDescent="0.15">
      <c r="D16" s="156">
        <v>2</v>
      </c>
      <c r="E16" s="513"/>
      <c r="F16" s="510"/>
      <c r="G16" s="510"/>
      <c r="H16" s="510"/>
      <c r="I16" s="510"/>
      <c r="J16" s="510"/>
      <c r="K16" s="510"/>
      <c r="L16" s="510"/>
      <c r="M16" s="510"/>
      <c r="N16" s="510"/>
      <c r="O16" s="510"/>
      <c r="P16" s="510"/>
      <c r="Q16" s="510"/>
      <c r="R16" s="510"/>
      <c r="S16" s="510"/>
      <c r="T16" s="510"/>
      <c r="U16" s="512"/>
      <c r="V16" s="512"/>
      <c r="W16" s="512"/>
      <c r="X16" s="512"/>
      <c r="Y16" s="512"/>
      <c r="Z16" s="512"/>
      <c r="AA16" s="503"/>
      <c r="AB16" s="503"/>
      <c r="AC16" s="503"/>
      <c r="AD16" s="503"/>
      <c r="AE16" s="503"/>
      <c r="AF16" s="503"/>
      <c r="AG16" s="503"/>
      <c r="AH16" s="503"/>
      <c r="AI16" s="503"/>
      <c r="AJ16" s="503"/>
      <c r="AK16" s="503"/>
      <c r="AL16" s="503"/>
      <c r="AM16" s="503"/>
      <c r="AN16" s="503"/>
      <c r="AO16" s="503"/>
      <c r="AP16" s="503"/>
      <c r="AQ16" s="511"/>
      <c r="AR16" s="511"/>
      <c r="AS16" s="511"/>
      <c r="AT16" s="511"/>
      <c r="AU16" s="511"/>
      <c r="AV16" s="511"/>
      <c r="AW16" s="511"/>
      <c r="AX16" s="511"/>
      <c r="AY16" s="511"/>
      <c r="AZ16" s="511"/>
      <c r="BA16" s="511"/>
      <c r="BB16" s="511"/>
      <c r="BC16" s="511"/>
      <c r="BD16" s="511"/>
      <c r="BE16" s="511"/>
      <c r="BF16" s="511"/>
      <c r="BG16" s="511"/>
      <c r="BH16" s="505"/>
      <c r="BI16" s="505"/>
      <c r="BJ16" s="505"/>
      <c r="BK16" s="505"/>
      <c r="BL16" s="505"/>
      <c r="BM16" s="505"/>
      <c r="BN16" s="506"/>
      <c r="BO16" s="15"/>
    </row>
    <row r="17" spans="4:91" ht="15.75" customHeight="1" x14ac:dyDescent="0.15">
      <c r="D17" s="156">
        <v>3</v>
      </c>
      <c r="E17" s="513"/>
      <c r="F17" s="510"/>
      <c r="G17" s="510"/>
      <c r="H17" s="510"/>
      <c r="I17" s="510"/>
      <c r="J17" s="510"/>
      <c r="K17" s="510"/>
      <c r="L17" s="510"/>
      <c r="M17" s="510"/>
      <c r="N17" s="510"/>
      <c r="O17" s="510"/>
      <c r="P17" s="510"/>
      <c r="Q17" s="510"/>
      <c r="R17" s="510"/>
      <c r="S17" s="510"/>
      <c r="T17" s="510"/>
      <c r="U17" s="512"/>
      <c r="V17" s="512"/>
      <c r="W17" s="512"/>
      <c r="X17" s="512"/>
      <c r="Y17" s="512"/>
      <c r="Z17" s="512"/>
      <c r="AA17" s="503"/>
      <c r="AB17" s="503"/>
      <c r="AC17" s="503"/>
      <c r="AD17" s="503"/>
      <c r="AE17" s="503"/>
      <c r="AF17" s="503"/>
      <c r="AG17" s="503"/>
      <c r="AH17" s="503"/>
      <c r="AI17" s="503"/>
      <c r="AJ17" s="503"/>
      <c r="AK17" s="503"/>
      <c r="AL17" s="503"/>
      <c r="AM17" s="503"/>
      <c r="AN17" s="503"/>
      <c r="AO17" s="503"/>
      <c r="AP17" s="503"/>
      <c r="AQ17" s="511"/>
      <c r="AR17" s="511"/>
      <c r="AS17" s="511"/>
      <c r="AT17" s="511"/>
      <c r="AU17" s="511"/>
      <c r="AV17" s="511"/>
      <c r="AW17" s="511"/>
      <c r="AX17" s="511"/>
      <c r="AY17" s="511"/>
      <c r="AZ17" s="511"/>
      <c r="BA17" s="511"/>
      <c r="BB17" s="511"/>
      <c r="BC17" s="511"/>
      <c r="BD17" s="511"/>
      <c r="BE17" s="511"/>
      <c r="BF17" s="511"/>
      <c r="BG17" s="511"/>
      <c r="BH17" s="505"/>
      <c r="BI17" s="505"/>
      <c r="BJ17" s="505"/>
      <c r="BK17" s="505"/>
      <c r="BL17" s="505"/>
      <c r="BM17" s="505"/>
      <c r="BN17" s="506"/>
      <c r="BO17" s="15"/>
    </row>
    <row r="18" spans="4:91" ht="15.75" customHeight="1" x14ac:dyDescent="0.15">
      <c r="D18" s="156">
        <v>4</v>
      </c>
      <c r="E18" s="513"/>
      <c r="F18" s="510"/>
      <c r="G18" s="510"/>
      <c r="H18" s="510"/>
      <c r="I18" s="510"/>
      <c r="J18" s="510"/>
      <c r="K18" s="510"/>
      <c r="L18" s="510"/>
      <c r="M18" s="510"/>
      <c r="N18" s="510"/>
      <c r="O18" s="510"/>
      <c r="P18" s="510"/>
      <c r="Q18" s="510"/>
      <c r="R18" s="510"/>
      <c r="S18" s="510"/>
      <c r="T18" s="510"/>
      <c r="U18" s="512"/>
      <c r="V18" s="512"/>
      <c r="W18" s="512"/>
      <c r="X18" s="512"/>
      <c r="Y18" s="512"/>
      <c r="Z18" s="512"/>
      <c r="AA18" s="503"/>
      <c r="AB18" s="503"/>
      <c r="AC18" s="503"/>
      <c r="AD18" s="503"/>
      <c r="AE18" s="503"/>
      <c r="AF18" s="503"/>
      <c r="AG18" s="503"/>
      <c r="AH18" s="503"/>
      <c r="AI18" s="503"/>
      <c r="AJ18" s="503"/>
      <c r="AK18" s="503"/>
      <c r="AL18" s="503"/>
      <c r="AM18" s="503"/>
      <c r="AN18" s="503"/>
      <c r="AO18" s="503"/>
      <c r="AP18" s="503"/>
      <c r="AQ18" s="511"/>
      <c r="AR18" s="511"/>
      <c r="AS18" s="511"/>
      <c r="AT18" s="511"/>
      <c r="AU18" s="511"/>
      <c r="AV18" s="511"/>
      <c r="AW18" s="511"/>
      <c r="AX18" s="511"/>
      <c r="AY18" s="511"/>
      <c r="AZ18" s="511"/>
      <c r="BA18" s="511"/>
      <c r="BB18" s="511"/>
      <c r="BC18" s="511"/>
      <c r="BD18" s="511"/>
      <c r="BE18" s="511"/>
      <c r="BF18" s="511"/>
      <c r="BG18" s="511"/>
      <c r="BH18" s="505"/>
      <c r="BI18" s="505"/>
      <c r="BJ18" s="505"/>
      <c r="BK18" s="505"/>
      <c r="BL18" s="505"/>
      <c r="BM18" s="505"/>
      <c r="BN18" s="506"/>
      <c r="BO18" s="15"/>
      <c r="CF18" s="441"/>
      <c r="CG18" s="441"/>
    </row>
    <row r="19" spans="4:91" ht="15.75" customHeight="1" x14ac:dyDescent="0.15">
      <c r="D19" s="156">
        <v>5</v>
      </c>
      <c r="E19" s="513"/>
      <c r="F19" s="510"/>
      <c r="G19" s="510"/>
      <c r="H19" s="510"/>
      <c r="I19" s="510"/>
      <c r="J19" s="510"/>
      <c r="K19" s="510"/>
      <c r="L19" s="510"/>
      <c r="M19" s="510"/>
      <c r="N19" s="510"/>
      <c r="O19" s="510"/>
      <c r="P19" s="510"/>
      <c r="Q19" s="510"/>
      <c r="R19" s="510"/>
      <c r="S19" s="510"/>
      <c r="T19" s="510"/>
      <c r="U19" s="512"/>
      <c r="V19" s="512"/>
      <c r="W19" s="512"/>
      <c r="X19" s="512"/>
      <c r="Y19" s="512"/>
      <c r="Z19" s="512"/>
      <c r="AA19" s="503"/>
      <c r="AB19" s="503"/>
      <c r="AC19" s="503"/>
      <c r="AD19" s="503"/>
      <c r="AE19" s="503"/>
      <c r="AF19" s="503"/>
      <c r="AG19" s="503"/>
      <c r="AH19" s="503"/>
      <c r="AI19" s="503"/>
      <c r="AJ19" s="503"/>
      <c r="AK19" s="503"/>
      <c r="AL19" s="503"/>
      <c r="AM19" s="503"/>
      <c r="AN19" s="503"/>
      <c r="AO19" s="503"/>
      <c r="AP19" s="503"/>
      <c r="AQ19" s="511"/>
      <c r="AR19" s="511"/>
      <c r="AS19" s="511"/>
      <c r="AT19" s="511"/>
      <c r="AU19" s="511"/>
      <c r="AV19" s="511"/>
      <c r="AW19" s="511"/>
      <c r="AX19" s="511"/>
      <c r="AY19" s="511"/>
      <c r="AZ19" s="511"/>
      <c r="BA19" s="511"/>
      <c r="BB19" s="511"/>
      <c r="BC19" s="511"/>
      <c r="BD19" s="511"/>
      <c r="BE19" s="511"/>
      <c r="BF19" s="511"/>
      <c r="BG19" s="511"/>
      <c r="BH19" s="505"/>
      <c r="BI19" s="505"/>
      <c r="BJ19" s="505"/>
      <c r="BK19" s="505"/>
      <c r="BL19" s="505"/>
      <c r="BM19" s="505"/>
      <c r="BN19" s="506"/>
      <c r="BO19" s="15"/>
    </row>
    <row r="20" spans="4:91" ht="15.75" customHeight="1" x14ac:dyDescent="0.15">
      <c r="D20" s="156">
        <v>6</v>
      </c>
      <c r="E20" s="513"/>
      <c r="F20" s="514"/>
      <c r="G20" s="514"/>
      <c r="H20" s="514"/>
      <c r="I20" s="514"/>
      <c r="J20" s="514"/>
      <c r="K20" s="514"/>
      <c r="L20" s="514"/>
      <c r="M20" s="514"/>
      <c r="N20" s="514"/>
      <c r="O20" s="514"/>
      <c r="P20" s="514"/>
      <c r="Q20" s="514"/>
      <c r="R20" s="514"/>
      <c r="S20" s="514"/>
      <c r="T20" s="514"/>
      <c r="U20" s="512"/>
      <c r="V20" s="512"/>
      <c r="W20" s="512"/>
      <c r="X20" s="512"/>
      <c r="Y20" s="512"/>
      <c r="Z20" s="512"/>
      <c r="AA20" s="503"/>
      <c r="AB20" s="503"/>
      <c r="AC20" s="503"/>
      <c r="AD20" s="503"/>
      <c r="AE20" s="503"/>
      <c r="AF20" s="503"/>
      <c r="AG20" s="503"/>
      <c r="AH20" s="503"/>
      <c r="AI20" s="503"/>
      <c r="AJ20" s="503"/>
      <c r="AK20" s="503"/>
      <c r="AL20" s="503"/>
      <c r="AM20" s="503"/>
      <c r="AN20" s="503"/>
      <c r="AO20" s="503"/>
      <c r="AP20" s="503"/>
      <c r="AQ20" s="511"/>
      <c r="AR20" s="511"/>
      <c r="AS20" s="511"/>
      <c r="AT20" s="511"/>
      <c r="AU20" s="511"/>
      <c r="AV20" s="511"/>
      <c r="AW20" s="511"/>
      <c r="AX20" s="511"/>
      <c r="AY20" s="511"/>
      <c r="AZ20" s="511"/>
      <c r="BA20" s="511"/>
      <c r="BB20" s="511"/>
      <c r="BC20" s="511"/>
      <c r="BD20" s="511"/>
      <c r="BE20" s="511"/>
      <c r="BF20" s="511"/>
      <c r="BG20" s="511"/>
      <c r="BH20" s="505"/>
      <c r="BI20" s="505"/>
      <c r="BJ20" s="505"/>
      <c r="BK20" s="505"/>
      <c r="BL20" s="505"/>
      <c r="BM20" s="505"/>
      <c r="BN20" s="506"/>
      <c r="BO20" s="15"/>
    </row>
    <row r="21" spans="4:91" ht="62" customHeight="1" x14ac:dyDescent="0.15">
      <c r="D21" s="156">
        <v>7</v>
      </c>
      <c r="E21" s="513"/>
      <c r="F21" s="514"/>
      <c r="G21" s="514"/>
      <c r="H21" s="514"/>
      <c r="I21" s="514"/>
      <c r="J21" s="514"/>
      <c r="K21" s="514"/>
      <c r="L21" s="514"/>
      <c r="M21" s="514"/>
      <c r="N21" s="514"/>
      <c r="O21" s="514"/>
      <c r="P21" s="514"/>
      <c r="Q21" s="514"/>
      <c r="R21" s="514"/>
      <c r="S21" s="514"/>
      <c r="T21" s="514"/>
      <c r="U21" s="512"/>
      <c r="V21" s="512"/>
      <c r="W21" s="512"/>
      <c r="X21" s="512"/>
      <c r="Y21" s="512"/>
      <c r="Z21" s="512"/>
      <c r="AA21" s="503"/>
      <c r="AB21" s="503"/>
      <c r="AC21" s="503"/>
      <c r="AD21" s="503"/>
      <c r="AE21" s="503"/>
      <c r="AF21" s="503"/>
      <c r="AG21" s="503"/>
      <c r="AH21" s="503"/>
      <c r="AI21" s="503"/>
      <c r="AJ21" s="503"/>
      <c r="AK21" s="503"/>
      <c r="AL21" s="503"/>
      <c r="AM21" s="503"/>
      <c r="AN21" s="503"/>
      <c r="AO21" s="503"/>
      <c r="AP21" s="503"/>
      <c r="AQ21" s="511"/>
      <c r="AR21" s="511"/>
      <c r="AS21" s="511"/>
      <c r="AT21" s="511"/>
      <c r="AU21" s="511"/>
      <c r="AV21" s="511"/>
      <c r="AW21" s="511"/>
      <c r="AX21" s="511"/>
      <c r="AY21" s="511"/>
      <c r="AZ21" s="511"/>
      <c r="BA21" s="511"/>
      <c r="BB21" s="511"/>
      <c r="BC21" s="511"/>
      <c r="BD21" s="511"/>
      <c r="BE21" s="511"/>
      <c r="BF21" s="511"/>
      <c r="BG21" s="511"/>
      <c r="BH21" s="505"/>
      <c r="BI21" s="505"/>
      <c r="BJ21" s="505"/>
      <c r="BK21" s="505"/>
      <c r="BL21" s="505"/>
      <c r="BM21" s="505"/>
      <c r="BN21" s="506"/>
      <c r="BO21" s="15"/>
      <c r="BY21" s="128"/>
      <c r="BZ21" s="128"/>
      <c r="CA21" s="128"/>
      <c r="CB21" s="128"/>
      <c r="CC21" s="128"/>
      <c r="CD21" s="128"/>
      <c r="CE21" s="128"/>
    </row>
    <row r="22" spans="4:91" ht="73" customHeight="1" x14ac:dyDescent="0.15">
      <c r="D22" s="156">
        <v>8</v>
      </c>
      <c r="E22" s="509"/>
      <c r="F22" s="510"/>
      <c r="G22" s="510"/>
      <c r="H22" s="510"/>
      <c r="I22" s="510"/>
      <c r="J22" s="510"/>
      <c r="K22" s="510"/>
      <c r="L22" s="510"/>
      <c r="M22" s="510"/>
      <c r="N22" s="510"/>
      <c r="O22" s="510"/>
      <c r="P22" s="510"/>
      <c r="Q22" s="510"/>
      <c r="R22" s="510"/>
      <c r="S22" s="510"/>
      <c r="T22" s="510"/>
      <c r="U22" s="512"/>
      <c r="V22" s="512"/>
      <c r="W22" s="512"/>
      <c r="X22" s="512"/>
      <c r="Y22" s="512"/>
      <c r="Z22" s="512"/>
      <c r="AA22" s="503"/>
      <c r="AB22" s="503"/>
      <c r="AC22" s="503"/>
      <c r="AD22" s="503"/>
      <c r="AE22" s="503"/>
      <c r="AF22" s="503"/>
      <c r="AG22" s="503"/>
      <c r="AH22" s="503"/>
      <c r="AI22" s="503"/>
      <c r="AJ22" s="503"/>
      <c r="AK22" s="503"/>
      <c r="AL22" s="503"/>
      <c r="AM22" s="503"/>
      <c r="AN22" s="503"/>
      <c r="AO22" s="503"/>
      <c r="AP22" s="503"/>
      <c r="AQ22" s="511"/>
      <c r="AR22" s="511"/>
      <c r="AS22" s="511"/>
      <c r="AT22" s="511"/>
      <c r="AU22" s="511"/>
      <c r="AV22" s="511"/>
      <c r="AW22" s="511"/>
      <c r="AX22" s="511"/>
      <c r="AY22" s="511"/>
      <c r="AZ22" s="511"/>
      <c r="BA22" s="511"/>
      <c r="BB22" s="511"/>
      <c r="BC22" s="511"/>
      <c r="BD22" s="511"/>
      <c r="BE22" s="511"/>
      <c r="BF22" s="511"/>
      <c r="BG22" s="511"/>
      <c r="BH22" s="505"/>
      <c r="BI22" s="505"/>
      <c r="BJ22" s="505"/>
      <c r="BK22" s="505"/>
      <c r="BL22" s="505"/>
      <c r="BM22" s="505"/>
      <c r="BN22" s="506"/>
      <c r="BO22" s="15"/>
      <c r="BY22" s="128"/>
      <c r="BZ22" s="128"/>
      <c r="CA22" s="128"/>
      <c r="CB22" s="128"/>
      <c r="CC22" s="128"/>
      <c r="CD22" s="128"/>
      <c r="CE22" s="128"/>
    </row>
    <row r="23" spans="4:91" ht="15.75" customHeight="1" x14ac:dyDescent="0.15">
      <c r="D23" s="156">
        <v>9</v>
      </c>
      <c r="E23" s="509"/>
      <c r="F23" s="510"/>
      <c r="G23" s="510"/>
      <c r="H23" s="510"/>
      <c r="I23" s="510"/>
      <c r="J23" s="510"/>
      <c r="K23" s="510"/>
      <c r="L23" s="510"/>
      <c r="M23" s="510"/>
      <c r="N23" s="510"/>
      <c r="O23" s="510"/>
      <c r="P23" s="510"/>
      <c r="Q23" s="510"/>
      <c r="R23" s="510"/>
      <c r="S23" s="510"/>
      <c r="T23" s="510"/>
      <c r="U23" s="503"/>
      <c r="V23" s="503"/>
      <c r="W23" s="503"/>
      <c r="X23" s="503"/>
      <c r="Y23" s="503"/>
      <c r="Z23" s="503"/>
      <c r="AA23" s="503"/>
      <c r="AB23" s="503"/>
      <c r="AC23" s="503"/>
      <c r="AD23" s="503"/>
      <c r="AE23" s="503"/>
      <c r="AF23" s="503"/>
      <c r="AG23" s="503"/>
      <c r="AH23" s="503"/>
      <c r="AI23" s="503"/>
      <c r="AJ23" s="503"/>
      <c r="AK23" s="503"/>
      <c r="AL23" s="503"/>
      <c r="AM23" s="503"/>
      <c r="AN23" s="503"/>
      <c r="AO23" s="503"/>
      <c r="AP23" s="503"/>
      <c r="AQ23" s="504"/>
      <c r="AR23" s="504"/>
      <c r="AS23" s="504"/>
      <c r="AT23" s="504"/>
      <c r="AU23" s="504"/>
      <c r="AV23" s="504"/>
      <c r="AW23" s="504"/>
      <c r="AX23" s="504"/>
      <c r="AY23" s="504"/>
      <c r="AZ23" s="504"/>
      <c r="BA23" s="504"/>
      <c r="BB23" s="504"/>
      <c r="BC23" s="504"/>
      <c r="BD23" s="504"/>
      <c r="BE23" s="504"/>
      <c r="BF23" s="504"/>
      <c r="BG23" s="504"/>
      <c r="BH23" s="505"/>
      <c r="BI23" s="505"/>
      <c r="BJ23" s="505"/>
      <c r="BK23" s="505"/>
      <c r="BL23" s="505"/>
      <c r="BM23" s="505"/>
      <c r="BN23" s="506"/>
      <c r="BO23" s="15"/>
      <c r="BY23" s="128"/>
      <c r="BZ23" s="128"/>
      <c r="CA23" s="128"/>
      <c r="CB23" s="128"/>
      <c r="CC23" s="128"/>
      <c r="CD23" s="128"/>
      <c r="CE23" s="128"/>
    </row>
    <row r="24" spans="4:91" ht="15.75" customHeight="1" thickBot="1" x14ac:dyDescent="0.2">
      <c r="D24" s="156">
        <v>10</v>
      </c>
      <c r="E24" s="507"/>
      <c r="F24" s="508"/>
      <c r="G24" s="508"/>
      <c r="H24" s="508"/>
      <c r="I24" s="508"/>
      <c r="J24" s="508"/>
      <c r="K24" s="508"/>
      <c r="L24" s="508"/>
      <c r="M24" s="508"/>
      <c r="N24" s="508"/>
      <c r="O24" s="508"/>
      <c r="P24" s="508"/>
      <c r="Q24" s="508"/>
      <c r="R24" s="508"/>
      <c r="S24" s="508"/>
      <c r="T24" s="508"/>
      <c r="U24" s="498"/>
      <c r="V24" s="498"/>
      <c r="W24" s="498"/>
      <c r="X24" s="498"/>
      <c r="Y24" s="498"/>
      <c r="Z24" s="498"/>
      <c r="AA24" s="498"/>
      <c r="AB24" s="498"/>
      <c r="AC24" s="498"/>
      <c r="AD24" s="498"/>
      <c r="AE24" s="498"/>
      <c r="AF24" s="498"/>
      <c r="AG24" s="498"/>
      <c r="AH24" s="498"/>
      <c r="AI24" s="498"/>
      <c r="AJ24" s="498"/>
      <c r="AK24" s="498"/>
      <c r="AL24" s="498"/>
      <c r="AM24" s="498"/>
      <c r="AN24" s="498"/>
      <c r="AO24" s="498"/>
      <c r="AP24" s="498"/>
      <c r="AQ24" s="499"/>
      <c r="AR24" s="499"/>
      <c r="AS24" s="499"/>
      <c r="AT24" s="499"/>
      <c r="AU24" s="499"/>
      <c r="AV24" s="499"/>
      <c r="AW24" s="499"/>
      <c r="AX24" s="499"/>
      <c r="AY24" s="500"/>
      <c r="AZ24" s="500"/>
      <c r="BA24" s="500"/>
      <c r="BB24" s="500"/>
      <c r="BC24" s="500"/>
      <c r="BD24" s="500"/>
      <c r="BE24" s="500"/>
      <c r="BF24" s="500"/>
      <c r="BG24" s="500"/>
      <c r="BH24" s="501"/>
      <c r="BI24" s="501"/>
      <c r="BJ24" s="501"/>
      <c r="BK24" s="501"/>
      <c r="BL24" s="501"/>
      <c r="BM24" s="501"/>
      <c r="BN24" s="502"/>
      <c r="BO24" s="15"/>
      <c r="BY24" s="128"/>
      <c r="BZ24" s="128"/>
      <c r="CA24" s="128"/>
      <c r="CB24" s="128"/>
      <c r="CC24" s="128"/>
      <c r="CD24" s="128"/>
      <c r="CE24" s="128"/>
    </row>
    <row r="25" spans="4:91" ht="15.75" customHeight="1" x14ac:dyDescent="0.15">
      <c r="D25" s="20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157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6"/>
      <c r="BO25" s="15"/>
      <c r="BY25" s="128"/>
      <c r="BZ25" s="128"/>
      <c r="CA25" s="128"/>
      <c r="CB25" s="128"/>
      <c r="CC25" s="128"/>
      <c r="CD25" s="128"/>
      <c r="CE25" s="128"/>
    </row>
    <row r="26" spans="4:91" ht="28.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15"/>
      <c r="BI26" s="15"/>
      <c r="BJ26" s="15"/>
      <c r="BK26" s="15"/>
      <c r="BL26" s="15"/>
      <c r="BM26" s="15"/>
      <c r="BN26" s="22"/>
      <c r="BO26" s="15"/>
      <c r="BY26" s="128"/>
      <c r="BZ26" s="128"/>
      <c r="CA26" s="128"/>
      <c r="CB26" s="128"/>
      <c r="CC26" s="128"/>
      <c r="CD26" s="128"/>
      <c r="CE26" s="128"/>
    </row>
    <row r="27" spans="4:91" ht="23" customHeight="1" x14ac:dyDescent="0.15">
      <c r="D27" s="2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AN27" s="15"/>
      <c r="AO27" s="21"/>
      <c r="AP27" s="21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15"/>
      <c r="BK27" s="15"/>
      <c r="BL27" s="15"/>
      <c r="BM27" s="15"/>
      <c r="BN27" s="22"/>
      <c r="BO27" s="15"/>
      <c r="BY27" s="128"/>
      <c r="BZ27" s="128"/>
      <c r="CA27" s="128"/>
      <c r="CB27" s="128"/>
      <c r="CC27" s="128"/>
      <c r="CD27" s="128"/>
      <c r="CE27" s="128"/>
    </row>
    <row r="28" spans="4:91" ht="13.5" customHeight="1" x14ac:dyDescent="0.15">
      <c r="D28" s="20"/>
      <c r="E28" s="28" t="s">
        <v>38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AN28" s="15"/>
      <c r="AO28" s="21"/>
      <c r="AP28" s="21"/>
      <c r="AQ28" s="28" t="s">
        <v>38</v>
      </c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22"/>
      <c r="BO28" s="15"/>
      <c r="BY28" s="128"/>
      <c r="BZ28" s="128"/>
      <c r="CA28" s="128"/>
      <c r="CB28" s="128"/>
      <c r="CC28" s="128"/>
      <c r="CD28" s="128"/>
      <c r="CE28" s="128"/>
    </row>
    <row r="29" spans="4:91" ht="13.5" customHeight="1" x14ac:dyDescent="0.15">
      <c r="D29" s="20"/>
      <c r="E29" s="29" t="s">
        <v>63</v>
      </c>
      <c r="F29" s="15"/>
      <c r="G29" s="15"/>
      <c r="H29" s="494" t="str">
        <f>+Acta!L17</f>
        <v>JONATHAN DAVID BERNAL CASTAÑEDA</v>
      </c>
      <c r="I29" s="492"/>
      <c r="J29" s="492"/>
      <c r="K29" s="492"/>
      <c r="L29" s="492"/>
      <c r="M29" s="492"/>
      <c r="N29" s="492"/>
      <c r="O29" s="492"/>
      <c r="P29" s="492"/>
      <c r="Q29" s="492"/>
      <c r="R29" s="492"/>
      <c r="S29" s="492"/>
      <c r="T29" s="492"/>
      <c r="AN29" s="15"/>
      <c r="AO29" s="21"/>
      <c r="AP29" s="21"/>
      <c r="AQ29" s="29" t="s">
        <v>63</v>
      </c>
      <c r="AR29" s="15"/>
      <c r="AS29" s="15"/>
      <c r="AT29" s="15"/>
      <c r="AU29" s="30" t="s">
        <v>180</v>
      </c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22"/>
      <c r="BO29" s="15"/>
      <c r="BY29" s="128"/>
      <c r="BZ29" s="128"/>
      <c r="CA29" s="128"/>
      <c r="CB29" s="128"/>
      <c r="CC29" s="128"/>
      <c r="CD29" s="128"/>
      <c r="CE29" s="128"/>
    </row>
    <row r="30" spans="4:91" ht="13.5" customHeight="1" x14ac:dyDescent="0.15">
      <c r="D30" s="20"/>
      <c r="E30" s="29" t="s">
        <v>46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AN30" s="15"/>
      <c r="AO30" s="21"/>
      <c r="AP30" s="21"/>
      <c r="AQ30" s="29" t="s">
        <v>9</v>
      </c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22"/>
      <c r="BO30" s="15"/>
      <c r="BY30" s="128"/>
      <c r="BZ30" s="128"/>
      <c r="CA30" s="128"/>
      <c r="CB30" s="128"/>
      <c r="CC30" s="128"/>
      <c r="CD30" s="128"/>
      <c r="CE30" s="128"/>
    </row>
    <row r="31" spans="4:91" ht="13.5" customHeight="1" x14ac:dyDescent="0.15">
      <c r="D31" s="20"/>
      <c r="E31" s="29" t="s">
        <v>64</v>
      </c>
      <c r="F31" s="15"/>
      <c r="G31" s="15"/>
      <c r="H31" s="491"/>
      <c r="I31" s="492"/>
      <c r="J31" s="492"/>
      <c r="K31" s="492"/>
      <c r="L31" s="492"/>
      <c r="M31" s="492"/>
      <c r="N31" s="492"/>
      <c r="O31" s="492"/>
      <c r="P31" s="492"/>
      <c r="Q31" s="492"/>
      <c r="R31" s="492"/>
      <c r="S31" s="492"/>
      <c r="T31" s="492"/>
      <c r="AN31" s="15"/>
      <c r="AO31" s="21"/>
      <c r="AP31" s="21"/>
      <c r="AQ31" s="29" t="s">
        <v>64</v>
      </c>
      <c r="AR31" s="15"/>
      <c r="AS31" s="15"/>
      <c r="AT31" s="30" t="s">
        <v>65</v>
      </c>
      <c r="AU31" s="491">
        <v>30313619</v>
      </c>
      <c r="AV31" s="491"/>
      <c r="AW31" s="491"/>
      <c r="AX31" s="491"/>
      <c r="AY31" s="491"/>
      <c r="AZ31" s="491"/>
      <c r="BA31" s="491"/>
      <c r="BB31" s="491"/>
      <c r="BC31" s="491"/>
      <c r="BD31" s="491"/>
      <c r="BE31" s="491"/>
      <c r="BF31" s="491"/>
      <c r="BG31" s="491"/>
      <c r="BH31" s="491"/>
      <c r="BI31" s="491"/>
      <c r="BJ31" s="15"/>
      <c r="BK31" s="15"/>
      <c r="BL31" s="15"/>
      <c r="BM31" s="15"/>
      <c r="BN31" s="22"/>
      <c r="BO31" s="15"/>
      <c r="BY31" s="128"/>
      <c r="BZ31" s="128"/>
      <c r="CA31" s="128"/>
      <c r="CB31" s="128"/>
      <c r="CC31" s="128"/>
      <c r="CD31" s="128"/>
      <c r="CE31" s="128"/>
      <c r="CG31" s="130"/>
      <c r="CH31" s="129"/>
      <c r="CI31" s="129"/>
      <c r="CJ31" s="129"/>
      <c r="CK31" s="129"/>
      <c r="CL31" s="129"/>
      <c r="CM31" s="129"/>
    </row>
    <row r="32" spans="4:91" ht="13.5" customHeight="1" x14ac:dyDescent="0.15">
      <c r="D32" s="20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29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15"/>
      <c r="BF32" s="15"/>
      <c r="BG32" s="15"/>
      <c r="BH32" s="15"/>
      <c r="BI32" s="15"/>
      <c r="BJ32" s="15"/>
      <c r="BK32" s="15"/>
      <c r="BL32" s="15"/>
      <c r="BM32" s="15"/>
      <c r="BN32" s="22"/>
      <c r="BO32" s="15"/>
      <c r="BY32" s="128"/>
      <c r="BZ32" s="128"/>
      <c r="CA32" s="128"/>
      <c r="CB32" s="128"/>
      <c r="CC32" s="128"/>
      <c r="CD32" s="128"/>
      <c r="CE32" s="128"/>
      <c r="CG32" s="130"/>
      <c r="CH32" s="129"/>
      <c r="CI32" s="129"/>
      <c r="CJ32" s="129"/>
      <c r="CK32" s="129"/>
      <c r="CL32" s="129"/>
      <c r="CM32" s="129"/>
    </row>
    <row r="33" spans="4:91" ht="5.25" customHeight="1" thickBot="1" x14ac:dyDescent="0.2">
      <c r="D33" s="31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2"/>
      <c r="BF33" s="32"/>
      <c r="BG33" s="32"/>
      <c r="BH33" s="32"/>
      <c r="BI33" s="32"/>
      <c r="BJ33" s="32"/>
      <c r="BK33" s="32"/>
      <c r="BL33" s="32"/>
      <c r="BM33" s="32"/>
      <c r="BN33" s="34"/>
      <c r="BO33" s="15"/>
      <c r="BY33" s="128"/>
      <c r="BZ33" s="128"/>
      <c r="CA33" s="128"/>
      <c r="CB33" s="128"/>
      <c r="CC33" s="128"/>
      <c r="CD33" s="128"/>
      <c r="CE33" s="128"/>
      <c r="CG33" s="130"/>
      <c r="CH33" s="129"/>
      <c r="CI33" s="129"/>
      <c r="CJ33" s="129"/>
      <c r="CK33" s="129"/>
      <c r="CL33" s="129"/>
      <c r="CM33" s="129"/>
    </row>
    <row r="34" spans="4:91" x14ac:dyDescent="0.15">
      <c r="BY34" s="128"/>
      <c r="BZ34" s="128"/>
      <c r="CA34" s="128"/>
      <c r="CB34" s="128"/>
      <c r="CC34" s="128"/>
      <c r="CD34" s="128"/>
      <c r="CE34" s="128"/>
      <c r="CG34" s="130"/>
      <c r="CH34" s="129"/>
      <c r="CI34" s="129"/>
      <c r="CJ34" s="129"/>
      <c r="CK34" s="129"/>
      <c r="CL34" s="129"/>
      <c r="CM34" s="129"/>
    </row>
    <row r="35" spans="4:91" x14ac:dyDescent="0.15">
      <c r="BY35" s="128"/>
      <c r="BZ35" s="128"/>
      <c r="CA35" s="128"/>
      <c r="CB35" s="128"/>
      <c r="CC35" s="128"/>
      <c r="CD35" s="128"/>
      <c r="CE35" s="128"/>
      <c r="CG35" s="130"/>
      <c r="CH35" s="129"/>
      <c r="CI35" s="129"/>
      <c r="CJ35" s="129"/>
      <c r="CK35" s="129"/>
      <c r="CL35" s="129"/>
      <c r="CM35" s="129"/>
    </row>
    <row r="36" spans="4:91" x14ac:dyDescent="0.15">
      <c r="BY36" s="128"/>
      <c r="BZ36" s="128"/>
      <c r="CA36" s="128"/>
      <c r="CB36" s="128"/>
      <c r="CC36" s="128"/>
      <c r="CD36" s="128"/>
      <c r="CE36" s="128"/>
    </row>
    <row r="37" spans="4:91" x14ac:dyDescent="0.15">
      <c r="BY37" s="128"/>
      <c r="BZ37" s="128"/>
      <c r="CA37" s="128"/>
      <c r="CB37" s="128"/>
      <c r="CC37" s="128"/>
      <c r="CD37" s="128"/>
      <c r="CE37" s="128"/>
    </row>
    <row r="38" spans="4:91" x14ac:dyDescent="0.15">
      <c r="BY38" s="128"/>
      <c r="BZ38" s="128"/>
      <c r="CA38" s="128"/>
      <c r="CB38" s="128"/>
      <c r="CC38" s="128"/>
      <c r="CD38" s="128"/>
      <c r="CE38" s="128"/>
    </row>
    <row r="39" spans="4:91" x14ac:dyDescent="0.15">
      <c r="BY39" s="128"/>
      <c r="BZ39" s="128"/>
      <c r="CA39" s="128"/>
      <c r="CB39" s="128"/>
      <c r="CC39" s="128"/>
      <c r="CD39" s="128"/>
      <c r="CE39" s="128"/>
    </row>
    <row r="40" spans="4:91" x14ac:dyDescent="0.15">
      <c r="BY40" s="128"/>
      <c r="BZ40" s="128"/>
      <c r="CA40" s="128"/>
      <c r="CB40" s="128"/>
      <c r="CC40" s="128"/>
      <c r="CD40" s="128"/>
      <c r="CE40" s="128"/>
    </row>
    <row r="41" spans="4:91" x14ac:dyDescent="0.15">
      <c r="BY41" s="128"/>
      <c r="BZ41" s="128"/>
      <c r="CA41" s="128"/>
      <c r="CB41" s="128"/>
      <c r="CC41" s="128"/>
      <c r="CD41" s="128"/>
      <c r="CE41" s="128"/>
    </row>
    <row r="42" spans="4:91" x14ac:dyDescent="0.15">
      <c r="BY42" s="128"/>
      <c r="BZ42" s="128"/>
      <c r="CA42" s="128"/>
      <c r="CB42" s="128"/>
      <c r="CC42" s="128"/>
      <c r="CD42" s="128"/>
      <c r="CE42" s="128"/>
    </row>
    <row r="43" spans="4:91" x14ac:dyDescent="0.15">
      <c r="BY43" s="128"/>
      <c r="BZ43" s="128"/>
      <c r="CA43" s="128"/>
      <c r="CB43" s="128"/>
      <c r="CC43" s="128"/>
      <c r="CD43" s="128"/>
      <c r="CE43" s="128"/>
    </row>
    <row r="44" spans="4:91" x14ac:dyDescent="0.15">
      <c r="BY44" s="128"/>
      <c r="BZ44" s="128"/>
      <c r="CA44" s="128"/>
      <c r="CB44" s="128"/>
      <c r="CC44" s="128"/>
      <c r="CD44" s="128"/>
      <c r="CE44" s="128"/>
      <c r="CG44" s="131"/>
    </row>
    <row r="45" spans="4:91" x14ac:dyDescent="0.15">
      <c r="BY45" s="128"/>
      <c r="BZ45" s="128"/>
      <c r="CA45" s="128"/>
      <c r="CB45" s="128"/>
      <c r="CC45" s="128"/>
      <c r="CD45" s="128"/>
      <c r="CE45" s="128"/>
    </row>
    <row r="46" spans="4:91" x14ac:dyDescent="0.15">
      <c r="BY46" s="128"/>
      <c r="BZ46" s="128"/>
      <c r="CA46" s="128"/>
      <c r="CB46" s="128"/>
      <c r="CC46" s="128"/>
      <c r="CD46" s="128"/>
      <c r="CE46" s="128"/>
    </row>
    <row r="47" spans="4:91" x14ac:dyDescent="0.15">
      <c r="BY47" s="128"/>
      <c r="BZ47" s="128"/>
      <c r="CA47" s="128"/>
      <c r="CB47" s="128"/>
      <c r="CC47" s="128"/>
      <c r="CD47" s="128"/>
      <c r="CE47" s="128"/>
    </row>
    <row r="48" spans="4:91" x14ac:dyDescent="0.15">
      <c r="BY48" s="128"/>
      <c r="BZ48" s="128"/>
      <c r="CA48" s="128"/>
      <c r="CB48" s="128"/>
      <c r="CC48" s="128"/>
      <c r="CD48" s="128"/>
      <c r="CE48" s="128"/>
      <c r="CG48" s="131"/>
    </row>
    <row r="49" spans="32:85" x14ac:dyDescent="0.15">
      <c r="BY49" s="128"/>
      <c r="BZ49" s="128"/>
      <c r="CA49" s="128"/>
      <c r="CB49" s="128"/>
      <c r="CC49" s="128"/>
      <c r="CD49" s="128"/>
      <c r="CE49" s="128"/>
    </row>
    <row r="50" spans="32:85" x14ac:dyDescent="0.15">
      <c r="BY50" s="128"/>
      <c r="BZ50" s="128"/>
      <c r="CA50" s="128"/>
      <c r="CB50" s="128"/>
      <c r="CC50" s="128"/>
      <c r="CD50" s="128"/>
      <c r="CE50" s="128"/>
    </row>
    <row r="51" spans="32:85" x14ac:dyDescent="0.15">
      <c r="BY51" s="128"/>
      <c r="BZ51" s="128"/>
      <c r="CA51" s="128"/>
      <c r="CB51" s="128"/>
      <c r="CC51" s="128"/>
      <c r="CD51" s="128"/>
      <c r="CE51" s="128"/>
    </row>
    <row r="52" spans="32:85" x14ac:dyDescent="0.15">
      <c r="BY52" s="128"/>
      <c r="BZ52" s="128"/>
      <c r="CA52" s="128"/>
      <c r="CB52" s="128"/>
      <c r="CC52" s="128"/>
      <c r="CD52" s="128"/>
      <c r="CE52" s="128"/>
      <c r="CG52" s="131">
        <f>+CG48</f>
        <v>0</v>
      </c>
    </row>
    <row r="56" spans="32:85" x14ac:dyDescent="0.15">
      <c r="AF56" s="128">
        <f>+BY52</f>
        <v>0</v>
      </c>
    </row>
    <row r="57" spans="32:85" x14ac:dyDescent="0.15">
      <c r="AF57" s="131">
        <f>+CG52</f>
        <v>0</v>
      </c>
    </row>
    <row r="59" spans="32:85" x14ac:dyDescent="0.15">
      <c r="AF59" s="128">
        <f>+T60-AF56-AF57</f>
        <v>0</v>
      </c>
    </row>
  </sheetData>
  <mergeCells count="142">
    <mergeCell ref="AH14:AJ14"/>
    <mergeCell ref="AK14:AM14"/>
    <mergeCell ref="AN14:AP14"/>
    <mergeCell ref="D1:J2"/>
    <mergeCell ref="K1:BN1"/>
    <mergeCell ref="K2:BN2"/>
    <mergeCell ref="O4:BN4"/>
    <mergeCell ref="O5:BN5"/>
    <mergeCell ref="O6:BN6"/>
    <mergeCell ref="O7:BN7"/>
    <mergeCell ref="O8:BN8"/>
    <mergeCell ref="E17:T17"/>
    <mergeCell ref="U17:W17"/>
    <mergeCell ref="X17:Z17"/>
    <mergeCell ref="AA17:AC17"/>
    <mergeCell ref="AD17:AG17"/>
    <mergeCell ref="AH17:AJ17"/>
    <mergeCell ref="AK17:AM17"/>
    <mergeCell ref="O9:BN9"/>
    <mergeCell ref="D11:E11"/>
    <mergeCell ref="F11:H11"/>
    <mergeCell ref="I11:N11"/>
    <mergeCell ref="O11:BH11"/>
    <mergeCell ref="BI11:BK11"/>
    <mergeCell ref="BL11:BN11"/>
    <mergeCell ref="D13:D14"/>
    <mergeCell ref="E13:T14"/>
    <mergeCell ref="U13:AP13"/>
    <mergeCell ref="AQ13:AX14"/>
    <mergeCell ref="AY13:BG14"/>
    <mergeCell ref="BH13:BN14"/>
    <mergeCell ref="U14:W14"/>
    <mergeCell ref="X14:Z14"/>
    <mergeCell ref="AA14:AC14"/>
    <mergeCell ref="AD14:AG14"/>
    <mergeCell ref="AN15:AP15"/>
    <mergeCell ref="AQ15:AX15"/>
    <mergeCell ref="AY15:BG15"/>
    <mergeCell ref="BH15:BN15"/>
    <mergeCell ref="E16:T16"/>
    <mergeCell ref="U16:W16"/>
    <mergeCell ref="X16:Z16"/>
    <mergeCell ref="AA16:AC16"/>
    <mergeCell ref="AD16:AG16"/>
    <mergeCell ref="AH16:AJ16"/>
    <mergeCell ref="E15:T15"/>
    <mergeCell ref="U15:W15"/>
    <mergeCell ref="X15:Z15"/>
    <mergeCell ref="AA15:AC15"/>
    <mergeCell ref="AD15:AG15"/>
    <mergeCell ref="AH15:AJ15"/>
    <mergeCell ref="AK15:AM15"/>
    <mergeCell ref="AN17:AP17"/>
    <mergeCell ref="AQ17:AX17"/>
    <mergeCell ref="AY17:BG17"/>
    <mergeCell ref="BH17:BN17"/>
    <mergeCell ref="AK16:AM16"/>
    <mergeCell ref="AN16:AP16"/>
    <mergeCell ref="AQ16:AX16"/>
    <mergeCell ref="AY16:BG16"/>
    <mergeCell ref="BH16:BN16"/>
    <mergeCell ref="AK18:AM18"/>
    <mergeCell ref="AN18:AP18"/>
    <mergeCell ref="AQ18:AX18"/>
    <mergeCell ref="AY18:BG18"/>
    <mergeCell ref="BH18:BN18"/>
    <mergeCell ref="CF18:CG18"/>
    <mergeCell ref="E18:T18"/>
    <mergeCell ref="U18:W18"/>
    <mergeCell ref="X18:Z18"/>
    <mergeCell ref="AA18:AC18"/>
    <mergeCell ref="AD18:AG18"/>
    <mergeCell ref="AH18:AJ18"/>
    <mergeCell ref="E20:T20"/>
    <mergeCell ref="U20:W20"/>
    <mergeCell ref="X20:Z20"/>
    <mergeCell ref="AA20:AC20"/>
    <mergeCell ref="AD20:AG20"/>
    <mergeCell ref="E19:T19"/>
    <mergeCell ref="U19:W19"/>
    <mergeCell ref="X19:Z19"/>
    <mergeCell ref="AA19:AC19"/>
    <mergeCell ref="AD19:AG19"/>
    <mergeCell ref="AH20:AJ20"/>
    <mergeCell ref="AK20:AM20"/>
    <mergeCell ref="AN20:AP20"/>
    <mergeCell ref="AQ20:AX20"/>
    <mergeCell ref="AY20:BG20"/>
    <mergeCell ref="BH20:BN20"/>
    <mergeCell ref="AK19:AM19"/>
    <mergeCell ref="AN19:AP19"/>
    <mergeCell ref="AQ19:AX19"/>
    <mergeCell ref="AY19:BG19"/>
    <mergeCell ref="BH19:BN19"/>
    <mergeCell ref="AH19:AJ19"/>
    <mergeCell ref="E22:T22"/>
    <mergeCell ref="U22:W22"/>
    <mergeCell ref="X22:Z22"/>
    <mergeCell ref="AA22:AC22"/>
    <mergeCell ref="AD22:AG22"/>
    <mergeCell ref="E21:T21"/>
    <mergeCell ref="U21:W21"/>
    <mergeCell ref="X21:Z21"/>
    <mergeCell ref="AA21:AC21"/>
    <mergeCell ref="AD21:AG21"/>
    <mergeCell ref="AH22:AJ22"/>
    <mergeCell ref="AK22:AM22"/>
    <mergeCell ref="AN22:AP22"/>
    <mergeCell ref="AQ22:AX22"/>
    <mergeCell ref="AY22:BG22"/>
    <mergeCell ref="BH22:BN22"/>
    <mergeCell ref="AK21:AM21"/>
    <mergeCell ref="AN21:AP21"/>
    <mergeCell ref="AQ21:AX21"/>
    <mergeCell ref="AY21:BG21"/>
    <mergeCell ref="BH21:BN21"/>
    <mergeCell ref="AH21:AJ21"/>
    <mergeCell ref="AK23:AM23"/>
    <mergeCell ref="AN23:AP23"/>
    <mergeCell ref="AQ23:AX23"/>
    <mergeCell ref="AY23:BG23"/>
    <mergeCell ref="BH23:BN23"/>
    <mergeCell ref="E24:T24"/>
    <mergeCell ref="U24:W24"/>
    <mergeCell ref="X24:Z24"/>
    <mergeCell ref="AA24:AC24"/>
    <mergeCell ref="AD24:AG24"/>
    <mergeCell ref="E23:T23"/>
    <mergeCell ref="U23:W23"/>
    <mergeCell ref="X23:Z23"/>
    <mergeCell ref="AA23:AC23"/>
    <mergeCell ref="AD23:AG23"/>
    <mergeCell ref="AH23:AJ23"/>
    <mergeCell ref="H29:T29"/>
    <mergeCell ref="H31:T31"/>
    <mergeCell ref="AU31:BI31"/>
    <mergeCell ref="AH24:AJ24"/>
    <mergeCell ref="AK24:AM24"/>
    <mergeCell ref="AN24:AP24"/>
    <mergeCell ref="AQ24:AX24"/>
    <mergeCell ref="AY24:BG24"/>
    <mergeCell ref="BH24:BN24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A4B1A-3C6B-ED48-B5C7-62923CB9ED7E}">
  <sheetPr>
    <tabColor theme="6" tint="0.39997558519241921"/>
  </sheetPr>
  <dimension ref="D1:CM33"/>
  <sheetViews>
    <sheetView view="pageBreakPreview" zoomScaleNormal="85" zoomScaleSheetLayoutView="100" workbookViewId="0">
      <selection activeCell="O4" sqref="O4:BN4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2" width="2.5" style="10"/>
    <col min="43" max="49" width="2.33203125" style="10" customWidth="1"/>
    <col min="50" max="59" width="2.33203125" style="12" customWidth="1"/>
    <col min="60" max="65" width="2.5" style="12"/>
    <col min="66" max="66" width="4.5" style="12" customWidth="1"/>
    <col min="67" max="16384" width="2.5" style="10"/>
  </cols>
  <sheetData>
    <row r="1" spans="4:67" ht="18.75" customHeight="1" x14ac:dyDescent="0.15">
      <c r="D1" s="443"/>
      <c r="E1" s="444"/>
      <c r="F1" s="444"/>
      <c r="G1" s="444"/>
      <c r="H1" s="444"/>
      <c r="I1" s="444"/>
      <c r="J1" s="444"/>
      <c r="K1" s="529" t="s">
        <v>284</v>
      </c>
      <c r="L1" s="530"/>
      <c r="M1" s="530"/>
      <c r="N1" s="530"/>
      <c r="O1" s="530"/>
      <c r="P1" s="530"/>
      <c r="Q1" s="530"/>
      <c r="R1" s="530"/>
      <c r="S1" s="530"/>
      <c r="T1" s="530"/>
      <c r="U1" s="530"/>
      <c r="V1" s="530"/>
      <c r="W1" s="530"/>
      <c r="X1" s="530"/>
      <c r="Y1" s="530"/>
      <c r="Z1" s="530"/>
      <c r="AA1" s="530"/>
      <c r="AB1" s="530"/>
      <c r="AC1" s="530"/>
      <c r="AD1" s="530"/>
      <c r="AE1" s="530"/>
      <c r="AF1" s="530"/>
      <c r="AG1" s="530"/>
      <c r="AH1" s="530"/>
      <c r="AI1" s="530"/>
      <c r="AJ1" s="530"/>
      <c r="AK1" s="530"/>
      <c r="AL1" s="530"/>
      <c r="AM1" s="530"/>
      <c r="AN1" s="530"/>
      <c r="AO1" s="530"/>
      <c r="AP1" s="530"/>
      <c r="AQ1" s="530"/>
      <c r="AR1" s="530"/>
      <c r="AS1" s="530"/>
      <c r="AT1" s="530"/>
      <c r="AU1" s="530"/>
      <c r="AV1" s="530"/>
      <c r="AW1" s="530"/>
      <c r="AX1" s="530"/>
      <c r="AY1" s="530"/>
      <c r="AZ1" s="530"/>
      <c r="BA1" s="530"/>
      <c r="BB1" s="530"/>
      <c r="BC1" s="530"/>
      <c r="BD1" s="530"/>
      <c r="BE1" s="530"/>
      <c r="BF1" s="530"/>
      <c r="BG1" s="530"/>
      <c r="BH1" s="530"/>
      <c r="BI1" s="530"/>
      <c r="BJ1" s="530"/>
      <c r="BK1" s="530"/>
      <c r="BL1" s="530"/>
      <c r="BM1" s="530"/>
      <c r="BN1" s="531"/>
    </row>
    <row r="2" spans="4:67" ht="28.5" customHeight="1" x14ac:dyDescent="0.15">
      <c r="D2" s="445"/>
      <c r="E2" s="446"/>
      <c r="F2" s="446"/>
      <c r="G2" s="446"/>
      <c r="H2" s="446"/>
      <c r="I2" s="446"/>
      <c r="J2" s="446"/>
      <c r="K2" s="447" t="s">
        <v>42</v>
      </c>
      <c r="L2" s="448"/>
      <c r="M2" s="448"/>
      <c r="N2" s="448"/>
      <c r="O2" s="448"/>
      <c r="P2" s="448"/>
      <c r="Q2" s="448"/>
      <c r="R2" s="448"/>
      <c r="S2" s="448"/>
      <c r="T2" s="448"/>
      <c r="U2" s="448"/>
      <c r="V2" s="448"/>
      <c r="W2" s="448"/>
      <c r="X2" s="448"/>
      <c r="Y2" s="448"/>
      <c r="Z2" s="448"/>
      <c r="AA2" s="448"/>
      <c r="AB2" s="448"/>
      <c r="AC2" s="448"/>
      <c r="AD2" s="448"/>
      <c r="AE2" s="448"/>
      <c r="AF2" s="448"/>
      <c r="AG2" s="448"/>
      <c r="AH2" s="448"/>
      <c r="AI2" s="448"/>
      <c r="AJ2" s="448"/>
      <c r="AK2" s="448"/>
      <c r="AL2" s="448"/>
      <c r="AM2" s="448"/>
      <c r="AN2" s="448"/>
      <c r="AO2" s="448"/>
      <c r="AP2" s="448"/>
      <c r="AQ2" s="448"/>
      <c r="AR2" s="448"/>
      <c r="AS2" s="448"/>
      <c r="AT2" s="448"/>
      <c r="AU2" s="448"/>
      <c r="AV2" s="448"/>
      <c r="AW2" s="448"/>
      <c r="AX2" s="448"/>
      <c r="AY2" s="448"/>
      <c r="AZ2" s="448"/>
      <c r="BA2" s="448"/>
      <c r="BB2" s="448"/>
      <c r="BC2" s="448"/>
      <c r="BD2" s="448"/>
      <c r="BE2" s="448"/>
      <c r="BF2" s="448"/>
      <c r="BG2" s="448"/>
      <c r="BH2" s="448"/>
      <c r="BI2" s="448"/>
      <c r="BJ2" s="448"/>
      <c r="BK2" s="448"/>
      <c r="BL2" s="448"/>
      <c r="BM2" s="448"/>
      <c r="BN2" s="449"/>
    </row>
    <row r="3" spans="4:67" ht="7.5" customHeight="1" x14ac:dyDescent="0.15">
      <c r="D3" s="11"/>
      <c r="BN3" s="13"/>
    </row>
    <row r="4" spans="4:67" ht="15.75" customHeight="1" x14ac:dyDescent="0.15">
      <c r="D4" s="14" t="s">
        <v>43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450" t="s">
        <v>328</v>
      </c>
      <c r="P4" s="451"/>
      <c r="Q4" s="451"/>
      <c r="R4" s="451"/>
      <c r="S4" s="451"/>
      <c r="T4" s="451"/>
      <c r="U4" s="451"/>
      <c r="V4" s="451"/>
      <c r="W4" s="451"/>
      <c r="X4" s="451"/>
      <c r="Y4" s="451"/>
      <c r="Z4" s="451"/>
      <c r="AA4" s="451"/>
      <c r="AB4" s="451"/>
      <c r="AC4" s="451"/>
      <c r="AD4" s="451"/>
      <c r="AE4" s="451"/>
      <c r="AF4" s="451"/>
      <c r="AG4" s="451"/>
      <c r="AH4" s="451"/>
      <c r="AI4" s="451"/>
      <c r="AJ4" s="451"/>
      <c r="AK4" s="451"/>
      <c r="AL4" s="451"/>
      <c r="AM4" s="451"/>
      <c r="AN4" s="451"/>
      <c r="AO4" s="451"/>
      <c r="AP4" s="451"/>
      <c r="AQ4" s="451"/>
      <c r="AR4" s="451"/>
      <c r="AS4" s="451"/>
      <c r="AT4" s="451"/>
      <c r="AU4" s="451"/>
      <c r="AV4" s="451"/>
      <c r="AW4" s="451"/>
      <c r="AX4" s="451"/>
      <c r="AY4" s="451"/>
      <c r="AZ4" s="451"/>
      <c r="BA4" s="451"/>
      <c r="BB4" s="451"/>
      <c r="BC4" s="451"/>
      <c r="BD4" s="451"/>
      <c r="BE4" s="451"/>
      <c r="BF4" s="451"/>
      <c r="BG4" s="451"/>
      <c r="BH4" s="451"/>
      <c r="BI4" s="451"/>
      <c r="BJ4" s="451"/>
      <c r="BK4" s="451"/>
      <c r="BL4" s="451"/>
      <c r="BM4" s="451"/>
      <c r="BN4" s="452"/>
      <c r="BO4" s="15"/>
    </row>
    <row r="5" spans="4:67" ht="15.75" customHeight="1" x14ac:dyDescent="0.15">
      <c r="D5" s="14" t="s">
        <v>44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53">
        <f>+Acta!L2</f>
        <v>4</v>
      </c>
      <c r="P5" s="453"/>
      <c r="Q5" s="453"/>
      <c r="R5" s="453"/>
      <c r="S5" s="453"/>
      <c r="T5" s="453"/>
      <c r="U5" s="453"/>
      <c r="V5" s="453"/>
      <c r="W5" s="453"/>
      <c r="X5" s="453"/>
      <c r="Y5" s="453"/>
      <c r="Z5" s="453"/>
      <c r="AA5" s="453"/>
      <c r="AB5" s="453"/>
      <c r="AC5" s="453"/>
      <c r="AD5" s="453"/>
      <c r="AE5" s="453"/>
      <c r="AF5" s="453"/>
      <c r="AG5" s="453"/>
      <c r="AH5" s="453"/>
      <c r="AI5" s="453"/>
      <c r="AJ5" s="453"/>
      <c r="AK5" s="453"/>
      <c r="AL5" s="453"/>
      <c r="AM5" s="453"/>
      <c r="AN5" s="453"/>
      <c r="AO5" s="453"/>
      <c r="AP5" s="453"/>
      <c r="AQ5" s="453"/>
      <c r="AR5" s="453"/>
      <c r="AS5" s="453"/>
      <c r="AT5" s="453"/>
      <c r="AU5" s="453"/>
      <c r="AV5" s="453"/>
      <c r="AW5" s="453"/>
      <c r="AX5" s="453"/>
      <c r="AY5" s="453"/>
      <c r="AZ5" s="453"/>
      <c r="BA5" s="453"/>
      <c r="BB5" s="453"/>
      <c r="BC5" s="453"/>
      <c r="BD5" s="453"/>
      <c r="BE5" s="453"/>
      <c r="BF5" s="453"/>
      <c r="BG5" s="453"/>
      <c r="BH5" s="453"/>
      <c r="BI5" s="453"/>
      <c r="BJ5" s="453"/>
      <c r="BK5" s="453"/>
      <c r="BL5" s="453"/>
      <c r="BM5" s="453"/>
      <c r="BN5" s="454"/>
      <c r="BO5" s="15"/>
    </row>
    <row r="6" spans="4:67" ht="15.75" customHeight="1" x14ac:dyDescent="0.15">
      <c r="D6" s="14" t="s">
        <v>45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455" t="str">
        <f>+Acta!L4</f>
        <v>150.25.3.0027</v>
      </c>
      <c r="P6" s="455"/>
      <c r="Q6" s="455"/>
      <c r="R6" s="455"/>
      <c r="S6" s="455"/>
      <c r="T6" s="455"/>
      <c r="U6" s="455"/>
      <c r="V6" s="455"/>
      <c r="W6" s="455"/>
      <c r="X6" s="455"/>
      <c r="Y6" s="455"/>
      <c r="Z6" s="455"/>
      <c r="AA6" s="455"/>
      <c r="AB6" s="455"/>
      <c r="AC6" s="455"/>
      <c r="AD6" s="455"/>
      <c r="AE6" s="455"/>
      <c r="AF6" s="455"/>
      <c r="AG6" s="455"/>
      <c r="AH6" s="455"/>
      <c r="AI6" s="455"/>
      <c r="AJ6" s="455"/>
      <c r="AK6" s="455"/>
      <c r="AL6" s="455"/>
      <c r="AM6" s="455"/>
      <c r="AN6" s="455"/>
      <c r="AO6" s="455"/>
      <c r="AP6" s="455"/>
      <c r="AQ6" s="455"/>
      <c r="AR6" s="455"/>
      <c r="AS6" s="455"/>
      <c r="AT6" s="455"/>
      <c r="AU6" s="455"/>
      <c r="AV6" s="455"/>
      <c r="AW6" s="455"/>
      <c r="AX6" s="455"/>
      <c r="AY6" s="455"/>
      <c r="AZ6" s="455"/>
      <c r="BA6" s="455"/>
      <c r="BB6" s="455"/>
      <c r="BC6" s="455"/>
      <c r="BD6" s="455"/>
      <c r="BE6" s="455"/>
      <c r="BF6" s="455"/>
      <c r="BG6" s="455"/>
      <c r="BH6" s="455"/>
      <c r="BI6" s="455"/>
      <c r="BJ6" s="455"/>
      <c r="BK6" s="455"/>
      <c r="BL6" s="455"/>
      <c r="BM6" s="455"/>
      <c r="BN6" s="456"/>
      <c r="BO6" s="15"/>
    </row>
    <row r="7" spans="4:67" s="17" customFormat="1" ht="48.5" customHeight="1" x14ac:dyDescent="0.15">
      <c r="D7" s="14" t="s">
        <v>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457" t="str">
        <f>+Acta!L5</f>
        <v xml:space="preserve">“ADECUACIÓN LOCATIVA DE BIEN INMUEBLE UBICADO EN LA CIUDAD DE MANIZALES PARA USO DE LA DTSC.” </v>
      </c>
      <c r="P7" s="458"/>
      <c r="Q7" s="458"/>
      <c r="R7" s="458"/>
      <c r="S7" s="458"/>
      <c r="T7" s="458"/>
      <c r="U7" s="458"/>
      <c r="V7" s="458"/>
      <c r="W7" s="458"/>
      <c r="X7" s="458"/>
      <c r="Y7" s="458"/>
      <c r="Z7" s="458"/>
      <c r="AA7" s="458"/>
      <c r="AB7" s="458"/>
      <c r="AC7" s="458"/>
      <c r="AD7" s="458"/>
      <c r="AE7" s="458"/>
      <c r="AF7" s="458"/>
      <c r="AG7" s="458"/>
      <c r="AH7" s="458"/>
      <c r="AI7" s="458"/>
      <c r="AJ7" s="458"/>
      <c r="AK7" s="458"/>
      <c r="AL7" s="458"/>
      <c r="AM7" s="458"/>
      <c r="AN7" s="458"/>
      <c r="AO7" s="458"/>
      <c r="AP7" s="458"/>
      <c r="AQ7" s="458"/>
      <c r="AR7" s="458"/>
      <c r="AS7" s="458"/>
      <c r="AT7" s="458"/>
      <c r="AU7" s="458"/>
      <c r="AV7" s="458"/>
      <c r="AW7" s="458"/>
      <c r="AX7" s="458"/>
      <c r="AY7" s="458"/>
      <c r="AZ7" s="458"/>
      <c r="BA7" s="458"/>
      <c r="BB7" s="458"/>
      <c r="BC7" s="458"/>
      <c r="BD7" s="458"/>
      <c r="BE7" s="458"/>
      <c r="BF7" s="458"/>
      <c r="BG7" s="458"/>
      <c r="BH7" s="458"/>
      <c r="BI7" s="458"/>
      <c r="BJ7" s="458"/>
      <c r="BK7" s="458"/>
      <c r="BL7" s="458"/>
      <c r="BM7" s="458"/>
      <c r="BN7" s="459"/>
      <c r="BO7" s="16"/>
    </row>
    <row r="8" spans="4:67" ht="15.75" customHeight="1" x14ac:dyDescent="0.15">
      <c r="D8" s="14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453" t="str">
        <f>+Acta!L16</f>
        <v>MONICA LILIANA LOPEZ JIMENEZ</v>
      </c>
      <c r="P8" s="453"/>
      <c r="Q8" s="453"/>
      <c r="R8" s="453"/>
      <c r="S8" s="453"/>
      <c r="T8" s="453"/>
      <c r="U8" s="453"/>
      <c r="V8" s="453"/>
      <c r="W8" s="453"/>
      <c r="X8" s="453"/>
      <c r="Y8" s="453"/>
      <c r="Z8" s="453"/>
      <c r="AA8" s="453"/>
      <c r="AB8" s="453"/>
      <c r="AC8" s="453"/>
      <c r="AD8" s="453"/>
      <c r="AE8" s="453"/>
      <c r="AF8" s="453"/>
      <c r="AG8" s="453"/>
      <c r="AH8" s="453"/>
      <c r="AI8" s="453"/>
      <c r="AJ8" s="453"/>
      <c r="AK8" s="453"/>
      <c r="AL8" s="453"/>
      <c r="AM8" s="453"/>
      <c r="AN8" s="453"/>
      <c r="AO8" s="453"/>
      <c r="AP8" s="453"/>
      <c r="AQ8" s="453"/>
      <c r="AR8" s="453"/>
      <c r="AS8" s="453"/>
      <c r="AT8" s="453"/>
      <c r="AU8" s="453"/>
      <c r="AV8" s="453"/>
      <c r="AW8" s="453"/>
      <c r="AX8" s="453"/>
      <c r="AY8" s="453"/>
      <c r="AZ8" s="453"/>
      <c r="BA8" s="453"/>
      <c r="BB8" s="453"/>
      <c r="BC8" s="453"/>
      <c r="BD8" s="453"/>
      <c r="BE8" s="453"/>
      <c r="BF8" s="453"/>
      <c r="BG8" s="453"/>
      <c r="BH8" s="453"/>
      <c r="BI8" s="453"/>
      <c r="BJ8" s="453"/>
      <c r="BK8" s="453"/>
      <c r="BL8" s="453"/>
      <c r="BM8" s="453"/>
      <c r="BN8" s="454"/>
      <c r="BO8" s="15"/>
    </row>
    <row r="9" spans="4:67" ht="15.75" customHeight="1" x14ac:dyDescent="0.15">
      <c r="D9" s="14" t="s">
        <v>46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53" t="str">
        <f>+Acta!L17</f>
        <v>JONATHAN DAVID BERNAL CASTAÑEDA</v>
      </c>
      <c r="P9" s="453"/>
      <c r="Q9" s="453"/>
      <c r="R9" s="453"/>
      <c r="S9" s="453"/>
      <c r="T9" s="453"/>
      <c r="U9" s="453"/>
      <c r="V9" s="453"/>
      <c r="W9" s="453"/>
      <c r="X9" s="453"/>
      <c r="Y9" s="453"/>
      <c r="Z9" s="453"/>
      <c r="AA9" s="453"/>
      <c r="AB9" s="453"/>
      <c r="AC9" s="453"/>
      <c r="AD9" s="453"/>
      <c r="AE9" s="453"/>
      <c r="AF9" s="453"/>
      <c r="AG9" s="453"/>
      <c r="AH9" s="453"/>
      <c r="AI9" s="453"/>
      <c r="AJ9" s="453"/>
      <c r="AK9" s="453"/>
      <c r="AL9" s="453"/>
      <c r="AM9" s="453"/>
      <c r="AN9" s="453"/>
      <c r="AO9" s="453"/>
      <c r="AP9" s="453"/>
      <c r="AQ9" s="453"/>
      <c r="AR9" s="453"/>
      <c r="AS9" s="453"/>
      <c r="AT9" s="453"/>
      <c r="AU9" s="453"/>
      <c r="AV9" s="453"/>
      <c r="AW9" s="453"/>
      <c r="AX9" s="453"/>
      <c r="AY9" s="453"/>
      <c r="AZ9" s="453"/>
      <c r="BA9" s="453"/>
      <c r="BB9" s="453"/>
      <c r="BC9" s="453"/>
      <c r="BD9" s="453"/>
      <c r="BE9" s="453"/>
      <c r="BF9" s="453"/>
      <c r="BG9" s="453"/>
      <c r="BH9" s="453"/>
      <c r="BI9" s="453"/>
      <c r="BJ9" s="453"/>
      <c r="BK9" s="453"/>
      <c r="BL9" s="453"/>
      <c r="BM9" s="453"/>
      <c r="BN9" s="454"/>
      <c r="BO9" s="15"/>
    </row>
    <row r="10" spans="4:67" ht="9.75" customHeight="1" x14ac:dyDescent="0.15"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9"/>
      <c r="BO10" s="15"/>
    </row>
    <row r="11" spans="4:67" ht="42" customHeight="1" x14ac:dyDescent="0.15">
      <c r="D11" s="463" t="s">
        <v>47</v>
      </c>
      <c r="E11" s="464"/>
      <c r="F11" s="465">
        <f>+Acta!A34</f>
        <v>9.3800000000000008</v>
      </c>
      <c r="G11" s="465"/>
      <c r="H11" s="465"/>
      <c r="I11" s="466" t="s">
        <v>48</v>
      </c>
      <c r="J11" s="466"/>
      <c r="K11" s="466"/>
      <c r="L11" s="466"/>
      <c r="M11" s="466"/>
      <c r="N11" s="466"/>
      <c r="O11" s="467" t="str">
        <f>+Acta!D34</f>
        <v>SUMINISTRO E INSTALACIÓN POCETA EN ACERO INOXIDABLE DE 60 X 40</v>
      </c>
      <c r="P11" s="467"/>
      <c r="Q11" s="467"/>
      <c r="R11" s="467"/>
      <c r="S11" s="467"/>
      <c r="T11" s="467"/>
      <c r="U11" s="467"/>
      <c r="V11" s="467"/>
      <c r="W11" s="467"/>
      <c r="X11" s="467"/>
      <c r="Y11" s="467"/>
      <c r="Z11" s="467"/>
      <c r="AA11" s="467"/>
      <c r="AB11" s="467"/>
      <c r="AC11" s="467"/>
      <c r="AD11" s="467"/>
      <c r="AE11" s="467"/>
      <c r="AF11" s="467"/>
      <c r="AG11" s="467"/>
      <c r="AH11" s="467"/>
      <c r="AI11" s="467"/>
      <c r="AJ11" s="467"/>
      <c r="AK11" s="467"/>
      <c r="AL11" s="467"/>
      <c r="AM11" s="467"/>
      <c r="AN11" s="467"/>
      <c r="AO11" s="467"/>
      <c r="AP11" s="467"/>
      <c r="AQ11" s="467"/>
      <c r="AR11" s="467"/>
      <c r="AS11" s="467"/>
      <c r="AT11" s="467"/>
      <c r="AU11" s="467"/>
      <c r="AV11" s="467"/>
      <c r="AW11" s="467"/>
      <c r="AX11" s="467"/>
      <c r="AY11" s="467"/>
      <c r="AZ11" s="467"/>
      <c r="BA11" s="467"/>
      <c r="BB11" s="467"/>
      <c r="BC11" s="467"/>
      <c r="BD11" s="467"/>
      <c r="BE11" s="467"/>
      <c r="BF11" s="467"/>
      <c r="BG11" s="467"/>
      <c r="BH11" s="467"/>
      <c r="BI11" s="464" t="s">
        <v>49</v>
      </c>
      <c r="BJ11" s="464"/>
      <c r="BK11" s="464"/>
      <c r="BL11" s="468" t="s">
        <v>156</v>
      </c>
      <c r="BM11" s="468"/>
      <c r="BN11" s="469"/>
      <c r="BO11" s="15"/>
    </row>
    <row r="12" spans="4:67" ht="9.75" customHeight="1" x14ac:dyDescent="0.15">
      <c r="D12" s="2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15"/>
      <c r="BF12" s="15"/>
      <c r="BG12" s="15"/>
      <c r="BH12" s="15"/>
      <c r="BI12" s="15"/>
      <c r="BJ12" s="15"/>
      <c r="BK12" s="15"/>
      <c r="BL12" s="15"/>
      <c r="BM12" s="15"/>
      <c r="BN12" s="22"/>
      <c r="BO12" s="15"/>
    </row>
    <row r="13" spans="4:67" ht="15.75" customHeight="1" x14ac:dyDescent="0.15">
      <c r="D13" s="470" t="s">
        <v>50</v>
      </c>
      <c r="E13" s="472" t="s">
        <v>51</v>
      </c>
      <c r="F13" s="472"/>
      <c r="G13" s="472"/>
      <c r="H13" s="472"/>
      <c r="I13" s="472"/>
      <c r="J13" s="472"/>
      <c r="K13" s="472"/>
      <c r="L13" s="472"/>
      <c r="M13" s="472"/>
      <c r="N13" s="472"/>
      <c r="O13" s="472"/>
      <c r="P13" s="472"/>
      <c r="Q13" s="472"/>
      <c r="R13" s="472"/>
      <c r="S13" s="472"/>
      <c r="T13" s="472"/>
      <c r="U13" s="472" t="s">
        <v>52</v>
      </c>
      <c r="V13" s="472"/>
      <c r="W13" s="472"/>
      <c r="X13" s="472"/>
      <c r="Y13" s="472"/>
      <c r="Z13" s="472"/>
      <c r="AA13" s="472"/>
      <c r="AB13" s="472"/>
      <c r="AC13" s="472"/>
      <c r="AD13" s="472"/>
      <c r="AE13" s="472"/>
      <c r="AF13" s="472"/>
      <c r="AG13" s="472"/>
      <c r="AH13" s="472"/>
      <c r="AI13" s="472"/>
      <c r="AJ13" s="472"/>
      <c r="AK13" s="472"/>
      <c r="AL13" s="472"/>
      <c r="AM13" s="472"/>
      <c r="AN13" s="472"/>
      <c r="AO13" s="472"/>
      <c r="AP13" s="472"/>
      <c r="AQ13" s="473" t="s">
        <v>53</v>
      </c>
      <c r="AR13" s="473"/>
      <c r="AS13" s="473"/>
      <c r="AT13" s="473"/>
      <c r="AU13" s="473"/>
      <c r="AV13" s="473"/>
      <c r="AW13" s="473"/>
      <c r="AX13" s="473"/>
      <c r="AY13" s="473" t="s">
        <v>54</v>
      </c>
      <c r="AZ13" s="473"/>
      <c r="BA13" s="473"/>
      <c r="BB13" s="473"/>
      <c r="BC13" s="473"/>
      <c r="BD13" s="473"/>
      <c r="BE13" s="473"/>
      <c r="BF13" s="473"/>
      <c r="BG13" s="473"/>
      <c r="BH13" s="473" t="s">
        <v>55</v>
      </c>
      <c r="BI13" s="473"/>
      <c r="BJ13" s="473"/>
      <c r="BK13" s="473"/>
      <c r="BL13" s="473"/>
      <c r="BM13" s="473"/>
      <c r="BN13" s="474"/>
      <c r="BO13" s="15"/>
    </row>
    <row r="14" spans="4:67" ht="15.75" customHeight="1" x14ac:dyDescent="0.15">
      <c r="D14" s="471"/>
      <c r="E14" s="472"/>
      <c r="F14" s="472"/>
      <c r="G14" s="472"/>
      <c r="H14" s="472"/>
      <c r="I14" s="472"/>
      <c r="J14" s="472"/>
      <c r="K14" s="472"/>
      <c r="L14" s="472"/>
      <c r="M14" s="472"/>
      <c r="N14" s="472"/>
      <c r="O14" s="472"/>
      <c r="P14" s="472"/>
      <c r="Q14" s="472"/>
      <c r="R14" s="472"/>
      <c r="S14" s="472"/>
      <c r="T14" s="472"/>
      <c r="U14" s="442" t="s">
        <v>56</v>
      </c>
      <c r="V14" s="442"/>
      <c r="W14" s="442"/>
      <c r="X14" s="442" t="s">
        <v>57</v>
      </c>
      <c r="Y14" s="442"/>
      <c r="Z14" s="442"/>
      <c r="AA14" s="442" t="s">
        <v>58</v>
      </c>
      <c r="AB14" s="442"/>
      <c r="AC14" s="442"/>
      <c r="AD14" s="442" t="s">
        <v>59</v>
      </c>
      <c r="AE14" s="442"/>
      <c r="AF14" s="442"/>
      <c r="AG14" s="442"/>
      <c r="AH14" s="442" t="s">
        <v>60</v>
      </c>
      <c r="AI14" s="442"/>
      <c r="AJ14" s="442"/>
      <c r="AK14" s="442" t="s">
        <v>61</v>
      </c>
      <c r="AL14" s="442"/>
      <c r="AM14" s="442"/>
      <c r="AN14" s="442" t="s">
        <v>62</v>
      </c>
      <c r="AO14" s="442"/>
      <c r="AP14" s="442"/>
      <c r="AQ14" s="473"/>
      <c r="AR14" s="473"/>
      <c r="AS14" s="473"/>
      <c r="AT14" s="473"/>
      <c r="AU14" s="473"/>
      <c r="AV14" s="473"/>
      <c r="AW14" s="473"/>
      <c r="AX14" s="473"/>
      <c r="AY14" s="473"/>
      <c r="AZ14" s="473"/>
      <c r="BA14" s="473"/>
      <c r="BB14" s="473"/>
      <c r="BC14" s="473"/>
      <c r="BD14" s="473"/>
      <c r="BE14" s="473"/>
      <c r="BF14" s="473"/>
      <c r="BG14" s="473"/>
      <c r="BH14" s="473"/>
      <c r="BI14" s="473"/>
      <c r="BJ14" s="473"/>
      <c r="BK14" s="473"/>
      <c r="BL14" s="473"/>
      <c r="BM14" s="473"/>
      <c r="BN14" s="474"/>
      <c r="BO14" s="15"/>
    </row>
    <row r="15" spans="4:67" ht="37" customHeight="1" x14ac:dyDescent="0.15">
      <c r="D15" s="23">
        <v>1</v>
      </c>
      <c r="E15" s="534" t="s">
        <v>315</v>
      </c>
      <c r="F15" s="535"/>
      <c r="G15" s="535"/>
      <c r="H15" s="535"/>
      <c r="I15" s="535"/>
      <c r="J15" s="535"/>
      <c r="K15" s="535"/>
      <c r="L15" s="535"/>
      <c r="M15" s="535"/>
      <c r="N15" s="535"/>
      <c r="O15" s="535"/>
      <c r="P15" s="535"/>
      <c r="Q15" s="535"/>
      <c r="R15" s="535"/>
      <c r="S15" s="535"/>
      <c r="T15" s="535"/>
      <c r="U15" s="461"/>
      <c r="V15" s="461"/>
      <c r="W15" s="461"/>
      <c r="X15" s="461"/>
      <c r="Y15" s="461"/>
      <c r="Z15" s="461"/>
      <c r="AA15" s="533"/>
      <c r="AB15" s="533"/>
      <c r="AC15" s="533"/>
      <c r="AD15" s="462"/>
      <c r="AE15" s="462"/>
      <c r="AF15" s="462"/>
      <c r="AG15" s="462"/>
      <c r="AH15" s="462"/>
      <c r="AI15" s="462"/>
      <c r="AJ15" s="462"/>
      <c r="AK15" s="462">
        <v>2</v>
      </c>
      <c r="AL15" s="462"/>
      <c r="AM15" s="462"/>
      <c r="AN15" s="462"/>
      <c r="AO15" s="462"/>
      <c r="AP15" s="462"/>
      <c r="AQ15" s="475">
        <f>+AK15</f>
        <v>2</v>
      </c>
      <c r="AR15" s="475"/>
      <c r="AS15" s="475"/>
      <c r="AT15" s="475"/>
      <c r="AU15" s="475"/>
      <c r="AV15" s="475"/>
      <c r="AW15" s="475"/>
      <c r="AX15" s="475"/>
      <c r="AY15" s="475">
        <f>+AQ15</f>
        <v>2</v>
      </c>
      <c r="AZ15" s="475"/>
      <c r="BA15" s="475"/>
      <c r="BB15" s="475"/>
      <c r="BC15" s="475"/>
      <c r="BD15" s="475"/>
      <c r="BE15" s="475"/>
      <c r="BF15" s="475"/>
      <c r="BG15" s="475"/>
      <c r="BH15" s="472"/>
      <c r="BI15" s="472"/>
      <c r="BJ15" s="472"/>
      <c r="BK15" s="472"/>
      <c r="BL15" s="472"/>
      <c r="BM15" s="472"/>
      <c r="BN15" s="476"/>
      <c r="BO15" s="15"/>
    </row>
    <row r="16" spans="4:67" ht="15.75" customHeight="1" x14ac:dyDescent="0.15">
      <c r="D16" s="23">
        <v>2</v>
      </c>
      <c r="E16" s="460"/>
      <c r="F16" s="442"/>
      <c r="G16" s="442"/>
      <c r="H16" s="442"/>
      <c r="I16" s="442"/>
      <c r="J16" s="442"/>
      <c r="K16" s="442"/>
      <c r="L16" s="442"/>
      <c r="M16" s="442"/>
      <c r="N16" s="442"/>
      <c r="O16" s="442"/>
      <c r="P16" s="442"/>
      <c r="Q16" s="442"/>
      <c r="R16" s="442"/>
      <c r="S16" s="442"/>
      <c r="T16" s="442"/>
      <c r="U16" s="461"/>
      <c r="V16" s="461"/>
      <c r="W16" s="461"/>
      <c r="X16" s="461"/>
      <c r="Y16" s="461"/>
      <c r="Z16" s="461"/>
      <c r="AA16" s="533"/>
      <c r="AB16" s="533"/>
      <c r="AC16" s="533"/>
      <c r="AD16" s="462"/>
      <c r="AE16" s="462"/>
      <c r="AF16" s="462"/>
      <c r="AG16" s="462"/>
      <c r="AH16" s="462"/>
      <c r="AI16" s="462"/>
      <c r="AJ16" s="462"/>
      <c r="AK16" s="462"/>
      <c r="AL16" s="462"/>
      <c r="AM16" s="462"/>
      <c r="AN16" s="462"/>
      <c r="AO16" s="462"/>
      <c r="AP16" s="462"/>
      <c r="AQ16" s="475">
        <f t="shared" ref="AQ16:AQ22" si="0">+ROUND(PRODUCT(U16:AP16),1)</f>
        <v>0</v>
      </c>
      <c r="AR16" s="475"/>
      <c r="AS16" s="475"/>
      <c r="AT16" s="475"/>
      <c r="AU16" s="475"/>
      <c r="AV16" s="475"/>
      <c r="AW16" s="475"/>
      <c r="AX16" s="475"/>
      <c r="AY16" s="478">
        <f>+AQ16+AY15</f>
        <v>2</v>
      </c>
      <c r="AZ16" s="479"/>
      <c r="BA16" s="479"/>
      <c r="BB16" s="479"/>
      <c r="BC16" s="479"/>
      <c r="BD16" s="479"/>
      <c r="BE16" s="479"/>
      <c r="BF16" s="479"/>
      <c r="BG16" s="480"/>
      <c r="BH16" s="472"/>
      <c r="BI16" s="472"/>
      <c r="BJ16" s="472"/>
      <c r="BK16" s="472"/>
      <c r="BL16" s="472"/>
      <c r="BM16" s="472"/>
      <c r="BN16" s="476"/>
      <c r="BO16" s="15"/>
    </row>
    <row r="17" spans="4:91" ht="15.75" customHeight="1" x14ac:dyDescent="0.15">
      <c r="D17" s="23">
        <v>3</v>
      </c>
      <c r="E17" s="460"/>
      <c r="F17" s="442"/>
      <c r="G17" s="442"/>
      <c r="H17" s="442"/>
      <c r="I17" s="442"/>
      <c r="J17" s="442"/>
      <c r="K17" s="442"/>
      <c r="L17" s="442"/>
      <c r="M17" s="442"/>
      <c r="N17" s="442"/>
      <c r="O17" s="442"/>
      <c r="P17" s="442"/>
      <c r="Q17" s="442"/>
      <c r="R17" s="442"/>
      <c r="S17" s="442"/>
      <c r="T17" s="442"/>
      <c r="U17" s="461"/>
      <c r="V17" s="461"/>
      <c r="W17" s="461"/>
      <c r="X17" s="461"/>
      <c r="Y17" s="461"/>
      <c r="Z17" s="461"/>
      <c r="AA17" s="461"/>
      <c r="AB17" s="461"/>
      <c r="AC17" s="461"/>
      <c r="AD17" s="462"/>
      <c r="AE17" s="462"/>
      <c r="AF17" s="462"/>
      <c r="AG17" s="462"/>
      <c r="AH17" s="462"/>
      <c r="AI17" s="462"/>
      <c r="AJ17" s="462"/>
      <c r="AK17" s="462"/>
      <c r="AL17" s="462"/>
      <c r="AM17" s="462"/>
      <c r="AN17" s="462"/>
      <c r="AO17" s="462"/>
      <c r="AP17" s="462"/>
      <c r="AQ17" s="475">
        <f t="shared" ref="AQ17" si="1">+ROUND(PRODUCT(U17:AP17),1)</f>
        <v>0</v>
      </c>
      <c r="AR17" s="475"/>
      <c r="AS17" s="475"/>
      <c r="AT17" s="475"/>
      <c r="AU17" s="475"/>
      <c r="AV17" s="475"/>
      <c r="AW17" s="475"/>
      <c r="AX17" s="475"/>
      <c r="AY17" s="478">
        <f>+AQ17+AY16</f>
        <v>2</v>
      </c>
      <c r="AZ17" s="479"/>
      <c r="BA17" s="479"/>
      <c r="BB17" s="479"/>
      <c r="BC17" s="479"/>
      <c r="BD17" s="479"/>
      <c r="BE17" s="479"/>
      <c r="BF17" s="479"/>
      <c r="BG17" s="480"/>
      <c r="BH17" s="472"/>
      <c r="BI17" s="472"/>
      <c r="BJ17" s="472"/>
      <c r="BK17" s="472"/>
      <c r="BL17" s="472"/>
      <c r="BM17" s="472"/>
      <c r="BN17" s="476"/>
      <c r="BO17" s="15"/>
    </row>
    <row r="18" spans="4:91" ht="15.75" customHeight="1" x14ac:dyDescent="0.15">
      <c r="D18" s="23">
        <v>4</v>
      </c>
      <c r="E18" s="460"/>
      <c r="F18" s="442"/>
      <c r="G18" s="442"/>
      <c r="H18" s="442"/>
      <c r="I18" s="442"/>
      <c r="J18" s="442"/>
      <c r="K18" s="442"/>
      <c r="L18" s="442"/>
      <c r="M18" s="442"/>
      <c r="N18" s="442"/>
      <c r="O18" s="442"/>
      <c r="P18" s="442"/>
      <c r="Q18" s="442"/>
      <c r="R18" s="442"/>
      <c r="S18" s="442"/>
      <c r="T18" s="442"/>
      <c r="U18" s="461"/>
      <c r="V18" s="461"/>
      <c r="W18" s="461"/>
      <c r="X18" s="461"/>
      <c r="Y18" s="461"/>
      <c r="Z18" s="461"/>
      <c r="AA18" s="461"/>
      <c r="AB18" s="461"/>
      <c r="AC18" s="461"/>
      <c r="AD18" s="462"/>
      <c r="AE18" s="462"/>
      <c r="AF18" s="462"/>
      <c r="AG18" s="462"/>
      <c r="AH18" s="462"/>
      <c r="AI18" s="462"/>
      <c r="AJ18" s="462"/>
      <c r="AK18" s="462"/>
      <c r="AL18" s="462"/>
      <c r="AM18" s="462"/>
      <c r="AN18" s="462"/>
      <c r="AO18" s="462"/>
      <c r="AP18" s="462"/>
      <c r="AQ18" s="478">
        <f t="shared" ref="AQ18:AQ19" si="2">-(ROUND(PRODUCT(U18:AP18),1))</f>
        <v>0</v>
      </c>
      <c r="AR18" s="479"/>
      <c r="AS18" s="479"/>
      <c r="AT18" s="479"/>
      <c r="AU18" s="479"/>
      <c r="AV18" s="479"/>
      <c r="AW18" s="479"/>
      <c r="AX18" s="480"/>
      <c r="AY18" s="478">
        <f t="shared" ref="AY18:AY22" si="3">+AQ18+AY17</f>
        <v>2</v>
      </c>
      <c r="AZ18" s="479"/>
      <c r="BA18" s="479"/>
      <c r="BB18" s="479"/>
      <c r="BC18" s="479"/>
      <c r="BD18" s="479"/>
      <c r="BE18" s="479"/>
      <c r="BF18" s="479"/>
      <c r="BG18" s="480"/>
      <c r="BH18" s="472"/>
      <c r="BI18" s="472"/>
      <c r="BJ18" s="472"/>
      <c r="BK18" s="472"/>
      <c r="BL18" s="472"/>
      <c r="BM18" s="472"/>
      <c r="BN18" s="476"/>
      <c r="BO18" s="15"/>
    </row>
    <row r="19" spans="4:91" ht="15.75" customHeight="1" x14ac:dyDescent="0.15">
      <c r="D19" s="23">
        <v>5</v>
      </c>
      <c r="E19" s="460"/>
      <c r="F19" s="442"/>
      <c r="G19" s="442"/>
      <c r="H19" s="442"/>
      <c r="I19" s="442"/>
      <c r="J19" s="442"/>
      <c r="K19" s="442"/>
      <c r="L19" s="442"/>
      <c r="M19" s="442"/>
      <c r="N19" s="442"/>
      <c r="O19" s="442"/>
      <c r="P19" s="442"/>
      <c r="Q19" s="442"/>
      <c r="R19" s="442"/>
      <c r="S19" s="442"/>
      <c r="T19" s="442"/>
      <c r="U19" s="461"/>
      <c r="V19" s="461"/>
      <c r="W19" s="461"/>
      <c r="X19" s="461"/>
      <c r="Y19" s="461"/>
      <c r="Z19" s="461"/>
      <c r="AA19" s="461"/>
      <c r="AB19" s="461"/>
      <c r="AC19" s="461"/>
      <c r="AD19" s="462"/>
      <c r="AE19" s="462"/>
      <c r="AF19" s="462"/>
      <c r="AG19" s="462"/>
      <c r="AH19" s="462"/>
      <c r="AI19" s="462"/>
      <c r="AJ19" s="462"/>
      <c r="AK19" s="462"/>
      <c r="AL19" s="462"/>
      <c r="AM19" s="462"/>
      <c r="AN19" s="462"/>
      <c r="AO19" s="462"/>
      <c r="AP19" s="462"/>
      <c r="AQ19" s="478">
        <f t="shared" si="2"/>
        <v>0</v>
      </c>
      <c r="AR19" s="479"/>
      <c r="AS19" s="479"/>
      <c r="AT19" s="479"/>
      <c r="AU19" s="479"/>
      <c r="AV19" s="479"/>
      <c r="AW19" s="479"/>
      <c r="AX19" s="480"/>
      <c r="AY19" s="478">
        <f t="shared" si="3"/>
        <v>2</v>
      </c>
      <c r="AZ19" s="479"/>
      <c r="BA19" s="479"/>
      <c r="BB19" s="479"/>
      <c r="BC19" s="479"/>
      <c r="BD19" s="479"/>
      <c r="BE19" s="479"/>
      <c r="BF19" s="479"/>
      <c r="BG19" s="480"/>
      <c r="BH19" s="472"/>
      <c r="BI19" s="472"/>
      <c r="BJ19" s="472"/>
      <c r="BK19" s="472"/>
      <c r="BL19" s="472"/>
      <c r="BM19" s="472"/>
      <c r="BN19" s="476"/>
      <c r="BO19" s="15"/>
    </row>
    <row r="20" spans="4:91" ht="15.75" customHeight="1" x14ac:dyDescent="0.15">
      <c r="D20" s="23">
        <v>6</v>
      </c>
      <c r="E20" s="481"/>
      <c r="F20" s="482"/>
      <c r="G20" s="482"/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532"/>
      <c r="U20" s="461"/>
      <c r="V20" s="461"/>
      <c r="W20" s="461"/>
      <c r="X20" s="461"/>
      <c r="Y20" s="461"/>
      <c r="Z20" s="461"/>
      <c r="AA20" s="461"/>
      <c r="AB20" s="461"/>
      <c r="AC20" s="461"/>
      <c r="AD20" s="462"/>
      <c r="AE20" s="462"/>
      <c r="AF20" s="462"/>
      <c r="AG20" s="462"/>
      <c r="AH20" s="462"/>
      <c r="AI20" s="462"/>
      <c r="AJ20" s="462"/>
      <c r="AK20" s="462"/>
      <c r="AL20" s="462"/>
      <c r="AM20" s="462"/>
      <c r="AN20" s="462"/>
      <c r="AO20" s="462"/>
      <c r="AP20" s="462"/>
      <c r="AQ20" s="475">
        <f t="shared" si="0"/>
        <v>0</v>
      </c>
      <c r="AR20" s="475"/>
      <c r="AS20" s="475"/>
      <c r="AT20" s="475"/>
      <c r="AU20" s="475"/>
      <c r="AV20" s="475"/>
      <c r="AW20" s="475"/>
      <c r="AX20" s="475"/>
      <c r="AY20" s="478">
        <f t="shared" si="3"/>
        <v>2</v>
      </c>
      <c r="AZ20" s="479"/>
      <c r="BA20" s="479"/>
      <c r="BB20" s="479"/>
      <c r="BC20" s="479"/>
      <c r="BD20" s="479"/>
      <c r="BE20" s="479"/>
      <c r="BF20" s="479"/>
      <c r="BG20" s="480"/>
      <c r="BH20" s="472"/>
      <c r="BI20" s="472"/>
      <c r="BJ20" s="472"/>
      <c r="BK20" s="472"/>
      <c r="BL20" s="472"/>
      <c r="BM20" s="472"/>
      <c r="BN20" s="476"/>
      <c r="BO20" s="15"/>
    </row>
    <row r="21" spans="4:91" ht="15.75" customHeight="1" x14ac:dyDescent="0.15">
      <c r="D21" s="23">
        <v>7</v>
      </c>
      <c r="E21" s="481"/>
      <c r="F21" s="482"/>
      <c r="G21" s="482"/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532"/>
      <c r="U21" s="461"/>
      <c r="V21" s="461"/>
      <c r="W21" s="461"/>
      <c r="X21" s="461"/>
      <c r="Y21" s="461"/>
      <c r="Z21" s="461"/>
      <c r="AA21" s="461"/>
      <c r="AB21" s="461"/>
      <c r="AC21" s="461"/>
      <c r="AD21" s="462"/>
      <c r="AE21" s="462"/>
      <c r="AF21" s="462"/>
      <c r="AG21" s="462"/>
      <c r="AH21" s="462"/>
      <c r="AI21" s="462"/>
      <c r="AJ21" s="462"/>
      <c r="AK21" s="462"/>
      <c r="AL21" s="462"/>
      <c r="AM21" s="462"/>
      <c r="AN21" s="462"/>
      <c r="AO21" s="462"/>
      <c r="AP21" s="462"/>
      <c r="AQ21" s="475">
        <f t="shared" si="0"/>
        <v>0</v>
      </c>
      <c r="AR21" s="475"/>
      <c r="AS21" s="475"/>
      <c r="AT21" s="475"/>
      <c r="AU21" s="475"/>
      <c r="AV21" s="475"/>
      <c r="AW21" s="475"/>
      <c r="AX21" s="475"/>
      <c r="AY21" s="478">
        <f t="shared" si="3"/>
        <v>2</v>
      </c>
      <c r="AZ21" s="479"/>
      <c r="BA21" s="479"/>
      <c r="BB21" s="479"/>
      <c r="BC21" s="479"/>
      <c r="BD21" s="479"/>
      <c r="BE21" s="479"/>
      <c r="BF21" s="479"/>
      <c r="BG21" s="480"/>
      <c r="BH21" s="472"/>
      <c r="BI21" s="472"/>
      <c r="BJ21" s="472"/>
      <c r="BK21" s="472"/>
      <c r="BL21" s="472"/>
      <c r="BM21" s="472"/>
      <c r="BN21" s="476"/>
      <c r="BO21" s="15"/>
    </row>
    <row r="22" spans="4:91" ht="15.75" customHeight="1" x14ac:dyDescent="0.15">
      <c r="D22" s="23">
        <v>8</v>
      </c>
      <c r="E22" s="481"/>
      <c r="F22" s="482"/>
      <c r="G22" s="482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482"/>
      <c r="S22" s="482"/>
      <c r="T22" s="532"/>
      <c r="U22" s="461"/>
      <c r="V22" s="461"/>
      <c r="W22" s="461"/>
      <c r="X22" s="461"/>
      <c r="Y22" s="461"/>
      <c r="Z22" s="461"/>
      <c r="AA22" s="461"/>
      <c r="AB22" s="461"/>
      <c r="AC22" s="461"/>
      <c r="AD22" s="462"/>
      <c r="AE22" s="462"/>
      <c r="AF22" s="462"/>
      <c r="AG22" s="462"/>
      <c r="AH22" s="462"/>
      <c r="AI22" s="462"/>
      <c r="AJ22" s="462"/>
      <c r="AK22" s="462"/>
      <c r="AL22" s="462"/>
      <c r="AM22" s="462"/>
      <c r="AN22" s="462"/>
      <c r="AO22" s="462"/>
      <c r="AP22" s="462"/>
      <c r="AQ22" s="475">
        <f t="shared" si="0"/>
        <v>0</v>
      </c>
      <c r="AR22" s="475"/>
      <c r="AS22" s="475"/>
      <c r="AT22" s="475"/>
      <c r="AU22" s="475"/>
      <c r="AV22" s="475"/>
      <c r="AW22" s="475"/>
      <c r="AX22" s="475"/>
      <c r="AY22" s="478">
        <f t="shared" si="3"/>
        <v>2</v>
      </c>
      <c r="AZ22" s="479"/>
      <c r="BA22" s="479"/>
      <c r="BB22" s="479"/>
      <c r="BC22" s="479"/>
      <c r="BD22" s="479"/>
      <c r="BE22" s="479"/>
      <c r="BF22" s="479"/>
      <c r="BG22" s="480"/>
      <c r="BH22" s="472"/>
      <c r="BI22" s="472"/>
      <c r="BJ22" s="472"/>
      <c r="BK22" s="472"/>
      <c r="BL22" s="472"/>
      <c r="BM22" s="472"/>
      <c r="BN22" s="476"/>
      <c r="BO22" s="15"/>
    </row>
    <row r="23" spans="4:91" ht="15.75" customHeight="1" x14ac:dyDescent="0.15">
      <c r="D23" s="23">
        <v>9</v>
      </c>
      <c r="E23" s="481"/>
      <c r="F23" s="482"/>
      <c r="G23" s="482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532"/>
      <c r="U23" s="462"/>
      <c r="V23" s="462"/>
      <c r="W23" s="462"/>
      <c r="X23" s="462"/>
      <c r="Y23" s="462"/>
      <c r="Z23" s="462"/>
      <c r="AA23" s="461"/>
      <c r="AB23" s="461"/>
      <c r="AC23" s="461"/>
      <c r="AD23" s="462"/>
      <c r="AE23" s="462"/>
      <c r="AF23" s="462"/>
      <c r="AG23" s="462"/>
      <c r="AH23" s="462"/>
      <c r="AI23" s="462"/>
      <c r="AJ23" s="462"/>
      <c r="AK23" s="462"/>
      <c r="AL23" s="462"/>
      <c r="AM23" s="462"/>
      <c r="AN23" s="462"/>
      <c r="AO23" s="462"/>
      <c r="AP23" s="462"/>
      <c r="AQ23" s="493"/>
      <c r="AR23" s="493"/>
      <c r="AS23" s="493"/>
      <c r="AT23" s="493"/>
      <c r="AU23" s="493"/>
      <c r="AV23" s="493"/>
      <c r="AW23" s="493"/>
      <c r="AX23" s="493"/>
      <c r="AY23" s="495"/>
      <c r="AZ23" s="496"/>
      <c r="BA23" s="496"/>
      <c r="BB23" s="496"/>
      <c r="BC23" s="496"/>
      <c r="BD23" s="496"/>
      <c r="BE23" s="496"/>
      <c r="BF23" s="496"/>
      <c r="BG23" s="497"/>
      <c r="BH23" s="472"/>
      <c r="BI23" s="472"/>
      <c r="BJ23" s="472"/>
      <c r="BK23" s="472"/>
      <c r="BL23" s="472"/>
      <c r="BM23" s="472"/>
      <c r="BN23" s="476"/>
      <c r="BO23" s="15"/>
    </row>
    <row r="24" spans="4:91" ht="15.75" customHeight="1" x14ac:dyDescent="0.15">
      <c r="D24" s="23">
        <v>10</v>
      </c>
      <c r="E24" s="442"/>
      <c r="F24" s="442"/>
      <c r="G24" s="442"/>
      <c r="H24" s="442"/>
      <c r="I24" s="442"/>
      <c r="J24" s="442"/>
      <c r="K24" s="442"/>
      <c r="L24" s="442"/>
      <c r="M24" s="442"/>
      <c r="N24" s="442"/>
      <c r="O24" s="442"/>
      <c r="P24" s="442"/>
      <c r="Q24" s="442"/>
      <c r="R24" s="442"/>
      <c r="S24" s="442"/>
      <c r="T24" s="442"/>
      <c r="U24" s="462"/>
      <c r="V24" s="462"/>
      <c r="W24" s="462"/>
      <c r="X24" s="462"/>
      <c r="Y24" s="462"/>
      <c r="Z24" s="462"/>
      <c r="AA24" s="462"/>
      <c r="AB24" s="462"/>
      <c r="AC24" s="462"/>
      <c r="AD24" s="462"/>
      <c r="AE24" s="462"/>
      <c r="AF24" s="462"/>
      <c r="AG24" s="462"/>
      <c r="AH24" s="462"/>
      <c r="AI24" s="462"/>
      <c r="AJ24" s="462"/>
      <c r="AK24" s="462"/>
      <c r="AL24" s="462"/>
      <c r="AM24" s="462"/>
      <c r="AN24" s="462"/>
      <c r="AO24" s="462"/>
      <c r="AP24" s="462"/>
      <c r="AQ24" s="493" t="s">
        <v>28</v>
      </c>
      <c r="AR24" s="493"/>
      <c r="AS24" s="493"/>
      <c r="AT24" s="493"/>
      <c r="AU24" s="493"/>
      <c r="AV24" s="493"/>
      <c r="AW24" s="493"/>
      <c r="AX24" s="493"/>
      <c r="AY24" s="478">
        <f>SUM(AQ15:AX23)</f>
        <v>2</v>
      </c>
      <c r="AZ24" s="479"/>
      <c r="BA24" s="479"/>
      <c r="BB24" s="479"/>
      <c r="BC24" s="479"/>
      <c r="BD24" s="479"/>
      <c r="BE24" s="479"/>
      <c r="BF24" s="479"/>
      <c r="BG24" s="480"/>
      <c r="BH24" s="472"/>
      <c r="BI24" s="472"/>
      <c r="BJ24" s="472"/>
      <c r="BK24" s="472"/>
      <c r="BL24" s="472"/>
      <c r="BM24" s="472"/>
      <c r="BN24" s="476"/>
      <c r="BO24" s="15"/>
    </row>
    <row r="25" spans="4:91" ht="15.75" customHeight="1" x14ac:dyDescent="0.15">
      <c r="D25" s="20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21"/>
      <c r="AP25" s="21"/>
      <c r="AQ25" s="24"/>
      <c r="AR25" s="24"/>
      <c r="AS25" s="24"/>
      <c r="AT25" s="24"/>
      <c r="AU25" s="24"/>
      <c r="AV25" s="24"/>
      <c r="AW25" s="24"/>
      <c r="AX25" s="24"/>
      <c r="AY25" s="25"/>
      <c r="AZ25" s="24"/>
      <c r="BA25" s="24"/>
      <c r="BB25" s="24"/>
      <c r="BC25" s="24"/>
      <c r="BD25" s="24"/>
      <c r="BE25" s="24"/>
      <c r="BF25" s="24"/>
      <c r="BG25" s="24"/>
      <c r="BH25" s="21"/>
      <c r="BI25" s="21"/>
      <c r="BJ25" s="21"/>
      <c r="BK25" s="21"/>
      <c r="BL25" s="21"/>
      <c r="BM25" s="21"/>
      <c r="BN25" s="26"/>
      <c r="BO25" s="15"/>
    </row>
    <row r="26" spans="4:91" ht="28.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15"/>
      <c r="BI26" s="15"/>
      <c r="BJ26" s="15"/>
      <c r="BK26" s="15"/>
      <c r="BL26" s="15"/>
      <c r="BM26" s="15"/>
      <c r="BN26" s="22"/>
      <c r="BO26" s="15"/>
    </row>
    <row r="27" spans="4:91" ht="15.75" customHeight="1" x14ac:dyDescent="0.15">
      <c r="D27" s="2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15"/>
      <c r="AN27" s="15"/>
      <c r="AO27" s="21"/>
      <c r="AP27" s="21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15"/>
      <c r="BK27" s="15"/>
      <c r="BL27" s="15"/>
      <c r="BM27" s="15"/>
      <c r="BN27" s="22"/>
      <c r="BO27" s="15"/>
    </row>
    <row r="28" spans="4:91" ht="13.5" customHeight="1" x14ac:dyDescent="0.15">
      <c r="D28" s="20"/>
      <c r="E28" s="28" t="s">
        <v>38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AN28" s="15"/>
      <c r="AO28" s="21"/>
      <c r="AP28" s="21"/>
      <c r="AQ28" s="28" t="s">
        <v>38</v>
      </c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22"/>
      <c r="BO28" s="15"/>
      <c r="BY28" s="128"/>
      <c r="BZ28" s="128"/>
      <c r="CA28" s="128"/>
      <c r="CB28" s="128"/>
      <c r="CC28" s="128"/>
      <c r="CD28" s="128"/>
      <c r="CE28" s="128"/>
    </row>
    <row r="29" spans="4:91" ht="13.5" customHeight="1" x14ac:dyDescent="0.15">
      <c r="D29" s="20"/>
      <c r="E29" s="29" t="s">
        <v>63</v>
      </c>
      <c r="F29" s="15"/>
      <c r="G29" s="15"/>
      <c r="H29" s="30" t="str">
        <f>+Acta!L17</f>
        <v>JONATHAN DAVID BERNAL CASTAÑEDA</v>
      </c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AN29" s="15"/>
      <c r="AO29" s="21"/>
      <c r="AP29" s="21"/>
      <c r="AQ29" s="29" t="s">
        <v>63</v>
      </c>
      <c r="AR29" s="15"/>
      <c r="AS29" s="15"/>
      <c r="AT29" s="15"/>
      <c r="AU29" s="30" t="s">
        <v>180</v>
      </c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22"/>
      <c r="BO29" s="15"/>
      <c r="BY29" s="128"/>
      <c r="BZ29" s="128"/>
      <c r="CA29" s="128"/>
      <c r="CB29" s="128"/>
      <c r="CC29" s="128"/>
      <c r="CD29" s="128"/>
      <c r="CE29" s="128"/>
    </row>
    <row r="30" spans="4:91" ht="13.5" customHeight="1" x14ac:dyDescent="0.15">
      <c r="D30" s="20"/>
      <c r="E30" s="29" t="s">
        <v>46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AN30" s="15"/>
      <c r="AO30" s="21"/>
      <c r="AP30" s="21"/>
      <c r="AQ30" s="29" t="s">
        <v>9</v>
      </c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22"/>
      <c r="BO30" s="15"/>
      <c r="BY30" s="128"/>
      <c r="BZ30" s="128"/>
      <c r="CA30" s="128"/>
      <c r="CB30" s="128"/>
      <c r="CC30" s="128"/>
      <c r="CD30" s="128"/>
      <c r="CE30" s="128"/>
    </row>
    <row r="31" spans="4:91" ht="13.5" customHeight="1" x14ac:dyDescent="0.15">
      <c r="D31" s="20"/>
      <c r="E31" s="29" t="s">
        <v>64</v>
      </c>
      <c r="F31" s="15"/>
      <c r="G31" s="15"/>
      <c r="H31" s="491"/>
      <c r="I31" s="492"/>
      <c r="J31" s="492"/>
      <c r="K31" s="492"/>
      <c r="L31" s="492"/>
      <c r="M31" s="492"/>
      <c r="N31" s="492"/>
      <c r="O31" s="492"/>
      <c r="P31" s="492"/>
      <c r="Q31" s="492"/>
      <c r="R31" s="492"/>
      <c r="S31" s="492"/>
      <c r="T31" s="15"/>
      <c r="AN31" s="15"/>
      <c r="AO31" s="21"/>
      <c r="AP31" s="21"/>
      <c r="AQ31" s="29" t="s">
        <v>64</v>
      </c>
      <c r="AR31" s="15"/>
      <c r="AS31" s="15"/>
      <c r="AT31" s="30" t="s">
        <v>65</v>
      </c>
      <c r="AU31" s="491">
        <v>30313619</v>
      </c>
      <c r="AV31" s="491"/>
      <c r="AW31" s="491"/>
      <c r="AX31" s="491"/>
      <c r="AY31" s="491"/>
      <c r="AZ31" s="491"/>
      <c r="BA31" s="491"/>
      <c r="BB31" s="491"/>
      <c r="BC31" s="491"/>
      <c r="BD31" s="491"/>
      <c r="BE31" s="491"/>
      <c r="BF31" s="491"/>
      <c r="BG31" s="491"/>
      <c r="BH31" s="491"/>
      <c r="BI31" s="491"/>
      <c r="BJ31" s="15"/>
      <c r="BK31" s="15"/>
      <c r="BL31" s="15"/>
      <c r="BM31" s="15"/>
      <c r="BN31" s="22"/>
      <c r="BO31" s="15"/>
      <c r="BY31" s="128"/>
      <c r="BZ31" s="128"/>
      <c r="CA31" s="128"/>
      <c r="CB31" s="128"/>
      <c r="CC31" s="128"/>
      <c r="CD31" s="128"/>
      <c r="CE31" s="128"/>
      <c r="CG31" s="130"/>
      <c r="CH31" s="129"/>
      <c r="CI31" s="129"/>
      <c r="CJ31" s="129"/>
      <c r="CK31" s="129"/>
      <c r="CL31" s="129"/>
      <c r="CM31" s="129"/>
    </row>
    <row r="32" spans="4:91" ht="13.5" customHeight="1" x14ac:dyDescent="0.15">
      <c r="D32" s="20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29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15"/>
      <c r="BF32" s="15"/>
      <c r="BG32" s="15"/>
      <c r="BH32" s="15"/>
      <c r="BI32" s="15"/>
      <c r="BJ32" s="15"/>
      <c r="BK32" s="15"/>
      <c r="BL32" s="15"/>
      <c r="BM32" s="15"/>
      <c r="BN32" s="22"/>
      <c r="BO32" s="15"/>
      <c r="BY32" s="128"/>
      <c r="BZ32" s="128"/>
      <c r="CA32" s="128"/>
      <c r="CB32" s="128"/>
      <c r="CC32" s="128"/>
      <c r="CD32" s="128"/>
      <c r="CE32" s="128"/>
      <c r="CG32" s="130"/>
      <c r="CH32" s="129"/>
      <c r="CI32" s="129"/>
      <c r="CJ32" s="129"/>
      <c r="CK32" s="129"/>
      <c r="CL32" s="129"/>
      <c r="CM32" s="129"/>
    </row>
    <row r="33" spans="4:67" ht="5.25" customHeight="1" thickBot="1" x14ac:dyDescent="0.2">
      <c r="D33" s="31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2"/>
      <c r="BF33" s="32"/>
      <c r="BG33" s="32"/>
      <c r="BH33" s="32"/>
      <c r="BI33" s="32"/>
      <c r="BJ33" s="32"/>
      <c r="BK33" s="32"/>
      <c r="BL33" s="32"/>
      <c r="BM33" s="32"/>
      <c r="BN33" s="34"/>
      <c r="BO33" s="15"/>
    </row>
  </sheetData>
  <mergeCells count="140">
    <mergeCell ref="AH14:AJ14"/>
    <mergeCell ref="AK14:AM14"/>
    <mergeCell ref="AN14:AP14"/>
    <mergeCell ref="D1:J2"/>
    <mergeCell ref="K1:BN1"/>
    <mergeCell ref="K2:BN2"/>
    <mergeCell ref="O4:BN4"/>
    <mergeCell ref="O5:BN5"/>
    <mergeCell ref="O6:BN6"/>
    <mergeCell ref="O7:BN7"/>
    <mergeCell ref="O8:BN8"/>
    <mergeCell ref="E17:T17"/>
    <mergeCell ref="U17:W17"/>
    <mergeCell ref="X17:Z17"/>
    <mergeCell ref="AA17:AC17"/>
    <mergeCell ref="AD17:AG17"/>
    <mergeCell ref="AH17:AJ17"/>
    <mergeCell ref="AK17:AM17"/>
    <mergeCell ref="O9:BN9"/>
    <mergeCell ref="D11:E11"/>
    <mergeCell ref="F11:H11"/>
    <mergeCell ref="I11:N11"/>
    <mergeCell ref="O11:BH11"/>
    <mergeCell ref="BI11:BK11"/>
    <mergeCell ref="BL11:BN11"/>
    <mergeCell ref="D13:D14"/>
    <mergeCell ref="E13:T14"/>
    <mergeCell ref="U13:AP13"/>
    <mergeCell ref="AQ13:AX14"/>
    <mergeCell ref="AY13:BG14"/>
    <mergeCell ref="BH13:BN14"/>
    <mergeCell ref="U14:W14"/>
    <mergeCell ref="X14:Z14"/>
    <mergeCell ref="AA14:AC14"/>
    <mergeCell ref="AD14:AG14"/>
    <mergeCell ref="AN15:AP15"/>
    <mergeCell ref="AQ15:AX15"/>
    <mergeCell ref="AY15:BG15"/>
    <mergeCell ref="BH15:BN15"/>
    <mergeCell ref="E16:T16"/>
    <mergeCell ref="U16:W16"/>
    <mergeCell ref="X16:Z16"/>
    <mergeCell ref="AA16:AC16"/>
    <mergeCell ref="AD16:AG16"/>
    <mergeCell ref="AH16:AJ16"/>
    <mergeCell ref="E15:T15"/>
    <mergeCell ref="U15:W15"/>
    <mergeCell ref="X15:Z15"/>
    <mergeCell ref="AA15:AC15"/>
    <mergeCell ref="AD15:AG15"/>
    <mergeCell ref="AH15:AJ15"/>
    <mergeCell ref="AK15:AM15"/>
    <mergeCell ref="AN17:AP17"/>
    <mergeCell ref="AQ17:AX17"/>
    <mergeCell ref="AY17:BG17"/>
    <mergeCell ref="BH17:BN17"/>
    <mergeCell ref="AK16:AM16"/>
    <mergeCell ref="AN16:AP16"/>
    <mergeCell ref="AQ16:AX16"/>
    <mergeCell ref="AY16:BG16"/>
    <mergeCell ref="BH16:BN16"/>
    <mergeCell ref="E19:T19"/>
    <mergeCell ref="U19:W19"/>
    <mergeCell ref="X19:Z19"/>
    <mergeCell ref="AA19:AC19"/>
    <mergeCell ref="AD19:AG19"/>
    <mergeCell ref="E18:T18"/>
    <mergeCell ref="U18:W18"/>
    <mergeCell ref="X18:Z18"/>
    <mergeCell ref="AA18:AC18"/>
    <mergeCell ref="AD18:AG18"/>
    <mergeCell ref="AH19:AJ19"/>
    <mergeCell ref="AK19:AM19"/>
    <mergeCell ref="AN19:AP19"/>
    <mergeCell ref="AQ19:AX19"/>
    <mergeCell ref="AY19:BG19"/>
    <mergeCell ref="BH19:BN19"/>
    <mergeCell ref="AK18:AM18"/>
    <mergeCell ref="AN18:AP18"/>
    <mergeCell ref="AQ18:AX18"/>
    <mergeCell ref="AY18:BG18"/>
    <mergeCell ref="BH18:BN18"/>
    <mergeCell ref="AH18:AJ18"/>
    <mergeCell ref="E21:T21"/>
    <mergeCell ref="U21:W21"/>
    <mergeCell ref="X21:Z21"/>
    <mergeCell ref="AA21:AC21"/>
    <mergeCell ref="AD21:AG21"/>
    <mergeCell ref="E20:T20"/>
    <mergeCell ref="U20:W20"/>
    <mergeCell ref="X20:Z20"/>
    <mergeCell ref="AA20:AC20"/>
    <mergeCell ref="AD20:AG20"/>
    <mergeCell ref="AH21:AJ21"/>
    <mergeCell ref="AK21:AM21"/>
    <mergeCell ref="AN21:AP21"/>
    <mergeCell ref="AQ21:AX21"/>
    <mergeCell ref="AY21:BG21"/>
    <mergeCell ref="BH21:BN21"/>
    <mergeCell ref="AK20:AM20"/>
    <mergeCell ref="AN20:AP20"/>
    <mergeCell ref="AQ20:AX20"/>
    <mergeCell ref="AY20:BG20"/>
    <mergeCell ref="BH20:BN20"/>
    <mergeCell ref="AH20:AJ20"/>
    <mergeCell ref="E23:T23"/>
    <mergeCell ref="U23:W23"/>
    <mergeCell ref="X23:Z23"/>
    <mergeCell ref="AA23:AC23"/>
    <mergeCell ref="AD23:AG23"/>
    <mergeCell ref="E22:T22"/>
    <mergeCell ref="U22:W22"/>
    <mergeCell ref="X22:Z22"/>
    <mergeCell ref="AA22:AC22"/>
    <mergeCell ref="AD22:AG22"/>
    <mergeCell ref="AH23:AJ23"/>
    <mergeCell ref="AK23:AM23"/>
    <mergeCell ref="AN23:AP23"/>
    <mergeCell ref="AQ23:AX23"/>
    <mergeCell ref="AY23:BG23"/>
    <mergeCell ref="BH23:BN23"/>
    <mergeCell ref="AK22:AM22"/>
    <mergeCell ref="AN22:AP22"/>
    <mergeCell ref="AQ22:AX22"/>
    <mergeCell ref="AY22:BG22"/>
    <mergeCell ref="BH22:BN22"/>
    <mergeCell ref="AH22:AJ22"/>
    <mergeCell ref="H31:S31"/>
    <mergeCell ref="AU31:BI31"/>
    <mergeCell ref="AK24:AM24"/>
    <mergeCell ref="AN24:AP24"/>
    <mergeCell ref="AQ24:AX24"/>
    <mergeCell ref="AY24:BG24"/>
    <mergeCell ref="BH24:BN24"/>
    <mergeCell ref="E24:T24"/>
    <mergeCell ref="U24:W24"/>
    <mergeCell ref="X24:Z24"/>
    <mergeCell ref="AA24:AC24"/>
    <mergeCell ref="AD24:AG24"/>
    <mergeCell ref="AH24:AJ24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19BB5B-8877-2D42-91C0-8109BAF5B19D}">
  <sheetPr>
    <tabColor theme="6" tint="0.39997558519241921"/>
  </sheetPr>
  <dimension ref="D1:CM33"/>
  <sheetViews>
    <sheetView view="pageBreakPreview" zoomScaleNormal="85" zoomScaleSheetLayoutView="100" workbookViewId="0">
      <selection activeCell="O4" sqref="O4:BN4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2" width="2.5" style="10"/>
    <col min="43" max="49" width="2.33203125" style="10" customWidth="1"/>
    <col min="50" max="59" width="2.33203125" style="12" customWidth="1"/>
    <col min="60" max="65" width="2.5" style="12"/>
    <col min="66" max="66" width="4.5" style="12" customWidth="1"/>
    <col min="67" max="16384" width="2.5" style="10"/>
  </cols>
  <sheetData>
    <row r="1" spans="4:67" ht="18.75" customHeight="1" x14ac:dyDescent="0.15">
      <c r="D1" s="443"/>
      <c r="E1" s="444"/>
      <c r="F1" s="444"/>
      <c r="G1" s="444"/>
      <c r="H1" s="444"/>
      <c r="I1" s="444"/>
      <c r="J1" s="444"/>
      <c r="K1" s="529" t="s">
        <v>284</v>
      </c>
      <c r="L1" s="530"/>
      <c r="M1" s="530"/>
      <c r="N1" s="530"/>
      <c r="O1" s="530"/>
      <c r="P1" s="530"/>
      <c r="Q1" s="530"/>
      <c r="R1" s="530"/>
      <c r="S1" s="530"/>
      <c r="T1" s="530"/>
      <c r="U1" s="530"/>
      <c r="V1" s="530"/>
      <c r="W1" s="530"/>
      <c r="X1" s="530"/>
      <c r="Y1" s="530"/>
      <c r="Z1" s="530"/>
      <c r="AA1" s="530"/>
      <c r="AB1" s="530"/>
      <c r="AC1" s="530"/>
      <c r="AD1" s="530"/>
      <c r="AE1" s="530"/>
      <c r="AF1" s="530"/>
      <c r="AG1" s="530"/>
      <c r="AH1" s="530"/>
      <c r="AI1" s="530"/>
      <c r="AJ1" s="530"/>
      <c r="AK1" s="530"/>
      <c r="AL1" s="530"/>
      <c r="AM1" s="530"/>
      <c r="AN1" s="530"/>
      <c r="AO1" s="530"/>
      <c r="AP1" s="530"/>
      <c r="AQ1" s="530"/>
      <c r="AR1" s="530"/>
      <c r="AS1" s="530"/>
      <c r="AT1" s="530"/>
      <c r="AU1" s="530"/>
      <c r="AV1" s="530"/>
      <c r="AW1" s="530"/>
      <c r="AX1" s="530"/>
      <c r="AY1" s="530"/>
      <c r="AZ1" s="530"/>
      <c r="BA1" s="530"/>
      <c r="BB1" s="530"/>
      <c r="BC1" s="530"/>
      <c r="BD1" s="530"/>
      <c r="BE1" s="530"/>
      <c r="BF1" s="530"/>
      <c r="BG1" s="530"/>
      <c r="BH1" s="530"/>
      <c r="BI1" s="530"/>
      <c r="BJ1" s="530"/>
      <c r="BK1" s="530"/>
      <c r="BL1" s="530"/>
      <c r="BM1" s="530"/>
      <c r="BN1" s="531"/>
    </row>
    <row r="2" spans="4:67" ht="28.5" customHeight="1" x14ac:dyDescent="0.15">
      <c r="D2" s="445"/>
      <c r="E2" s="446"/>
      <c r="F2" s="446"/>
      <c r="G2" s="446"/>
      <c r="H2" s="446"/>
      <c r="I2" s="446"/>
      <c r="J2" s="446"/>
      <c r="K2" s="447" t="s">
        <v>42</v>
      </c>
      <c r="L2" s="448"/>
      <c r="M2" s="448"/>
      <c r="N2" s="448"/>
      <c r="O2" s="448"/>
      <c r="P2" s="448"/>
      <c r="Q2" s="448"/>
      <c r="R2" s="448"/>
      <c r="S2" s="448"/>
      <c r="T2" s="448"/>
      <c r="U2" s="448"/>
      <c r="V2" s="448"/>
      <c r="W2" s="448"/>
      <c r="X2" s="448"/>
      <c r="Y2" s="448"/>
      <c r="Z2" s="448"/>
      <c r="AA2" s="448"/>
      <c r="AB2" s="448"/>
      <c r="AC2" s="448"/>
      <c r="AD2" s="448"/>
      <c r="AE2" s="448"/>
      <c r="AF2" s="448"/>
      <c r="AG2" s="448"/>
      <c r="AH2" s="448"/>
      <c r="AI2" s="448"/>
      <c r="AJ2" s="448"/>
      <c r="AK2" s="448"/>
      <c r="AL2" s="448"/>
      <c r="AM2" s="448"/>
      <c r="AN2" s="448"/>
      <c r="AO2" s="448"/>
      <c r="AP2" s="448"/>
      <c r="AQ2" s="448"/>
      <c r="AR2" s="448"/>
      <c r="AS2" s="448"/>
      <c r="AT2" s="448"/>
      <c r="AU2" s="448"/>
      <c r="AV2" s="448"/>
      <c r="AW2" s="448"/>
      <c r="AX2" s="448"/>
      <c r="AY2" s="448"/>
      <c r="AZ2" s="448"/>
      <c r="BA2" s="448"/>
      <c r="BB2" s="448"/>
      <c r="BC2" s="448"/>
      <c r="BD2" s="448"/>
      <c r="BE2" s="448"/>
      <c r="BF2" s="448"/>
      <c r="BG2" s="448"/>
      <c r="BH2" s="448"/>
      <c r="BI2" s="448"/>
      <c r="BJ2" s="448"/>
      <c r="BK2" s="448"/>
      <c r="BL2" s="448"/>
      <c r="BM2" s="448"/>
      <c r="BN2" s="449"/>
    </row>
    <row r="3" spans="4:67" ht="7.5" customHeight="1" x14ac:dyDescent="0.15">
      <c r="D3" s="11"/>
      <c r="BN3" s="13"/>
    </row>
    <row r="4" spans="4:67" ht="15.75" customHeight="1" x14ac:dyDescent="0.15">
      <c r="D4" s="14" t="s">
        <v>43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450" t="s">
        <v>328</v>
      </c>
      <c r="P4" s="451"/>
      <c r="Q4" s="451"/>
      <c r="R4" s="451"/>
      <c r="S4" s="451"/>
      <c r="T4" s="451"/>
      <c r="U4" s="451"/>
      <c r="V4" s="451"/>
      <c r="W4" s="451"/>
      <c r="X4" s="451"/>
      <c r="Y4" s="451"/>
      <c r="Z4" s="451"/>
      <c r="AA4" s="451"/>
      <c r="AB4" s="451"/>
      <c r="AC4" s="451"/>
      <c r="AD4" s="451"/>
      <c r="AE4" s="451"/>
      <c r="AF4" s="451"/>
      <c r="AG4" s="451"/>
      <c r="AH4" s="451"/>
      <c r="AI4" s="451"/>
      <c r="AJ4" s="451"/>
      <c r="AK4" s="451"/>
      <c r="AL4" s="451"/>
      <c r="AM4" s="451"/>
      <c r="AN4" s="451"/>
      <c r="AO4" s="451"/>
      <c r="AP4" s="451"/>
      <c r="AQ4" s="451"/>
      <c r="AR4" s="451"/>
      <c r="AS4" s="451"/>
      <c r="AT4" s="451"/>
      <c r="AU4" s="451"/>
      <c r="AV4" s="451"/>
      <c r="AW4" s="451"/>
      <c r="AX4" s="451"/>
      <c r="AY4" s="451"/>
      <c r="AZ4" s="451"/>
      <c r="BA4" s="451"/>
      <c r="BB4" s="451"/>
      <c r="BC4" s="451"/>
      <c r="BD4" s="451"/>
      <c r="BE4" s="451"/>
      <c r="BF4" s="451"/>
      <c r="BG4" s="451"/>
      <c r="BH4" s="451"/>
      <c r="BI4" s="451"/>
      <c r="BJ4" s="451"/>
      <c r="BK4" s="451"/>
      <c r="BL4" s="451"/>
      <c r="BM4" s="451"/>
      <c r="BN4" s="452"/>
      <c r="BO4" s="15"/>
    </row>
    <row r="5" spans="4:67" ht="15.75" customHeight="1" x14ac:dyDescent="0.15">
      <c r="D5" s="14" t="s">
        <v>44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53">
        <f>+Acta!L2</f>
        <v>4</v>
      </c>
      <c r="P5" s="453"/>
      <c r="Q5" s="453"/>
      <c r="R5" s="453"/>
      <c r="S5" s="453"/>
      <c r="T5" s="453"/>
      <c r="U5" s="453"/>
      <c r="V5" s="453"/>
      <c r="W5" s="453"/>
      <c r="X5" s="453"/>
      <c r="Y5" s="453"/>
      <c r="Z5" s="453"/>
      <c r="AA5" s="453"/>
      <c r="AB5" s="453"/>
      <c r="AC5" s="453"/>
      <c r="AD5" s="453"/>
      <c r="AE5" s="453"/>
      <c r="AF5" s="453"/>
      <c r="AG5" s="453"/>
      <c r="AH5" s="453"/>
      <c r="AI5" s="453"/>
      <c r="AJ5" s="453"/>
      <c r="AK5" s="453"/>
      <c r="AL5" s="453"/>
      <c r="AM5" s="453"/>
      <c r="AN5" s="453"/>
      <c r="AO5" s="453"/>
      <c r="AP5" s="453"/>
      <c r="AQ5" s="453"/>
      <c r="AR5" s="453"/>
      <c r="AS5" s="453"/>
      <c r="AT5" s="453"/>
      <c r="AU5" s="453"/>
      <c r="AV5" s="453"/>
      <c r="AW5" s="453"/>
      <c r="AX5" s="453"/>
      <c r="AY5" s="453"/>
      <c r="AZ5" s="453"/>
      <c r="BA5" s="453"/>
      <c r="BB5" s="453"/>
      <c r="BC5" s="453"/>
      <c r="BD5" s="453"/>
      <c r="BE5" s="453"/>
      <c r="BF5" s="453"/>
      <c r="BG5" s="453"/>
      <c r="BH5" s="453"/>
      <c r="BI5" s="453"/>
      <c r="BJ5" s="453"/>
      <c r="BK5" s="453"/>
      <c r="BL5" s="453"/>
      <c r="BM5" s="453"/>
      <c r="BN5" s="454"/>
      <c r="BO5" s="15"/>
    </row>
    <row r="6" spans="4:67" ht="15.75" customHeight="1" x14ac:dyDescent="0.15">
      <c r="D6" s="14" t="s">
        <v>45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455" t="str">
        <f>+Acta!L4</f>
        <v>150.25.3.0027</v>
      </c>
      <c r="P6" s="455"/>
      <c r="Q6" s="455"/>
      <c r="R6" s="455"/>
      <c r="S6" s="455"/>
      <c r="T6" s="455"/>
      <c r="U6" s="455"/>
      <c r="V6" s="455"/>
      <c r="W6" s="455"/>
      <c r="X6" s="455"/>
      <c r="Y6" s="455"/>
      <c r="Z6" s="455"/>
      <c r="AA6" s="455"/>
      <c r="AB6" s="455"/>
      <c r="AC6" s="455"/>
      <c r="AD6" s="455"/>
      <c r="AE6" s="455"/>
      <c r="AF6" s="455"/>
      <c r="AG6" s="455"/>
      <c r="AH6" s="455"/>
      <c r="AI6" s="455"/>
      <c r="AJ6" s="455"/>
      <c r="AK6" s="455"/>
      <c r="AL6" s="455"/>
      <c r="AM6" s="455"/>
      <c r="AN6" s="455"/>
      <c r="AO6" s="455"/>
      <c r="AP6" s="455"/>
      <c r="AQ6" s="455"/>
      <c r="AR6" s="455"/>
      <c r="AS6" s="455"/>
      <c r="AT6" s="455"/>
      <c r="AU6" s="455"/>
      <c r="AV6" s="455"/>
      <c r="AW6" s="455"/>
      <c r="AX6" s="455"/>
      <c r="AY6" s="455"/>
      <c r="AZ6" s="455"/>
      <c r="BA6" s="455"/>
      <c r="BB6" s="455"/>
      <c r="BC6" s="455"/>
      <c r="BD6" s="455"/>
      <c r="BE6" s="455"/>
      <c r="BF6" s="455"/>
      <c r="BG6" s="455"/>
      <c r="BH6" s="455"/>
      <c r="BI6" s="455"/>
      <c r="BJ6" s="455"/>
      <c r="BK6" s="455"/>
      <c r="BL6" s="455"/>
      <c r="BM6" s="455"/>
      <c r="BN6" s="456"/>
      <c r="BO6" s="15"/>
    </row>
    <row r="7" spans="4:67" s="17" customFormat="1" ht="48.5" customHeight="1" x14ac:dyDescent="0.15">
      <c r="D7" s="14" t="s">
        <v>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457" t="str">
        <f>+Acta!L5</f>
        <v xml:space="preserve">“ADECUACIÓN LOCATIVA DE BIEN INMUEBLE UBICADO EN LA CIUDAD DE MANIZALES PARA USO DE LA DTSC.” </v>
      </c>
      <c r="P7" s="458"/>
      <c r="Q7" s="458"/>
      <c r="R7" s="458"/>
      <c r="S7" s="458"/>
      <c r="T7" s="458"/>
      <c r="U7" s="458"/>
      <c r="V7" s="458"/>
      <c r="W7" s="458"/>
      <c r="X7" s="458"/>
      <c r="Y7" s="458"/>
      <c r="Z7" s="458"/>
      <c r="AA7" s="458"/>
      <c r="AB7" s="458"/>
      <c r="AC7" s="458"/>
      <c r="AD7" s="458"/>
      <c r="AE7" s="458"/>
      <c r="AF7" s="458"/>
      <c r="AG7" s="458"/>
      <c r="AH7" s="458"/>
      <c r="AI7" s="458"/>
      <c r="AJ7" s="458"/>
      <c r="AK7" s="458"/>
      <c r="AL7" s="458"/>
      <c r="AM7" s="458"/>
      <c r="AN7" s="458"/>
      <c r="AO7" s="458"/>
      <c r="AP7" s="458"/>
      <c r="AQ7" s="458"/>
      <c r="AR7" s="458"/>
      <c r="AS7" s="458"/>
      <c r="AT7" s="458"/>
      <c r="AU7" s="458"/>
      <c r="AV7" s="458"/>
      <c r="AW7" s="458"/>
      <c r="AX7" s="458"/>
      <c r="AY7" s="458"/>
      <c r="AZ7" s="458"/>
      <c r="BA7" s="458"/>
      <c r="BB7" s="458"/>
      <c r="BC7" s="458"/>
      <c r="BD7" s="458"/>
      <c r="BE7" s="458"/>
      <c r="BF7" s="458"/>
      <c r="BG7" s="458"/>
      <c r="BH7" s="458"/>
      <c r="BI7" s="458"/>
      <c r="BJ7" s="458"/>
      <c r="BK7" s="458"/>
      <c r="BL7" s="458"/>
      <c r="BM7" s="458"/>
      <c r="BN7" s="459"/>
      <c r="BO7" s="16"/>
    </row>
    <row r="8" spans="4:67" ht="15.75" customHeight="1" x14ac:dyDescent="0.15">
      <c r="D8" s="14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453" t="str">
        <f>+Acta!L16</f>
        <v>MONICA LILIANA LOPEZ JIMENEZ</v>
      </c>
      <c r="P8" s="453"/>
      <c r="Q8" s="453"/>
      <c r="R8" s="453"/>
      <c r="S8" s="453"/>
      <c r="T8" s="453"/>
      <c r="U8" s="453"/>
      <c r="V8" s="453"/>
      <c r="W8" s="453"/>
      <c r="X8" s="453"/>
      <c r="Y8" s="453"/>
      <c r="Z8" s="453"/>
      <c r="AA8" s="453"/>
      <c r="AB8" s="453"/>
      <c r="AC8" s="453"/>
      <c r="AD8" s="453"/>
      <c r="AE8" s="453"/>
      <c r="AF8" s="453"/>
      <c r="AG8" s="453"/>
      <c r="AH8" s="453"/>
      <c r="AI8" s="453"/>
      <c r="AJ8" s="453"/>
      <c r="AK8" s="453"/>
      <c r="AL8" s="453"/>
      <c r="AM8" s="453"/>
      <c r="AN8" s="453"/>
      <c r="AO8" s="453"/>
      <c r="AP8" s="453"/>
      <c r="AQ8" s="453"/>
      <c r="AR8" s="453"/>
      <c r="AS8" s="453"/>
      <c r="AT8" s="453"/>
      <c r="AU8" s="453"/>
      <c r="AV8" s="453"/>
      <c r="AW8" s="453"/>
      <c r="AX8" s="453"/>
      <c r="AY8" s="453"/>
      <c r="AZ8" s="453"/>
      <c r="BA8" s="453"/>
      <c r="BB8" s="453"/>
      <c r="BC8" s="453"/>
      <c r="BD8" s="453"/>
      <c r="BE8" s="453"/>
      <c r="BF8" s="453"/>
      <c r="BG8" s="453"/>
      <c r="BH8" s="453"/>
      <c r="BI8" s="453"/>
      <c r="BJ8" s="453"/>
      <c r="BK8" s="453"/>
      <c r="BL8" s="453"/>
      <c r="BM8" s="453"/>
      <c r="BN8" s="454"/>
      <c r="BO8" s="15"/>
    </row>
    <row r="9" spans="4:67" ht="15.75" customHeight="1" x14ac:dyDescent="0.15">
      <c r="D9" s="14" t="s">
        <v>46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53" t="str">
        <f>+Acta!L17</f>
        <v>JONATHAN DAVID BERNAL CASTAÑEDA</v>
      </c>
      <c r="P9" s="453"/>
      <c r="Q9" s="453"/>
      <c r="R9" s="453"/>
      <c r="S9" s="453"/>
      <c r="T9" s="453"/>
      <c r="U9" s="453"/>
      <c r="V9" s="453"/>
      <c r="W9" s="453"/>
      <c r="X9" s="453"/>
      <c r="Y9" s="453"/>
      <c r="Z9" s="453"/>
      <c r="AA9" s="453"/>
      <c r="AB9" s="453"/>
      <c r="AC9" s="453"/>
      <c r="AD9" s="453"/>
      <c r="AE9" s="453"/>
      <c r="AF9" s="453"/>
      <c r="AG9" s="453"/>
      <c r="AH9" s="453"/>
      <c r="AI9" s="453"/>
      <c r="AJ9" s="453"/>
      <c r="AK9" s="453"/>
      <c r="AL9" s="453"/>
      <c r="AM9" s="453"/>
      <c r="AN9" s="453"/>
      <c r="AO9" s="453"/>
      <c r="AP9" s="453"/>
      <c r="AQ9" s="453"/>
      <c r="AR9" s="453"/>
      <c r="AS9" s="453"/>
      <c r="AT9" s="453"/>
      <c r="AU9" s="453"/>
      <c r="AV9" s="453"/>
      <c r="AW9" s="453"/>
      <c r="AX9" s="453"/>
      <c r="AY9" s="453"/>
      <c r="AZ9" s="453"/>
      <c r="BA9" s="453"/>
      <c r="BB9" s="453"/>
      <c r="BC9" s="453"/>
      <c r="BD9" s="453"/>
      <c r="BE9" s="453"/>
      <c r="BF9" s="453"/>
      <c r="BG9" s="453"/>
      <c r="BH9" s="453"/>
      <c r="BI9" s="453"/>
      <c r="BJ9" s="453"/>
      <c r="BK9" s="453"/>
      <c r="BL9" s="453"/>
      <c r="BM9" s="453"/>
      <c r="BN9" s="454"/>
      <c r="BO9" s="15"/>
    </row>
    <row r="10" spans="4:67" ht="9.75" customHeight="1" x14ac:dyDescent="0.15"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9"/>
      <c r="BO10" s="15"/>
    </row>
    <row r="11" spans="4:67" ht="41" customHeight="1" x14ac:dyDescent="0.15">
      <c r="D11" s="463" t="s">
        <v>47</v>
      </c>
      <c r="E11" s="464"/>
      <c r="F11" s="465">
        <f>+Acta!A34</f>
        <v>9.3800000000000008</v>
      </c>
      <c r="G11" s="465"/>
      <c r="H11" s="465"/>
      <c r="I11" s="466" t="s">
        <v>48</v>
      </c>
      <c r="J11" s="466"/>
      <c r="K11" s="466"/>
      <c r="L11" s="466"/>
      <c r="M11" s="466"/>
      <c r="N11" s="466"/>
      <c r="O11" s="467" t="str">
        <f>+Acta!D34</f>
        <v>SUMINISTRO E INSTALACIÓN POCETA EN ACERO INOXIDABLE DE 60 X 40</v>
      </c>
      <c r="P11" s="467"/>
      <c r="Q11" s="467"/>
      <c r="R11" s="467"/>
      <c r="S11" s="467"/>
      <c r="T11" s="467"/>
      <c r="U11" s="467"/>
      <c r="V11" s="467"/>
      <c r="W11" s="467"/>
      <c r="X11" s="467"/>
      <c r="Y11" s="467"/>
      <c r="Z11" s="467"/>
      <c r="AA11" s="467"/>
      <c r="AB11" s="467"/>
      <c r="AC11" s="467"/>
      <c r="AD11" s="467"/>
      <c r="AE11" s="467"/>
      <c r="AF11" s="467"/>
      <c r="AG11" s="467"/>
      <c r="AH11" s="467"/>
      <c r="AI11" s="467"/>
      <c r="AJ11" s="467"/>
      <c r="AK11" s="467"/>
      <c r="AL11" s="467"/>
      <c r="AM11" s="467"/>
      <c r="AN11" s="467"/>
      <c r="AO11" s="467"/>
      <c r="AP11" s="467"/>
      <c r="AQ11" s="467"/>
      <c r="AR11" s="467"/>
      <c r="AS11" s="467"/>
      <c r="AT11" s="467"/>
      <c r="AU11" s="467"/>
      <c r="AV11" s="467"/>
      <c r="AW11" s="467"/>
      <c r="AX11" s="467"/>
      <c r="AY11" s="467"/>
      <c r="AZ11" s="467"/>
      <c r="BA11" s="467"/>
      <c r="BB11" s="467"/>
      <c r="BC11" s="467"/>
      <c r="BD11" s="467"/>
      <c r="BE11" s="467"/>
      <c r="BF11" s="467"/>
      <c r="BG11" s="467"/>
      <c r="BH11" s="467"/>
      <c r="BI11" s="464" t="s">
        <v>49</v>
      </c>
      <c r="BJ11" s="464"/>
      <c r="BK11" s="464"/>
      <c r="BL11" s="468" t="s">
        <v>156</v>
      </c>
      <c r="BM11" s="468"/>
      <c r="BN11" s="469"/>
      <c r="BO11" s="15"/>
    </row>
    <row r="12" spans="4:67" ht="9.75" customHeight="1" x14ac:dyDescent="0.15">
      <c r="D12" s="2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15"/>
      <c r="BF12" s="15"/>
      <c r="BG12" s="15"/>
      <c r="BH12" s="15"/>
      <c r="BI12" s="15"/>
      <c r="BJ12" s="15"/>
      <c r="BK12" s="15"/>
      <c r="BL12" s="15"/>
      <c r="BM12" s="15"/>
      <c r="BN12" s="22"/>
      <c r="BO12" s="15"/>
    </row>
    <row r="13" spans="4:67" ht="15.75" customHeight="1" x14ac:dyDescent="0.15">
      <c r="D13" s="470" t="s">
        <v>50</v>
      </c>
      <c r="E13" s="472" t="s">
        <v>51</v>
      </c>
      <c r="F13" s="472"/>
      <c r="G13" s="472"/>
      <c r="H13" s="472"/>
      <c r="I13" s="472"/>
      <c r="J13" s="472"/>
      <c r="K13" s="472"/>
      <c r="L13" s="472"/>
      <c r="M13" s="472"/>
      <c r="N13" s="472"/>
      <c r="O13" s="472"/>
      <c r="P13" s="472"/>
      <c r="Q13" s="472"/>
      <c r="R13" s="472"/>
      <c r="S13" s="472"/>
      <c r="T13" s="472"/>
      <c r="U13" s="472" t="s">
        <v>52</v>
      </c>
      <c r="V13" s="472"/>
      <c r="W13" s="472"/>
      <c r="X13" s="472"/>
      <c r="Y13" s="472"/>
      <c r="Z13" s="472"/>
      <c r="AA13" s="472"/>
      <c r="AB13" s="472"/>
      <c r="AC13" s="472"/>
      <c r="AD13" s="472"/>
      <c r="AE13" s="472"/>
      <c r="AF13" s="472"/>
      <c r="AG13" s="472"/>
      <c r="AH13" s="472"/>
      <c r="AI13" s="472"/>
      <c r="AJ13" s="472"/>
      <c r="AK13" s="472"/>
      <c r="AL13" s="472"/>
      <c r="AM13" s="472"/>
      <c r="AN13" s="472"/>
      <c r="AO13" s="472"/>
      <c r="AP13" s="472"/>
      <c r="AQ13" s="473" t="s">
        <v>53</v>
      </c>
      <c r="AR13" s="473"/>
      <c r="AS13" s="473"/>
      <c r="AT13" s="473"/>
      <c r="AU13" s="473"/>
      <c r="AV13" s="473"/>
      <c r="AW13" s="473"/>
      <c r="AX13" s="473"/>
      <c r="AY13" s="473" t="s">
        <v>54</v>
      </c>
      <c r="AZ13" s="473"/>
      <c r="BA13" s="473"/>
      <c r="BB13" s="473"/>
      <c r="BC13" s="473"/>
      <c r="BD13" s="473"/>
      <c r="BE13" s="473"/>
      <c r="BF13" s="473"/>
      <c r="BG13" s="473"/>
      <c r="BH13" s="473" t="s">
        <v>55</v>
      </c>
      <c r="BI13" s="473"/>
      <c r="BJ13" s="473"/>
      <c r="BK13" s="473"/>
      <c r="BL13" s="473"/>
      <c r="BM13" s="473"/>
      <c r="BN13" s="474"/>
      <c r="BO13" s="15"/>
    </row>
    <row r="14" spans="4:67" ht="15.75" customHeight="1" thickBot="1" x14ac:dyDescent="0.2">
      <c r="D14" s="471"/>
      <c r="E14" s="525"/>
      <c r="F14" s="525"/>
      <c r="G14" s="525"/>
      <c r="H14" s="525"/>
      <c r="I14" s="525"/>
      <c r="J14" s="525"/>
      <c r="K14" s="525"/>
      <c r="L14" s="525"/>
      <c r="M14" s="525"/>
      <c r="N14" s="525"/>
      <c r="O14" s="525"/>
      <c r="P14" s="525"/>
      <c r="Q14" s="525"/>
      <c r="R14" s="525"/>
      <c r="S14" s="525"/>
      <c r="T14" s="525"/>
      <c r="U14" s="528" t="s">
        <v>56</v>
      </c>
      <c r="V14" s="528"/>
      <c r="W14" s="528"/>
      <c r="X14" s="528" t="s">
        <v>57</v>
      </c>
      <c r="Y14" s="528"/>
      <c r="Z14" s="528"/>
      <c r="AA14" s="528" t="s">
        <v>58</v>
      </c>
      <c r="AB14" s="528"/>
      <c r="AC14" s="528"/>
      <c r="AD14" s="528" t="s">
        <v>59</v>
      </c>
      <c r="AE14" s="528"/>
      <c r="AF14" s="528"/>
      <c r="AG14" s="528"/>
      <c r="AH14" s="528" t="s">
        <v>60</v>
      </c>
      <c r="AI14" s="528"/>
      <c r="AJ14" s="528"/>
      <c r="AK14" s="528" t="s">
        <v>61</v>
      </c>
      <c r="AL14" s="528"/>
      <c r="AM14" s="528"/>
      <c r="AN14" s="528" t="s">
        <v>62</v>
      </c>
      <c r="AO14" s="528"/>
      <c r="AP14" s="528"/>
      <c r="AQ14" s="526"/>
      <c r="AR14" s="526"/>
      <c r="AS14" s="526"/>
      <c r="AT14" s="526"/>
      <c r="AU14" s="526"/>
      <c r="AV14" s="526"/>
      <c r="AW14" s="526"/>
      <c r="AX14" s="526"/>
      <c r="AY14" s="526"/>
      <c r="AZ14" s="526"/>
      <c r="BA14" s="526"/>
      <c r="BB14" s="526"/>
      <c r="BC14" s="526"/>
      <c r="BD14" s="526"/>
      <c r="BE14" s="526"/>
      <c r="BF14" s="526"/>
      <c r="BG14" s="526"/>
      <c r="BH14" s="526"/>
      <c r="BI14" s="526"/>
      <c r="BJ14" s="526"/>
      <c r="BK14" s="526"/>
      <c r="BL14" s="526"/>
      <c r="BM14" s="526"/>
      <c r="BN14" s="527"/>
      <c r="BO14" s="15"/>
    </row>
    <row r="15" spans="4:67" ht="15.75" customHeight="1" x14ac:dyDescent="0.15">
      <c r="D15" s="156">
        <v>1</v>
      </c>
      <c r="E15" s="519"/>
      <c r="F15" s="520"/>
      <c r="G15" s="520"/>
      <c r="H15" s="520"/>
      <c r="I15" s="520"/>
      <c r="J15" s="520"/>
      <c r="K15" s="520"/>
      <c r="L15" s="520"/>
      <c r="M15" s="520"/>
      <c r="N15" s="520"/>
      <c r="O15" s="520"/>
      <c r="P15" s="520"/>
      <c r="Q15" s="520"/>
      <c r="R15" s="520"/>
      <c r="S15" s="520"/>
      <c r="T15" s="520"/>
      <c r="U15" s="521"/>
      <c r="V15" s="521"/>
      <c r="W15" s="521"/>
      <c r="X15" s="521"/>
      <c r="Y15" s="521"/>
      <c r="Z15" s="521"/>
      <c r="AA15" s="515"/>
      <c r="AB15" s="515"/>
      <c r="AC15" s="515"/>
      <c r="AD15" s="515"/>
      <c r="AE15" s="515"/>
      <c r="AF15" s="515"/>
      <c r="AG15" s="515"/>
      <c r="AH15" s="515"/>
      <c r="AI15" s="515"/>
      <c r="AJ15" s="515"/>
      <c r="AK15" s="515"/>
      <c r="AL15" s="515"/>
      <c r="AM15" s="515"/>
      <c r="AN15" s="515"/>
      <c r="AO15" s="515"/>
      <c r="AP15" s="515"/>
      <c r="AQ15" s="516"/>
      <c r="AR15" s="516"/>
      <c r="AS15" s="516"/>
      <c r="AT15" s="516"/>
      <c r="AU15" s="516"/>
      <c r="AV15" s="516"/>
      <c r="AW15" s="516"/>
      <c r="AX15" s="516"/>
      <c r="AY15" s="516"/>
      <c r="AZ15" s="516"/>
      <c r="BA15" s="516"/>
      <c r="BB15" s="516"/>
      <c r="BC15" s="516"/>
      <c r="BD15" s="516"/>
      <c r="BE15" s="516"/>
      <c r="BF15" s="516"/>
      <c r="BG15" s="516"/>
      <c r="BH15" s="517"/>
      <c r="BI15" s="517"/>
      <c r="BJ15" s="517"/>
      <c r="BK15" s="517"/>
      <c r="BL15" s="517"/>
      <c r="BM15" s="517"/>
      <c r="BN15" s="518"/>
      <c r="BO15" s="15"/>
    </row>
    <row r="16" spans="4:67" ht="15.75" customHeight="1" x14ac:dyDescent="0.15">
      <c r="D16" s="156">
        <v>2</v>
      </c>
      <c r="E16" s="513"/>
      <c r="F16" s="510"/>
      <c r="G16" s="510"/>
      <c r="H16" s="510"/>
      <c r="I16" s="510"/>
      <c r="J16" s="510"/>
      <c r="K16" s="510"/>
      <c r="L16" s="510"/>
      <c r="M16" s="510"/>
      <c r="N16" s="510"/>
      <c r="O16" s="510"/>
      <c r="P16" s="510"/>
      <c r="Q16" s="510"/>
      <c r="R16" s="510"/>
      <c r="S16" s="510"/>
      <c r="T16" s="510"/>
      <c r="U16" s="512"/>
      <c r="V16" s="512"/>
      <c r="W16" s="512"/>
      <c r="X16" s="512"/>
      <c r="Y16" s="512"/>
      <c r="Z16" s="512"/>
      <c r="AA16" s="503"/>
      <c r="AB16" s="503"/>
      <c r="AC16" s="503"/>
      <c r="AD16" s="503"/>
      <c r="AE16" s="503"/>
      <c r="AF16" s="503"/>
      <c r="AG16" s="503"/>
      <c r="AH16" s="503"/>
      <c r="AI16" s="503"/>
      <c r="AJ16" s="503"/>
      <c r="AK16" s="503"/>
      <c r="AL16" s="503"/>
      <c r="AM16" s="503"/>
      <c r="AN16" s="503"/>
      <c r="AO16" s="503"/>
      <c r="AP16" s="503"/>
      <c r="AQ16" s="511"/>
      <c r="AR16" s="511"/>
      <c r="AS16" s="511"/>
      <c r="AT16" s="511"/>
      <c r="AU16" s="511"/>
      <c r="AV16" s="511"/>
      <c r="AW16" s="511"/>
      <c r="AX16" s="511"/>
      <c r="AY16" s="511"/>
      <c r="AZ16" s="511"/>
      <c r="BA16" s="511"/>
      <c r="BB16" s="511"/>
      <c r="BC16" s="511"/>
      <c r="BD16" s="511"/>
      <c r="BE16" s="511"/>
      <c r="BF16" s="511"/>
      <c r="BG16" s="511"/>
      <c r="BH16" s="505"/>
      <c r="BI16" s="505"/>
      <c r="BJ16" s="505"/>
      <c r="BK16" s="505"/>
      <c r="BL16" s="505"/>
      <c r="BM16" s="505"/>
      <c r="BN16" s="506"/>
      <c r="BO16" s="15"/>
    </row>
    <row r="17" spans="4:91" ht="15.75" customHeight="1" x14ac:dyDescent="0.15">
      <c r="D17" s="156">
        <v>3</v>
      </c>
      <c r="E17" s="513"/>
      <c r="F17" s="510"/>
      <c r="G17" s="510"/>
      <c r="H17" s="510"/>
      <c r="I17" s="510"/>
      <c r="J17" s="510"/>
      <c r="K17" s="510"/>
      <c r="L17" s="510"/>
      <c r="M17" s="510"/>
      <c r="N17" s="510"/>
      <c r="O17" s="510"/>
      <c r="P17" s="510"/>
      <c r="Q17" s="510"/>
      <c r="R17" s="510"/>
      <c r="S17" s="510"/>
      <c r="T17" s="510"/>
      <c r="U17" s="512"/>
      <c r="V17" s="512"/>
      <c r="W17" s="512"/>
      <c r="X17" s="512"/>
      <c r="Y17" s="512"/>
      <c r="Z17" s="512"/>
      <c r="AA17" s="503"/>
      <c r="AB17" s="503"/>
      <c r="AC17" s="503"/>
      <c r="AD17" s="503"/>
      <c r="AE17" s="503"/>
      <c r="AF17" s="503"/>
      <c r="AG17" s="503"/>
      <c r="AH17" s="503"/>
      <c r="AI17" s="503"/>
      <c r="AJ17" s="503"/>
      <c r="AK17" s="503"/>
      <c r="AL17" s="503"/>
      <c r="AM17" s="503"/>
      <c r="AN17" s="503"/>
      <c r="AO17" s="503"/>
      <c r="AP17" s="503"/>
      <c r="AQ17" s="511"/>
      <c r="AR17" s="511"/>
      <c r="AS17" s="511"/>
      <c r="AT17" s="511"/>
      <c r="AU17" s="511"/>
      <c r="AV17" s="511"/>
      <c r="AW17" s="511"/>
      <c r="AX17" s="511"/>
      <c r="AY17" s="511"/>
      <c r="AZ17" s="511"/>
      <c r="BA17" s="511"/>
      <c r="BB17" s="511"/>
      <c r="BC17" s="511"/>
      <c r="BD17" s="511"/>
      <c r="BE17" s="511"/>
      <c r="BF17" s="511"/>
      <c r="BG17" s="511"/>
      <c r="BH17" s="505"/>
      <c r="BI17" s="505"/>
      <c r="BJ17" s="505"/>
      <c r="BK17" s="505"/>
      <c r="BL17" s="505"/>
      <c r="BM17" s="505"/>
      <c r="BN17" s="506"/>
      <c r="BO17" s="15"/>
    </row>
    <row r="18" spans="4:91" ht="48" customHeight="1" x14ac:dyDescent="0.15">
      <c r="D18" s="156">
        <v>4</v>
      </c>
      <c r="E18" s="513"/>
      <c r="F18" s="510"/>
      <c r="G18" s="510"/>
      <c r="H18" s="510"/>
      <c r="I18" s="510"/>
      <c r="J18" s="510"/>
      <c r="K18" s="510"/>
      <c r="L18" s="510"/>
      <c r="M18" s="510"/>
      <c r="N18" s="510"/>
      <c r="O18" s="510"/>
      <c r="P18" s="510"/>
      <c r="Q18" s="510"/>
      <c r="R18" s="510"/>
      <c r="S18" s="510"/>
      <c r="T18" s="510"/>
      <c r="U18" s="512"/>
      <c r="V18" s="512"/>
      <c r="W18" s="512"/>
      <c r="X18" s="512"/>
      <c r="Y18" s="512"/>
      <c r="Z18" s="512"/>
      <c r="AA18" s="503"/>
      <c r="AB18" s="503"/>
      <c r="AC18" s="503"/>
      <c r="AD18" s="503"/>
      <c r="AE18" s="503"/>
      <c r="AF18" s="503"/>
      <c r="AG18" s="503"/>
      <c r="AH18" s="503"/>
      <c r="AI18" s="503"/>
      <c r="AJ18" s="503"/>
      <c r="AK18" s="503"/>
      <c r="AL18" s="503"/>
      <c r="AM18" s="503"/>
      <c r="AN18" s="503"/>
      <c r="AO18" s="503"/>
      <c r="AP18" s="503"/>
      <c r="AQ18" s="511"/>
      <c r="AR18" s="511"/>
      <c r="AS18" s="511"/>
      <c r="AT18" s="511"/>
      <c r="AU18" s="511"/>
      <c r="AV18" s="511"/>
      <c r="AW18" s="511"/>
      <c r="AX18" s="511"/>
      <c r="AY18" s="511"/>
      <c r="AZ18" s="511"/>
      <c r="BA18" s="511"/>
      <c r="BB18" s="511"/>
      <c r="BC18" s="511"/>
      <c r="BD18" s="511"/>
      <c r="BE18" s="511"/>
      <c r="BF18" s="511"/>
      <c r="BG18" s="511"/>
      <c r="BH18" s="505"/>
      <c r="BI18" s="505"/>
      <c r="BJ18" s="505"/>
      <c r="BK18" s="505"/>
      <c r="BL18" s="505"/>
      <c r="BM18" s="505"/>
      <c r="BN18" s="506"/>
      <c r="BO18" s="15"/>
    </row>
    <row r="19" spans="4:91" ht="46" customHeight="1" x14ac:dyDescent="0.15">
      <c r="D19" s="156">
        <v>5</v>
      </c>
      <c r="E19" s="513"/>
      <c r="F19" s="510"/>
      <c r="G19" s="510"/>
      <c r="H19" s="510"/>
      <c r="I19" s="510"/>
      <c r="J19" s="510"/>
      <c r="K19" s="510"/>
      <c r="L19" s="510"/>
      <c r="M19" s="510"/>
      <c r="N19" s="510"/>
      <c r="O19" s="510"/>
      <c r="P19" s="510"/>
      <c r="Q19" s="510"/>
      <c r="R19" s="510"/>
      <c r="S19" s="510"/>
      <c r="T19" s="510"/>
      <c r="U19" s="512"/>
      <c r="V19" s="512"/>
      <c r="W19" s="512"/>
      <c r="X19" s="512"/>
      <c r="Y19" s="512"/>
      <c r="Z19" s="512"/>
      <c r="AA19" s="503"/>
      <c r="AB19" s="503"/>
      <c r="AC19" s="503"/>
      <c r="AD19" s="503"/>
      <c r="AE19" s="503"/>
      <c r="AF19" s="503"/>
      <c r="AG19" s="503"/>
      <c r="AH19" s="503"/>
      <c r="AI19" s="503"/>
      <c r="AJ19" s="503"/>
      <c r="AK19" s="503"/>
      <c r="AL19" s="503"/>
      <c r="AM19" s="503"/>
      <c r="AN19" s="503"/>
      <c r="AO19" s="503"/>
      <c r="AP19" s="503"/>
      <c r="AQ19" s="511"/>
      <c r="AR19" s="511"/>
      <c r="AS19" s="511"/>
      <c r="AT19" s="511"/>
      <c r="AU19" s="511"/>
      <c r="AV19" s="511"/>
      <c r="AW19" s="511"/>
      <c r="AX19" s="511"/>
      <c r="AY19" s="511"/>
      <c r="AZ19" s="511"/>
      <c r="BA19" s="511"/>
      <c r="BB19" s="511"/>
      <c r="BC19" s="511"/>
      <c r="BD19" s="511"/>
      <c r="BE19" s="511"/>
      <c r="BF19" s="511"/>
      <c r="BG19" s="511"/>
      <c r="BH19" s="505"/>
      <c r="BI19" s="505"/>
      <c r="BJ19" s="505"/>
      <c r="BK19" s="505"/>
      <c r="BL19" s="505"/>
      <c r="BM19" s="505"/>
      <c r="BN19" s="506"/>
      <c r="BO19" s="15"/>
    </row>
    <row r="20" spans="4:91" ht="50" customHeight="1" x14ac:dyDescent="0.15">
      <c r="D20" s="156">
        <v>6</v>
      </c>
      <c r="E20" s="513"/>
      <c r="F20" s="514"/>
      <c r="G20" s="514"/>
      <c r="H20" s="514"/>
      <c r="I20" s="514"/>
      <c r="J20" s="514"/>
      <c r="K20" s="514"/>
      <c r="L20" s="514"/>
      <c r="M20" s="514"/>
      <c r="N20" s="514"/>
      <c r="O20" s="514"/>
      <c r="P20" s="514"/>
      <c r="Q20" s="514"/>
      <c r="R20" s="514"/>
      <c r="S20" s="514"/>
      <c r="T20" s="514"/>
      <c r="U20" s="512"/>
      <c r="V20" s="512"/>
      <c r="W20" s="512"/>
      <c r="X20" s="512"/>
      <c r="Y20" s="512"/>
      <c r="Z20" s="512"/>
      <c r="AA20" s="503"/>
      <c r="AB20" s="503"/>
      <c r="AC20" s="503"/>
      <c r="AD20" s="503"/>
      <c r="AE20" s="503"/>
      <c r="AF20" s="503"/>
      <c r="AG20" s="503"/>
      <c r="AH20" s="503"/>
      <c r="AI20" s="503"/>
      <c r="AJ20" s="503"/>
      <c r="AK20" s="503"/>
      <c r="AL20" s="503"/>
      <c r="AM20" s="503"/>
      <c r="AN20" s="503"/>
      <c r="AO20" s="503"/>
      <c r="AP20" s="503"/>
      <c r="AQ20" s="511"/>
      <c r="AR20" s="511"/>
      <c r="AS20" s="511"/>
      <c r="AT20" s="511"/>
      <c r="AU20" s="511"/>
      <c r="AV20" s="511"/>
      <c r="AW20" s="511"/>
      <c r="AX20" s="511"/>
      <c r="AY20" s="511"/>
      <c r="AZ20" s="511"/>
      <c r="BA20" s="511"/>
      <c r="BB20" s="511"/>
      <c r="BC20" s="511"/>
      <c r="BD20" s="511"/>
      <c r="BE20" s="511"/>
      <c r="BF20" s="511"/>
      <c r="BG20" s="511"/>
      <c r="BH20" s="505"/>
      <c r="BI20" s="505"/>
      <c r="BJ20" s="505"/>
      <c r="BK20" s="505"/>
      <c r="BL20" s="505"/>
      <c r="BM20" s="505"/>
      <c r="BN20" s="506"/>
      <c r="BO20" s="15"/>
    </row>
    <row r="21" spans="4:91" ht="15.75" customHeight="1" x14ac:dyDescent="0.15">
      <c r="D21" s="156">
        <v>7</v>
      </c>
      <c r="E21" s="513"/>
      <c r="F21" s="514"/>
      <c r="G21" s="514"/>
      <c r="H21" s="514"/>
      <c r="I21" s="514"/>
      <c r="J21" s="514"/>
      <c r="K21" s="514"/>
      <c r="L21" s="514"/>
      <c r="M21" s="514"/>
      <c r="N21" s="514"/>
      <c r="O21" s="514"/>
      <c r="P21" s="514"/>
      <c r="Q21" s="514"/>
      <c r="R21" s="514"/>
      <c r="S21" s="514"/>
      <c r="T21" s="514"/>
      <c r="U21" s="512"/>
      <c r="V21" s="512"/>
      <c r="W21" s="512"/>
      <c r="X21" s="512"/>
      <c r="Y21" s="512"/>
      <c r="Z21" s="512"/>
      <c r="AA21" s="503"/>
      <c r="AB21" s="503"/>
      <c r="AC21" s="503"/>
      <c r="AD21" s="503"/>
      <c r="AE21" s="503"/>
      <c r="AF21" s="503"/>
      <c r="AG21" s="503"/>
      <c r="AH21" s="503"/>
      <c r="AI21" s="503"/>
      <c r="AJ21" s="503"/>
      <c r="AK21" s="503"/>
      <c r="AL21" s="503"/>
      <c r="AM21" s="503"/>
      <c r="AN21" s="503"/>
      <c r="AO21" s="503"/>
      <c r="AP21" s="503"/>
      <c r="AQ21" s="511"/>
      <c r="AR21" s="511"/>
      <c r="AS21" s="511"/>
      <c r="AT21" s="511"/>
      <c r="AU21" s="511"/>
      <c r="AV21" s="511"/>
      <c r="AW21" s="511"/>
      <c r="AX21" s="511"/>
      <c r="AY21" s="511"/>
      <c r="AZ21" s="511"/>
      <c r="BA21" s="511"/>
      <c r="BB21" s="511"/>
      <c r="BC21" s="511"/>
      <c r="BD21" s="511"/>
      <c r="BE21" s="511"/>
      <c r="BF21" s="511"/>
      <c r="BG21" s="511"/>
      <c r="BH21" s="505"/>
      <c r="BI21" s="505"/>
      <c r="BJ21" s="505"/>
      <c r="BK21" s="505"/>
      <c r="BL21" s="505"/>
      <c r="BM21" s="505"/>
      <c r="BN21" s="506"/>
      <c r="BO21" s="15"/>
    </row>
    <row r="22" spans="4:91" ht="15.75" customHeight="1" x14ac:dyDescent="0.15">
      <c r="D22" s="156">
        <v>8</v>
      </c>
      <c r="E22" s="509"/>
      <c r="F22" s="510"/>
      <c r="G22" s="510"/>
      <c r="H22" s="510"/>
      <c r="I22" s="510"/>
      <c r="J22" s="510"/>
      <c r="K22" s="510"/>
      <c r="L22" s="510"/>
      <c r="M22" s="510"/>
      <c r="N22" s="510"/>
      <c r="O22" s="510"/>
      <c r="P22" s="510"/>
      <c r="Q22" s="510"/>
      <c r="R22" s="510"/>
      <c r="S22" s="510"/>
      <c r="T22" s="510"/>
      <c r="U22" s="512"/>
      <c r="V22" s="512"/>
      <c r="W22" s="512"/>
      <c r="X22" s="512"/>
      <c r="Y22" s="512"/>
      <c r="Z22" s="512"/>
      <c r="AA22" s="503"/>
      <c r="AB22" s="503"/>
      <c r="AC22" s="503"/>
      <c r="AD22" s="503"/>
      <c r="AE22" s="503"/>
      <c r="AF22" s="503"/>
      <c r="AG22" s="503"/>
      <c r="AH22" s="503"/>
      <c r="AI22" s="503"/>
      <c r="AJ22" s="503"/>
      <c r="AK22" s="503"/>
      <c r="AL22" s="503"/>
      <c r="AM22" s="503"/>
      <c r="AN22" s="503"/>
      <c r="AO22" s="503"/>
      <c r="AP22" s="503"/>
      <c r="AQ22" s="511"/>
      <c r="AR22" s="511"/>
      <c r="AS22" s="511"/>
      <c r="AT22" s="511"/>
      <c r="AU22" s="511"/>
      <c r="AV22" s="511"/>
      <c r="AW22" s="511"/>
      <c r="AX22" s="511"/>
      <c r="AY22" s="511"/>
      <c r="AZ22" s="511"/>
      <c r="BA22" s="511"/>
      <c r="BB22" s="511"/>
      <c r="BC22" s="511"/>
      <c r="BD22" s="511"/>
      <c r="BE22" s="511"/>
      <c r="BF22" s="511"/>
      <c r="BG22" s="511"/>
      <c r="BH22" s="505"/>
      <c r="BI22" s="505"/>
      <c r="BJ22" s="505"/>
      <c r="BK22" s="505"/>
      <c r="BL22" s="505"/>
      <c r="BM22" s="505"/>
      <c r="BN22" s="506"/>
      <c r="BO22" s="15"/>
    </row>
    <row r="23" spans="4:91" ht="15.75" customHeight="1" x14ac:dyDescent="0.15">
      <c r="D23" s="156">
        <v>9</v>
      </c>
      <c r="E23" s="509"/>
      <c r="F23" s="510"/>
      <c r="G23" s="510"/>
      <c r="H23" s="510"/>
      <c r="I23" s="510"/>
      <c r="J23" s="510"/>
      <c r="K23" s="510"/>
      <c r="L23" s="510"/>
      <c r="M23" s="510"/>
      <c r="N23" s="510"/>
      <c r="O23" s="510"/>
      <c r="P23" s="510"/>
      <c r="Q23" s="510"/>
      <c r="R23" s="510"/>
      <c r="S23" s="510"/>
      <c r="T23" s="510"/>
      <c r="U23" s="503"/>
      <c r="V23" s="503"/>
      <c r="W23" s="503"/>
      <c r="X23" s="503"/>
      <c r="Y23" s="503"/>
      <c r="Z23" s="503"/>
      <c r="AA23" s="503"/>
      <c r="AB23" s="503"/>
      <c r="AC23" s="503"/>
      <c r="AD23" s="503"/>
      <c r="AE23" s="503"/>
      <c r="AF23" s="503"/>
      <c r="AG23" s="503"/>
      <c r="AH23" s="503"/>
      <c r="AI23" s="503"/>
      <c r="AJ23" s="503"/>
      <c r="AK23" s="503"/>
      <c r="AL23" s="503"/>
      <c r="AM23" s="503"/>
      <c r="AN23" s="503"/>
      <c r="AO23" s="503"/>
      <c r="AP23" s="503"/>
      <c r="AQ23" s="504"/>
      <c r="AR23" s="504"/>
      <c r="AS23" s="504"/>
      <c r="AT23" s="504"/>
      <c r="AU23" s="504"/>
      <c r="AV23" s="504"/>
      <c r="AW23" s="504"/>
      <c r="AX23" s="504"/>
      <c r="AY23" s="504"/>
      <c r="AZ23" s="504"/>
      <c r="BA23" s="504"/>
      <c r="BB23" s="504"/>
      <c r="BC23" s="504"/>
      <c r="BD23" s="504"/>
      <c r="BE23" s="504"/>
      <c r="BF23" s="504"/>
      <c r="BG23" s="504"/>
      <c r="BH23" s="505"/>
      <c r="BI23" s="505"/>
      <c r="BJ23" s="505"/>
      <c r="BK23" s="505"/>
      <c r="BL23" s="505"/>
      <c r="BM23" s="505"/>
      <c r="BN23" s="506"/>
      <c r="BO23" s="15"/>
    </row>
    <row r="24" spans="4:91" ht="15.75" customHeight="1" thickBot="1" x14ac:dyDescent="0.2">
      <c r="D24" s="156">
        <v>10</v>
      </c>
      <c r="E24" s="507"/>
      <c r="F24" s="508"/>
      <c r="G24" s="508"/>
      <c r="H24" s="508"/>
      <c r="I24" s="508"/>
      <c r="J24" s="508"/>
      <c r="K24" s="508"/>
      <c r="L24" s="508"/>
      <c r="M24" s="508"/>
      <c r="N24" s="508"/>
      <c r="O24" s="508"/>
      <c r="P24" s="508"/>
      <c r="Q24" s="508"/>
      <c r="R24" s="508"/>
      <c r="S24" s="508"/>
      <c r="T24" s="508"/>
      <c r="U24" s="498"/>
      <c r="V24" s="498"/>
      <c r="W24" s="498"/>
      <c r="X24" s="498"/>
      <c r="Y24" s="498"/>
      <c r="Z24" s="498"/>
      <c r="AA24" s="498"/>
      <c r="AB24" s="498"/>
      <c r="AC24" s="498"/>
      <c r="AD24" s="498"/>
      <c r="AE24" s="498"/>
      <c r="AF24" s="498"/>
      <c r="AG24" s="498"/>
      <c r="AH24" s="498"/>
      <c r="AI24" s="498"/>
      <c r="AJ24" s="498"/>
      <c r="AK24" s="498"/>
      <c r="AL24" s="498"/>
      <c r="AM24" s="498"/>
      <c r="AN24" s="498"/>
      <c r="AO24" s="498"/>
      <c r="AP24" s="498"/>
      <c r="AQ24" s="499"/>
      <c r="AR24" s="499"/>
      <c r="AS24" s="499"/>
      <c r="AT24" s="499"/>
      <c r="AU24" s="499"/>
      <c r="AV24" s="499"/>
      <c r="AW24" s="499"/>
      <c r="AX24" s="499"/>
      <c r="AY24" s="500"/>
      <c r="AZ24" s="500"/>
      <c r="BA24" s="500"/>
      <c r="BB24" s="500"/>
      <c r="BC24" s="500"/>
      <c r="BD24" s="500"/>
      <c r="BE24" s="500"/>
      <c r="BF24" s="500"/>
      <c r="BG24" s="500"/>
      <c r="BH24" s="501"/>
      <c r="BI24" s="501"/>
      <c r="BJ24" s="501"/>
      <c r="BK24" s="501"/>
      <c r="BL24" s="501"/>
      <c r="BM24" s="501"/>
      <c r="BN24" s="502"/>
      <c r="BO24" s="15"/>
    </row>
    <row r="25" spans="4:91" ht="15.75" customHeight="1" x14ac:dyDescent="0.15">
      <c r="D25" s="20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157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6"/>
      <c r="BO25" s="15"/>
    </row>
    <row r="26" spans="4:91" ht="28.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15"/>
      <c r="BI26" s="15"/>
      <c r="BJ26" s="15"/>
      <c r="BK26" s="15"/>
      <c r="BL26" s="15"/>
      <c r="BM26" s="15"/>
      <c r="BN26" s="22"/>
      <c r="BO26" s="15"/>
    </row>
    <row r="27" spans="4:91" ht="15.75" customHeight="1" x14ac:dyDescent="0.15">
      <c r="D27" s="2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15"/>
      <c r="AN27" s="15"/>
      <c r="AO27" s="21"/>
      <c r="AP27" s="21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15"/>
      <c r="BK27" s="15"/>
      <c r="BL27" s="15"/>
      <c r="BM27" s="15"/>
      <c r="BN27" s="22"/>
      <c r="BO27" s="15"/>
    </row>
    <row r="28" spans="4:91" ht="13.5" customHeight="1" x14ac:dyDescent="0.15">
      <c r="D28" s="20"/>
      <c r="E28" s="28" t="s">
        <v>38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AN28" s="15"/>
      <c r="AO28" s="21"/>
      <c r="AP28" s="21"/>
      <c r="AQ28" s="28" t="s">
        <v>38</v>
      </c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22"/>
      <c r="BO28" s="15"/>
      <c r="BY28" s="128"/>
      <c r="BZ28" s="128"/>
      <c r="CA28" s="128"/>
      <c r="CB28" s="128"/>
      <c r="CC28" s="128"/>
      <c r="CD28" s="128"/>
      <c r="CE28" s="128"/>
    </row>
    <row r="29" spans="4:91" ht="13.5" customHeight="1" x14ac:dyDescent="0.15">
      <c r="D29" s="20"/>
      <c r="E29" s="29" t="s">
        <v>63</v>
      </c>
      <c r="F29" s="15"/>
      <c r="G29" s="15"/>
      <c r="H29" s="30" t="str">
        <f>+Acta!L17</f>
        <v>JONATHAN DAVID BERNAL CASTAÑEDA</v>
      </c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AN29" s="15"/>
      <c r="AO29" s="21"/>
      <c r="AP29" s="21"/>
      <c r="AQ29" s="29" t="s">
        <v>63</v>
      </c>
      <c r="AR29" s="15"/>
      <c r="AS29" s="15"/>
      <c r="AT29" s="15"/>
      <c r="AU29" s="30" t="s">
        <v>180</v>
      </c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22"/>
      <c r="BO29" s="15"/>
      <c r="BY29" s="128"/>
      <c r="BZ29" s="128"/>
      <c r="CA29" s="128"/>
      <c r="CB29" s="128"/>
      <c r="CC29" s="128"/>
      <c r="CD29" s="128"/>
      <c r="CE29" s="128"/>
    </row>
    <row r="30" spans="4:91" ht="13.5" customHeight="1" x14ac:dyDescent="0.15">
      <c r="D30" s="20"/>
      <c r="E30" s="29" t="s">
        <v>46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AN30" s="15"/>
      <c r="AO30" s="21"/>
      <c r="AP30" s="21"/>
      <c r="AQ30" s="29" t="s">
        <v>9</v>
      </c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22"/>
      <c r="BO30" s="15"/>
      <c r="BY30" s="128"/>
      <c r="BZ30" s="128"/>
      <c r="CA30" s="128"/>
      <c r="CB30" s="128"/>
      <c r="CC30" s="128"/>
      <c r="CD30" s="128"/>
      <c r="CE30" s="128"/>
    </row>
    <row r="31" spans="4:91" ht="13.5" customHeight="1" x14ac:dyDescent="0.15">
      <c r="D31" s="20"/>
      <c r="E31" s="29" t="s">
        <v>64</v>
      </c>
      <c r="F31" s="15"/>
      <c r="G31" s="15"/>
      <c r="H31" s="491"/>
      <c r="I31" s="492"/>
      <c r="J31" s="492"/>
      <c r="K31" s="492"/>
      <c r="L31" s="492"/>
      <c r="M31" s="492"/>
      <c r="N31" s="492"/>
      <c r="O31" s="492"/>
      <c r="P31" s="492"/>
      <c r="Q31" s="492"/>
      <c r="R31" s="492"/>
      <c r="S31" s="492"/>
      <c r="T31" s="15"/>
      <c r="AN31" s="15"/>
      <c r="AO31" s="21"/>
      <c r="AP31" s="21"/>
      <c r="AQ31" s="29" t="s">
        <v>64</v>
      </c>
      <c r="AR31" s="15"/>
      <c r="AS31" s="15"/>
      <c r="AT31" s="30" t="s">
        <v>65</v>
      </c>
      <c r="AU31" s="491">
        <v>30313619</v>
      </c>
      <c r="AV31" s="491"/>
      <c r="AW31" s="491"/>
      <c r="AX31" s="491"/>
      <c r="AY31" s="491"/>
      <c r="AZ31" s="491"/>
      <c r="BA31" s="491"/>
      <c r="BB31" s="491"/>
      <c r="BC31" s="491"/>
      <c r="BD31" s="491"/>
      <c r="BE31" s="491"/>
      <c r="BF31" s="491"/>
      <c r="BG31" s="491"/>
      <c r="BH31" s="491"/>
      <c r="BI31" s="491"/>
      <c r="BJ31" s="15"/>
      <c r="BK31" s="15"/>
      <c r="BL31" s="15"/>
      <c r="BM31" s="15"/>
      <c r="BN31" s="22"/>
      <c r="BO31" s="15"/>
      <c r="BY31" s="128"/>
      <c r="BZ31" s="128"/>
      <c r="CA31" s="128"/>
      <c r="CB31" s="128"/>
      <c r="CC31" s="128"/>
      <c r="CD31" s="128"/>
      <c r="CE31" s="128"/>
      <c r="CG31" s="130"/>
      <c r="CH31" s="129"/>
      <c r="CI31" s="129"/>
      <c r="CJ31" s="129"/>
      <c r="CK31" s="129"/>
      <c r="CL31" s="129"/>
      <c r="CM31" s="129"/>
    </row>
    <row r="32" spans="4:91" ht="13.5" customHeight="1" x14ac:dyDescent="0.15">
      <c r="D32" s="20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29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15"/>
      <c r="BF32" s="15"/>
      <c r="BG32" s="15"/>
      <c r="BH32" s="15"/>
      <c r="BI32" s="15"/>
      <c r="BJ32" s="15"/>
      <c r="BK32" s="15"/>
      <c r="BL32" s="15"/>
      <c r="BM32" s="15"/>
      <c r="BN32" s="22"/>
      <c r="BO32" s="15"/>
      <c r="BY32" s="128"/>
      <c r="BZ32" s="128"/>
      <c r="CA32" s="128"/>
      <c r="CB32" s="128"/>
      <c r="CC32" s="128"/>
      <c r="CD32" s="128"/>
      <c r="CE32" s="128"/>
      <c r="CG32" s="130"/>
      <c r="CH32" s="129"/>
      <c r="CI32" s="129"/>
      <c r="CJ32" s="129"/>
      <c r="CK32" s="129"/>
      <c r="CL32" s="129"/>
      <c r="CM32" s="129"/>
    </row>
    <row r="33" spans="4:67" ht="5.25" customHeight="1" thickBot="1" x14ac:dyDescent="0.2">
      <c r="D33" s="31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2"/>
      <c r="BF33" s="32"/>
      <c r="BG33" s="32"/>
      <c r="BH33" s="32"/>
      <c r="BI33" s="32"/>
      <c r="BJ33" s="32"/>
      <c r="BK33" s="32"/>
      <c r="BL33" s="32"/>
      <c r="BM33" s="32"/>
      <c r="BN33" s="34"/>
      <c r="BO33" s="15"/>
    </row>
  </sheetData>
  <mergeCells count="140">
    <mergeCell ref="H31:S31"/>
    <mergeCell ref="AU31:BI31"/>
    <mergeCell ref="AK24:AM24"/>
    <mergeCell ref="AN24:AP24"/>
    <mergeCell ref="AQ24:AX24"/>
    <mergeCell ref="AY24:BG24"/>
    <mergeCell ref="BH24:BN24"/>
    <mergeCell ref="E24:T24"/>
    <mergeCell ref="U24:W24"/>
    <mergeCell ref="X24:Z24"/>
    <mergeCell ref="AA24:AC24"/>
    <mergeCell ref="AD24:AG24"/>
    <mergeCell ref="AH24:AJ24"/>
    <mergeCell ref="AH23:AJ23"/>
    <mergeCell ref="AK23:AM23"/>
    <mergeCell ref="AN23:AP23"/>
    <mergeCell ref="AQ23:AX23"/>
    <mergeCell ref="AY23:BG23"/>
    <mergeCell ref="BH23:BN23"/>
    <mergeCell ref="AK22:AM22"/>
    <mergeCell ref="AN22:AP22"/>
    <mergeCell ref="AQ22:AX22"/>
    <mergeCell ref="AY22:BG22"/>
    <mergeCell ref="BH22:BN22"/>
    <mergeCell ref="AH22:AJ22"/>
    <mergeCell ref="E23:T23"/>
    <mergeCell ref="U23:W23"/>
    <mergeCell ref="X23:Z23"/>
    <mergeCell ref="AA23:AC23"/>
    <mergeCell ref="AD23:AG23"/>
    <mergeCell ref="E22:T22"/>
    <mergeCell ref="U22:W22"/>
    <mergeCell ref="X22:Z22"/>
    <mergeCell ref="AA22:AC22"/>
    <mergeCell ref="AD22:AG22"/>
    <mergeCell ref="AH21:AJ21"/>
    <mergeCell ref="AK21:AM21"/>
    <mergeCell ref="AN21:AP21"/>
    <mergeCell ref="AQ21:AX21"/>
    <mergeCell ref="AY21:BG21"/>
    <mergeCell ref="BH21:BN21"/>
    <mergeCell ref="AK20:AM20"/>
    <mergeCell ref="AN20:AP20"/>
    <mergeCell ref="AQ20:AX20"/>
    <mergeCell ref="AY20:BG20"/>
    <mergeCell ref="BH20:BN20"/>
    <mergeCell ref="AH20:AJ20"/>
    <mergeCell ref="E21:T21"/>
    <mergeCell ref="U21:W21"/>
    <mergeCell ref="X21:Z21"/>
    <mergeCell ref="AA21:AC21"/>
    <mergeCell ref="AD21:AG21"/>
    <mergeCell ref="E20:T20"/>
    <mergeCell ref="U20:W20"/>
    <mergeCell ref="X20:Z20"/>
    <mergeCell ref="AA20:AC20"/>
    <mergeCell ref="AD20:AG20"/>
    <mergeCell ref="AH19:AJ19"/>
    <mergeCell ref="AK19:AM19"/>
    <mergeCell ref="AN19:AP19"/>
    <mergeCell ref="AQ19:AX19"/>
    <mergeCell ref="AY19:BG19"/>
    <mergeCell ref="BH19:BN19"/>
    <mergeCell ref="AK18:AM18"/>
    <mergeCell ref="AN18:AP18"/>
    <mergeCell ref="AQ18:AX18"/>
    <mergeCell ref="AY18:BG18"/>
    <mergeCell ref="BH18:BN18"/>
    <mergeCell ref="AH18:AJ18"/>
    <mergeCell ref="E19:T19"/>
    <mergeCell ref="U19:W19"/>
    <mergeCell ref="X19:Z19"/>
    <mergeCell ref="AA19:AC19"/>
    <mergeCell ref="AD19:AG19"/>
    <mergeCell ref="E18:T18"/>
    <mergeCell ref="U18:W18"/>
    <mergeCell ref="X18:Z18"/>
    <mergeCell ref="AA18:AC18"/>
    <mergeCell ref="AD18:AG18"/>
    <mergeCell ref="AN17:AP17"/>
    <mergeCell ref="AQ17:AX17"/>
    <mergeCell ref="AY17:BG17"/>
    <mergeCell ref="BH17:BN17"/>
    <mergeCell ref="AK16:AM16"/>
    <mergeCell ref="AN16:AP16"/>
    <mergeCell ref="AQ16:AX16"/>
    <mergeCell ref="AY16:BG16"/>
    <mergeCell ref="BH16:BN16"/>
    <mergeCell ref="AN15:AP15"/>
    <mergeCell ref="AQ15:AX15"/>
    <mergeCell ref="AY15:BG15"/>
    <mergeCell ref="BH15:BN15"/>
    <mergeCell ref="E16:T16"/>
    <mergeCell ref="U16:W16"/>
    <mergeCell ref="X16:Z16"/>
    <mergeCell ref="AA16:AC16"/>
    <mergeCell ref="AD16:AG16"/>
    <mergeCell ref="AH16:AJ16"/>
    <mergeCell ref="E15:T15"/>
    <mergeCell ref="U15:W15"/>
    <mergeCell ref="X15:Z15"/>
    <mergeCell ref="AA15:AC15"/>
    <mergeCell ref="AD15:AG15"/>
    <mergeCell ref="AH15:AJ15"/>
    <mergeCell ref="AK15:AM15"/>
    <mergeCell ref="E17:T17"/>
    <mergeCell ref="U17:W17"/>
    <mergeCell ref="X17:Z17"/>
    <mergeCell ref="AA17:AC17"/>
    <mergeCell ref="AD17:AG17"/>
    <mergeCell ref="AH17:AJ17"/>
    <mergeCell ref="AK17:AM17"/>
    <mergeCell ref="O9:BN9"/>
    <mergeCell ref="D11:E11"/>
    <mergeCell ref="F11:H11"/>
    <mergeCell ref="I11:N11"/>
    <mergeCell ref="O11:BH11"/>
    <mergeCell ref="BI11:BK11"/>
    <mergeCell ref="BL11:BN11"/>
    <mergeCell ref="D13:D14"/>
    <mergeCell ref="E13:T14"/>
    <mergeCell ref="U13:AP13"/>
    <mergeCell ref="AQ13:AX14"/>
    <mergeCell ref="AY13:BG14"/>
    <mergeCell ref="BH13:BN14"/>
    <mergeCell ref="U14:W14"/>
    <mergeCell ref="X14:Z14"/>
    <mergeCell ref="AA14:AC14"/>
    <mergeCell ref="AD14:AG14"/>
    <mergeCell ref="AH14:AJ14"/>
    <mergeCell ref="AK14:AM14"/>
    <mergeCell ref="AN14:AP14"/>
    <mergeCell ref="D1:J2"/>
    <mergeCell ref="K1:BN1"/>
    <mergeCell ref="K2:BN2"/>
    <mergeCell ref="O4:BN4"/>
    <mergeCell ref="O5:BN5"/>
    <mergeCell ref="O6:BN6"/>
    <mergeCell ref="O7:BN7"/>
    <mergeCell ref="O8:BN8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262F99-9512-A84F-8849-1C61D773A3CB}">
  <sheetPr>
    <tabColor theme="6" tint="0.39997558519241921"/>
  </sheetPr>
  <dimension ref="D1:CM33"/>
  <sheetViews>
    <sheetView view="pageBreakPreview" zoomScaleNormal="85" zoomScaleSheetLayoutView="100" workbookViewId="0">
      <selection activeCell="O4" sqref="O4:BN4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2" width="2.5" style="10"/>
    <col min="43" max="49" width="2.33203125" style="10" customWidth="1"/>
    <col min="50" max="59" width="2.33203125" style="12" customWidth="1"/>
    <col min="60" max="65" width="2.5" style="12"/>
    <col min="66" max="66" width="4.5" style="12" customWidth="1"/>
    <col min="67" max="16384" width="2.5" style="10"/>
  </cols>
  <sheetData>
    <row r="1" spans="4:67" ht="18.75" customHeight="1" x14ac:dyDescent="0.15">
      <c r="D1" s="443"/>
      <c r="E1" s="444"/>
      <c r="F1" s="444"/>
      <c r="G1" s="444"/>
      <c r="H1" s="444"/>
      <c r="I1" s="444"/>
      <c r="J1" s="444"/>
      <c r="K1" s="529" t="s">
        <v>284</v>
      </c>
      <c r="L1" s="530"/>
      <c r="M1" s="530"/>
      <c r="N1" s="530"/>
      <c r="O1" s="530"/>
      <c r="P1" s="530"/>
      <c r="Q1" s="530"/>
      <c r="R1" s="530"/>
      <c r="S1" s="530"/>
      <c r="T1" s="530"/>
      <c r="U1" s="530"/>
      <c r="V1" s="530"/>
      <c r="W1" s="530"/>
      <c r="X1" s="530"/>
      <c r="Y1" s="530"/>
      <c r="Z1" s="530"/>
      <c r="AA1" s="530"/>
      <c r="AB1" s="530"/>
      <c r="AC1" s="530"/>
      <c r="AD1" s="530"/>
      <c r="AE1" s="530"/>
      <c r="AF1" s="530"/>
      <c r="AG1" s="530"/>
      <c r="AH1" s="530"/>
      <c r="AI1" s="530"/>
      <c r="AJ1" s="530"/>
      <c r="AK1" s="530"/>
      <c r="AL1" s="530"/>
      <c r="AM1" s="530"/>
      <c r="AN1" s="530"/>
      <c r="AO1" s="530"/>
      <c r="AP1" s="530"/>
      <c r="AQ1" s="530"/>
      <c r="AR1" s="530"/>
      <c r="AS1" s="530"/>
      <c r="AT1" s="530"/>
      <c r="AU1" s="530"/>
      <c r="AV1" s="530"/>
      <c r="AW1" s="530"/>
      <c r="AX1" s="530"/>
      <c r="AY1" s="530"/>
      <c r="AZ1" s="530"/>
      <c r="BA1" s="530"/>
      <c r="BB1" s="530"/>
      <c r="BC1" s="530"/>
      <c r="BD1" s="530"/>
      <c r="BE1" s="530"/>
      <c r="BF1" s="530"/>
      <c r="BG1" s="530"/>
      <c r="BH1" s="530"/>
      <c r="BI1" s="530"/>
      <c r="BJ1" s="530"/>
      <c r="BK1" s="530"/>
      <c r="BL1" s="530"/>
      <c r="BM1" s="530"/>
      <c r="BN1" s="531"/>
    </row>
    <row r="2" spans="4:67" ht="28.5" customHeight="1" x14ac:dyDescent="0.15">
      <c r="D2" s="445"/>
      <c r="E2" s="446"/>
      <c r="F2" s="446"/>
      <c r="G2" s="446"/>
      <c r="H2" s="446"/>
      <c r="I2" s="446"/>
      <c r="J2" s="446"/>
      <c r="K2" s="447" t="s">
        <v>42</v>
      </c>
      <c r="L2" s="448"/>
      <c r="M2" s="448"/>
      <c r="N2" s="448"/>
      <c r="O2" s="448"/>
      <c r="P2" s="448"/>
      <c r="Q2" s="448"/>
      <c r="R2" s="448"/>
      <c r="S2" s="448"/>
      <c r="T2" s="448"/>
      <c r="U2" s="448"/>
      <c r="V2" s="448"/>
      <c r="W2" s="448"/>
      <c r="X2" s="448"/>
      <c r="Y2" s="448"/>
      <c r="Z2" s="448"/>
      <c r="AA2" s="448"/>
      <c r="AB2" s="448"/>
      <c r="AC2" s="448"/>
      <c r="AD2" s="448"/>
      <c r="AE2" s="448"/>
      <c r="AF2" s="448"/>
      <c r="AG2" s="448"/>
      <c r="AH2" s="448"/>
      <c r="AI2" s="448"/>
      <c r="AJ2" s="448"/>
      <c r="AK2" s="448"/>
      <c r="AL2" s="448"/>
      <c r="AM2" s="448"/>
      <c r="AN2" s="448"/>
      <c r="AO2" s="448"/>
      <c r="AP2" s="448"/>
      <c r="AQ2" s="448"/>
      <c r="AR2" s="448"/>
      <c r="AS2" s="448"/>
      <c r="AT2" s="448"/>
      <c r="AU2" s="448"/>
      <c r="AV2" s="448"/>
      <c r="AW2" s="448"/>
      <c r="AX2" s="448"/>
      <c r="AY2" s="448"/>
      <c r="AZ2" s="448"/>
      <c r="BA2" s="448"/>
      <c r="BB2" s="448"/>
      <c r="BC2" s="448"/>
      <c r="BD2" s="448"/>
      <c r="BE2" s="448"/>
      <c r="BF2" s="448"/>
      <c r="BG2" s="448"/>
      <c r="BH2" s="448"/>
      <c r="BI2" s="448"/>
      <c r="BJ2" s="448"/>
      <c r="BK2" s="448"/>
      <c r="BL2" s="448"/>
      <c r="BM2" s="448"/>
      <c r="BN2" s="449"/>
    </row>
    <row r="3" spans="4:67" ht="7.5" customHeight="1" x14ac:dyDescent="0.15">
      <c r="D3" s="11"/>
      <c r="BN3" s="13"/>
    </row>
    <row r="4" spans="4:67" ht="15.75" customHeight="1" x14ac:dyDescent="0.15">
      <c r="D4" s="14" t="s">
        <v>43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450" t="s">
        <v>328</v>
      </c>
      <c r="P4" s="451"/>
      <c r="Q4" s="451"/>
      <c r="R4" s="451"/>
      <c r="S4" s="451"/>
      <c r="T4" s="451"/>
      <c r="U4" s="451"/>
      <c r="V4" s="451"/>
      <c r="W4" s="451"/>
      <c r="X4" s="451"/>
      <c r="Y4" s="451"/>
      <c r="Z4" s="451"/>
      <c r="AA4" s="451"/>
      <c r="AB4" s="451"/>
      <c r="AC4" s="451"/>
      <c r="AD4" s="451"/>
      <c r="AE4" s="451"/>
      <c r="AF4" s="451"/>
      <c r="AG4" s="451"/>
      <c r="AH4" s="451"/>
      <c r="AI4" s="451"/>
      <c r="AJ4" s="451"/>
      <c r="AK4" s="451"/>
      <c r="AL4" s="451"/>
      <c r="AM4" s="451"/>
      <c r="AN4" s="451"/>
      <c r="AO4" s="451"/>
      <c r="AP4" s="451"/>
      <c r="AQ4" s="451"/>
      <c r="AR4" s="451"/>
      <c r="AS4" s="451"/>
      <c r="AT4" s="451"/>
      <c r="AU4" s="451"/>
      <c r="AV4" s="451"/>
      <c r="AW4" s="451"/>
      <c r="AX4" s="451"/>
      <c r="AY4" s="451"/>
      <c r="AZ4" s="451"/>
      <c r="BA4" s="451"/>
      <c r="BB4" s="451"/>
      <c r="BC4" s="451"/>
      <c r="BD4" s="451"/>
      <c r="BE4" s="451"/>
      <c r="BF4" s="451"/>
      <c r="BG4" s="451"/>
      <c r="BH4" s="451"/>
      <c r="BI4" s="451"/>
      <c r="BJ4" s="451"/>
      <c r="BK4" s="451"/>
      <c r="BL4" s="451"/>
      <c r="BM4" s="451"/>
      <c r="BN4" s="452"/>
      <c r="BO4" s="15"/>
    </row>
    <row r="5" spans="4:67" ht="15.75" customHeight="1" x14ac:dyDescent="0.15">
      <c r="D5" s="14" t="s">
        <v>44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53">
        <f>+Acta!L2</f>
        <v>4</v>
      </c>
      <c r="P5" s="453"/>
      <c r="Q5" s="453"/>
      <c r="R5" s="453"/>
      <c r="S5" s="453"/>
      <c r="T5" s="453"/>
      <c r="U5" s="453"/>
      <c r="V5" s="453"/>
      <c r="W5" s="453"/>
      <c r="X5" s="453"/>
      <c r="Y5" s="453"/>
      <c r="Z5" s="453"/>
      <c r="AA5" s="453"/>
      <c r="AB5" s="453"/>
      <c r="AC5" s="453"/>
      <c r="AD5" s="453"/>
      <c r="AE5" s="453"/>
      <c r="AF5" s="453"/>
      <c r="AG5" s="453"/>
      <c r="AH5" s="453"/>
      <c r="AI5" s="453"/>
      <c r="AJ5" s="453"/>
      <c r="AK5" s="453"/>
      <c r="AL5" s="453"/>
      <c r="AM5" s="453"/>
      <c r="AN5" s="453"/>
      <c r="AO5" s="453"/>
      <c r="AP5" s="453"/>
      <c r="AQ5" s="453"/>
      <c r="AR5" s="453"/>
      <c r="AS5" s="453"/>
      <c r="AT5" s="453"/>
      <c r="AU5" s="453"/>
      <c r="AV5" s="453"/>
      <c r="AW5" s="453"/>
      <c r="AX5" s="453"/>
      <c r="AY5" s="453"/>
      <c r="AZ5" s="453"/>
      <c r="BA5" s="453"/>
      <c r="BB5" s="453"/>
      <c r="BC5" s="453"/>
      <c r="BD5" s="453"/>
      <c r="BE5" s="453"/>
      <c r="BF5" s="453"/>
      <c r="BG5" s="453"/>
      <c r="BH5" s="453"/>
      <c r="BI5" s="453"/>
      <c r="BJ5" s="453"/>
      <c r="BK5" s="453"/>
      <c r="BL5" s="453"/>
      <c r="BM5" s="453"/>
      <c r="BN5" s="454"/>
      <c r="BO5" s="15"/>
    </row>
    <row r="6" spans="4:67" ht="15.75" customHeight="1" x14ac:dyDescent="0.15">
      <c r="D6" s="14" t="s">
        <v>45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455" t="str">
        <f>+Acta!L4</f>
        <v>150.25.3.0027</v>
      </c>
      <c r="P6" s="455"/>
      <c r="Q6" s="455"/>
      <c r="R6" s="455"/>
      <c r="S6" s="455"/>
      <c r="T6" s="455"/>
      <c r="U6" s="455"/>
      <c r="V6" s="455"/>
      <c r="W6" s="455"/>
      <c r="X6" s="455"/>
      <c r="Y6" s="455"/>
      <c r="Z6" s="455"/>
      <c r="AA6" s="455"/>
      <c r="AB6" s="455"/>
      <c r="AC6" s="455"/>
      <c r="AD6" s="455"/>
      <c r="AE6" s="455"/>
      <c r="AF6" s="455"/>
      <c r="AG6" s="455"/>
      <c r="AH6" s="455"/>
      <c r="AI6" s="455"/>
      <c r="AJ6" s="455"/>
      <c r="AK6" s="455"/>
      <c r="AL6" s="455"/>
      <c r="AM6" s="455"/>
      <c r="AN6" s="455"/>
      <c r="AO6" s="455"/>
      <c r="AP6" s="455"/>
      <c r="AQ6" s="455"/>
      <c r="AR6" s="455"/>
      <c r="AS6" s="455"/>
      <c r="AT6" s="455"/>
      <c r="AU6" s="455"/>
      <c r="AV6" s="455"/>
      <c r="AW6" s="455"/>
      <c r="AX6" s="455"/>
      <c r="AY6" s="455"/>
      <c r="AZ6" s="455"/>
      <c r="BA6" s="455"/>
      <c r="BB6" s="455"/>
      <c r="BC6" s="455"/>
      <c r="BD6" s="455"/>
      <c r="BE6" s="455"/>
      <c r="BF6" s="455"/>
      <c r="BG6" s="455"/>
      <c r="BH6" s="455"/>
      <c r="BI6" s="455"/>
      <c r="BJ6" s="455"/>
      <c r="BK6" s="455"/>
      <c r="BL6" s="455"/>
      <c r="BM6" s="455"/>
      <c r="BN6" s="456"/>
      <c r="BO6" s="15"/>
    </row>
    <row r="7" spans="4:67" s="17" customFormat="1" ht="48.5" customHeight="1" x14ac:dyDescent="0.15">
      <c r="D7" s="14" t="s">
        <v>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457" t="str">
        <f>+Acta!L5</f>
        <v xml:space="preserve">“ADECUACIÓN LOCATIVA DE BIEN INMUEBLE UBICADO EN LA CIUDAD DE MANIZALES PARA USO DE LA DTSC.” </v>
      </c>
      <c r="P7" s="458"/>
      <c r="Q7" s="458"/>
      <c r="R7" s="458"/>
      <c r="S7" s="458"/>
      <c r="T7" s="458"/>
      <c r="U7" s="458"/>
      <c r="V7" s="458"/>
      <c r="W7" s="458"/>
      <c r="X7" s="458"/>
      <c r="Y7" s="458"/>
      <c r="Z7" s="458"/>
      <c r="AA7" s="458"/>
      <c r="AB7" s="458"/>
      <c r="AC7" s="458"/>
      <c r="AD7" s="458"/>
      <c r="AE7" s="458"/>
      <c r="AF7" s="458"/>
      <c r="AG7" s="458"/>
      <c r="AH7" s="458"/>
      <c r="AI7" s="458"/>
      <c r="AJ7" s="458"/>
      <c r="AK7" s="458"/>
      <c r="AL7" s="458"/>
      <c r="AM7" s="458"/>
      <c r="AN7" s="458"/>
      <c r="AO7" s="458"/>
      <c r="AP7" s="458"/>
      <c r="AQ7" s="458"/>
      <c r="AR7" s="458"/>
      <c r="AS7" s="458"/>
      <c r="AT7" s="458"/>
      <c r="AU7" s="458"/>
      <c r="AV7" s="458"/>
      <c r="AW7" s="458"/>
      <c r="AX7" s="458"/>
      <c r="AY7" s="458"/>
      <c r="AZ7" s="458"/>
      <c r="BA7" s="458"/>
      <c r="BB7" s="458"/>
      <c r="BC7" s="458"/>
      <c r="BD7" s="458"/>
      <c r="BE7" s="458"/>
      <c r="BF7" s="458"/>
      <c r="BG7" s="458"/>
      <c r="BH7" s="458"/>
      <c r="BI7" s="458"/>
      <c r="BJ7" s="458"/>
      <c r="BK7" s="458"/>
      <c r="BL7" s="458"/>
      <c r="BM7" s="458"/>
      <c r="BN7" s="459"/>
      <c r="BO7" s="16"/>
    </row>
    <row r="8" spans="4:67" ht="15.75" customHeight="1" x14ac:dyDescent="0.15">
      <c r="D8" s="14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453" t="str">
        <f>+Acta!L16</f>
        <v>MONICA LILIANA LOPEZ JIMENEZ</v>
      </c>
      <c r="P8" s="453"/>
      <c r="Q8" s="453"/>
      <c r="R8" s="453"/>
      <c r="S8" s="453"/>
      <c r="T8" s="453"/>
      <c r="U8" s="453"/>
      <c r="V8" s="453"/>
      <c r="W8" s="453"/>
      <c r="X8" s="453"/>
      <c r="Y8" s="453"/>
      <c r="Z8" s="453"/>
      <c r="AA8" s="453"/>
      <c r="AB8" s="453"/>
      <c r="AC8" s="453"/>
      <c r="AD8" s="453"/>
      <c r="AE8" s="453"/>
      <c r="AF8" s="453"/>
      <c r="AG8" s="453"/>
      <c r="AH8" s="453"/>
      <c r="AI8" s="453"/>
      <c r="AJ8" s="453"/>
      <c r="AK8" s="453"/>
      <c r="AL8" s="453"/>
      <c r="AM8" s="453"/>
      <c r="AN8" s="453"/>
      <c r="AO8" s="453"/>
      <c r="AP8" s="453"/>
      <c r="AQ8" s="453"/>
      <c r="AR8" s="453"/>
      <c r="AS8" s="453"/>
      <c r="AT8" s="453"/>
      <c r="AU8" s="453"/>
      <c r="AV8" s="453"/>
      <c r="AW8" s="453"/>
      <c r="AX8" s="453"/>
      <c r="AY8" s="453"/>
      <c r="AZ8" s="453"/>
      <c r="BA8" s="453"/>
      <c r="BB8" s="453"/>
      <c r="BC8" s="453"/>
      <c r="BD8" s="453"/>
      <c r="BE8" s="453"/>
      <c r="BF8" s="453"/>
      <c r="BG8" s="453"/>
      <c r="BH8" s="453"/>
      <c r="BI8" s="453"/>
      <c r="BJ8" s="453"/>
      <c r="BK8" s="453"/>
      <c r="BL8" s="453"/>
      <c r="BM8" s="453"/>
      <c r="BN8" s="454"/>
      <c r="BO8" s="15"/>
    </row>
    <row r="9" spans="4:67" ht="15.75" customHeight="1" x14ac:dyDescent="0.15">
      <c r="D9" s="14" t="s">
        <v>46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53" t="str">
        <f>+Acta!L17</f>
        <v>JONATHAN DAVID BERNAL CASTAÑEDA</v>
      </c>
      <c r="P9" s="453"/>
      <c r="Q9" s="453"/>
      <c r="R9" s="453"/>
      <c r="S9" s="453"/>
      <c r="T9" s="453"/>
      <c r="U9" s="453"/>
      <c r="V9" s="453"/>
      <c r="W9" s="453"/>
      <c r="X9" s="453"/>
      <c r="Y9" s="453"/>
      <c r="Z9" s="453"/>
      <c r="AA9" s="453"/>
      <c r="AB9" s="453"/>
      <c r="AC9" s="453"/>
      <c r="AD9" s="453"/>
      <c r="AE9" s="453"/>
      <c r="AF9" s="453"/>
      <c r="AG9" s="453"/>
      <c r="AH9" s="453"/>
      <c r="AI9" s="453"/>
      <c r="AJ9" s="453"/>
      <c r="AK9" s="453"/>
      <c r="AL9" s="453"/>
      <c r="AM9" s="453"/>
      <c r="AN9" s="453"/>
      <c r="AO9" s="453"/>
      <c r="AP9" s="453"/>
      <c r="AQ9" s="453"/>
      <c r="AR9" s="453"/>
      <c r="AS9" s="453"/>
      <c r="AT9" s="453"/>
      <c r="AU9" s="453"/>
      <c r="AV9" s="453"/>
      <c r="AW9" s="453"/>
      <c r="AX9" s="453"/>
      <c r="AY9" s="453"/>
      <c r="AZ9" s="453"/>
      <c r="BA9" s="453"/>
      <c r="BB9" s="453"/>
      <c r="BC9" s="453"/>
      <c r="BD9" s="453"/>
      <c r="BE9" s="453"/>
      <c r="BF9" s="453"/>
      <c r="BG9" s="453"/>
      <c r="BH9" s="453"/>
      <c r="BI9" s="453"/>
      <c r="BJ9" s="453"/>
      <c r="BK9" s="453"/>
      <c r="BL9" s="453"/>
      <c r="BM9" s="453"/>
      <c r="BN9" s="454"/>
      <c r="BO9" s="15"/>
    </row>
    <row r="10" spans="4:67" ht="9.75" customHeight="1" x14ac:dyDescent="0.15"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9"/>
      <c r="BO10" s="15"/>
    </row>
    <row r="11" spans="4:67" ht="42" customHeight="1" x14ac:dyDescent="0.15">
      <c r="D11" s="463" t="s">
        <v>47</v>
      </c>
      <c r="E11" s="464"/>
      <c r="F11" s="465">
        <f>+Acta!A35</f>
        <v>9.39</v>
      </c>
      <c r="G11" s="465"/>
      <c r="H11" s="465"/>
      <c r="I11" s="466" t="s">
        <v>48</v>
      </c>
      <c r="J11" s="466"/>
      <c r="K11" s="466"/>
      <c r="L11" s="466"/>
      <c r="M11" s="466"/>
      <c r="N11" s="466"/>
      <c r="O11" s="467" t="str">
        <f>+Acta!D35</f>
        <v>SUMINISTRO E INSTAACIÓN DE MESON EN CONCRETO CON ACABADO EN MDP RH</v>
      </c>
      <c r="P11" s="467"/>
      <c r="Q11" s="467"/>
      <c r="R11" s="467"/>
      <c r="S11" s="467"/>
      <c r="T11" s="467"/>
      <c r="U11" s="467"/>
      <c r="V11" s="467"/>
      <c r="W11" s="467"/>
      <c r="X11" s="467"/>
      <c r="Y11" s="467"/>
      <c r="Z11" s="467"/>
      <c r="AA11" s="467"/>
      <c r="AB11" s="467"/>
      <c r="AC11" s="467"/>
      <c r="AD11" s="467"/>
      <c r="AE11" s="467"/>
      <c r="AF11" s="467"/>
      <c r="AG11" s="467"/>
      <c r="AH11" s="467"/>
      <c r="AI11" s="467"/>
      <c r="AJ11" s="467"/>
      <c r="AK11" s="467"/>
      <c r="AL11" s="467"/>
      <c r="AM11" s="467"/>
      <c r="AN11" s="467"/>
      <c r="AO11" s="467"/>
      <c r="AP11" s="467"/>
      <c r="AQ11" s="467"/>
      <c r="AR11" s="467"/>
      <c r="AS11" s="467"/>
      <c r="AT11" s="467"/>
      <c r="AU11" s="467"/>
      <c r="AV11" s="467"/>
      <c r="AW11" s="467"/>
      <c r="AX11" s="467"/>
      <c r="AY11" s="467"/>
      <c r="AZ11" s="467"/>
      <c r="BA11" s="467"/>
      <c r="BB11" s="467"/>
      <c r="BC11" s="467"/>
      <c r="BD11" s="467"/>
      <c r="BE11" s="467"/>
      <c r="BF11" s="467"/>
      <c r="BG11" s="467"/>
      <c r="BH11" s="467"/>
      <c r="BI11" s="464" t="s">
        <v>49</v>
      </c>
      <c r="BJ11" s="464"/>
      <c r="BK11" s="464"/>
      <c r="BL11" s="468" t="s">
        <v>146</v>
      </c>
      <c r="BM11" s="468"/>
      <c r="BN11" s="469"/>
      <c r="BO11" s="15"/>
    </row>
    <row r="12" spans="4:67" ht="9.75" customHeight="1" x14ac:dyDescent="0.15">
      <c r="D12" s="2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15"/>
      <c r="BF12" s="15"/>
      <c r="BG12" s="15"/>
      <c r="BH12" s="15"/>
      <c r="BI12" s="15"/>
      <c r="BJ12" s="15"/>
      <c r="BK12" s="15"/>
      <c r="BL12" s="15"/>
      <c r="BM12" s="15"/>
      <c r="BN12" s="22"/>
      <c r="BO12" s="15"/>
    </row>
    <row r="13" spans="4:67" ht="15.75" customHeight="1" x14ac:dyDescent="0.15">
      <c r="D13" s="470" t="s">
        <v>50</v>
      </c>
      <c r="E13" s="472" t="s">
        <v>51</v>
      </c>
      <c r="F13" s="472"/>
      <c r="G13" s="472"/>
      <c r="H13" s="472"/>
      <c r="I13" s="472"/>
      <c r="J13" s="472"/>
      <c r="K13" s="472"/>
      <c r="L13" s="472"/>
      <c r="M13" s="472"/>
      <c r="N13" s="472"/>
      <c r="O13" s="472"/>
      <c r="P13" s="472"/>
      <c r="Q13" s="472"/>
      <c r="R13" s="472"/>
      <c r="S13" s="472"/>
      <c r="T13" s="472"/>
      <c r="U13" s="472" t="s">
        <v>52</v>
      </c>
      <c r="V13" s="472"/>
      <c r="W13" s="472"/>
      <c r="X13" s="472"/>
      <c r="Y13" s="472"/>
      <c r="Z13" s="472"/>
      <c r="AA13" s="472"/>
      <c r="AB13" s="472"/>
      <c r="AC13" s="472"/>
      <c r="AD13" s="472"/>
      <c r="AE13" s="472"/>
      <c r="AF13" s="472"/>
      <c r="AG13" s="472"/>
      <c r="AH13" s="472"/>
      <c r="AI13" s="472"/>
      <c r="AJ13" s="472"/>
      <c r="AK13" s="472"/>
      <c r="AL13" s="472"/>
      <c r="AM13" s="472"/>
      <c r="AN13" s="472"/>
      <c r="AO13" s="472"/>
      <c r="AP13" s="472"/>
      <c r="AQ13" s="473" t="s">
        <v>53</v>
      </c>
      <c r="AR13" s="473"/>
      <c r="AS13" s="473"/>
      <c r="AT13" s="473"/>
      <c r="AU13" s="473"/>
      <c r="AV13" s="473"/>
      <c r="AW13" s="473"/>
      <c r="AX13" s="473"/>
      <c r="AY13" s="473" t="s">
        <v>54</v>
      </c>
      <c r="AZ13" s="473"/>
      <c r="BA13" s="473"/>
      <c r="BB13" s="473"/>
      <c r="BC13" s="473"/>
      <c r="BD13" s="473"/>
      <c r="BE13" s="473"/>
      <c r="BF13" s="473"/>
      <c r="BG13" s="473"/>
      <c r="BH13" s="473" t="s">
        <v>55</v>
      </c>
      <c r="BI13" s="473"/>
      <c r="BJ13" s="473"/>
      <c r="BK13" s="473"/>
      <c r="BL13" s="473"/>
      <c r="BM13" s="473"/>
      <c r="BN13" s="474"/>
      <c r="BO13" s="15"/>
    </row>
    <row r="14" spans="4:67" ht="15.75" customHeight="1" x14ac:dyDescent="0.15">
      <c r="D14" s="471"/>
      <c r="E14" s="472"/>
      <c r="F14" s="472"/>
      <c r="G14" s="472"/>
      <c r="H14" s="472"/>
      <c r="I14" s="472"/>
      <c r="J14" s="472"/>
      <c r="K14" s="472"/>
      <c r="L14" s="472"/>
      <c r="M14" s="472"/>
      <c r="N14" s="472"/>
      <c r="O14" s="472"/>
      <c r="P14" s="472"/>
      <c r="Q14" s="472"/>
      <c r="R14" s="472"/>
      <c r="S14" s="472"/>
      <c r="T14" s="472"/>
      <c r="U14" s="442" t="s">
        <v>56</v>
      </c>
      <c r="V14" s="442"/>
      <c r="W14" s="442"/>
      <c r="X14" s="442" t="s">
        <v>57</v>
      </c>
      <c r="Y14" s="442"/>
      <c r="Z14" s="442"/>
      <c r="AA14" s="442" t="s">
        <v>58</v>
      </c>
      <c r="AB14" s="442"/>
      <c r="AC14" s="442"/>
      <c r="AD14" s="442" t="s">
        <v>59</v>
      </c>
      <c r="AE14" s="442"/>
      <c r="AF14" s="442"/>
      <c r="AG14" s="442"/>
      <c r="AH14" s="442" t="s">
        <v>60</v>
      </c>
      <c r="AI14" s="442"/>
      <c r="AJ14" s="442"/>
      <c r="AK14" s="442" t="s">
        <v>61</v>
      </c>
      <c r="AL14" s="442"/>
      <c r="AM14" s="442"/>
      <c r="AN14" s="442" t="s">
        <v>62</v>
      </c>
      <c r="AO14" s="442"/>
      <c r="AP14" s="442"/>
      <c r="AQ14" s="473"/>
      <c r="AR14" s="473"/>
      <c r="AS14" s="473"/>
      <c r="AT14" s="473"/>
      <c r="AU14" s="473"/>
      <c r="AV14" s="473"/>
      <c r="AW14" s="473"/>
      <c r="AX14" s="473"/>
      <c r="AY14" s="473"/>
      <c r="AZ14" s="473"/>
      <c r="BA14" s="473"/>
      <c r="BB14" s="473"/>
      <c r="BC14" s="473"/>
      <c r="BD14" s="473"/>
      <c r="BE14" s="473"/>
      <c r="BF14" s="473"/>
      <c r="BG14" s="473"/>
      <c r="BH14" s="473"/>
      <c r="BI14" s="473"/>
      <c r="BJ14" s="473"/>
      <c r="BK14" s="473"/>
      <c r="BL14" s="473"/>
      <c r="BM14" s="473"/>
      <c r="BN14" s="474"/>
      <c r="BO14" s="15"/>
    </row>
    <row r="15" spans="4:67" ht="37" customHeight="1" x14ac:dyDescent="0.15">
      <c r="D15" s="23">
        <v>1</v>
      </c>
      <c r="E15" s="534" t="s">
        <v>321</v>
      </c>
      <c r="F15" s="535"/>
      <c r="G15" s="535"/>
      <c r="H15" s="535"/>
      <c r="I15" s="535"/>
      <c r="J15" s="535"/>
      <c r="K15" s="535"/>
      <c r="L15" s="535"/>
      <c r="M15" s="535"/>
      <c r="N15" s="535"/>
      <c r="O15" s="535"/>
      <c r="P15" s="535"/>
      <c r="Q15" s="535"/>
      <c r="R15" s="535"/>
      <c r="S15" s="535"/>
      <c r="T15" s="535"/>
      <c r="U15" s="461">
        <v>0.7</v>
      </c>
      <c r="V15" s="461"/>
      <c r="W15" s="461"/>
      <c r="X15" s="461">
        <v>0.48</v>
      </c>
      <c r="Y15" s="461"/>
      <c r="Z15" s="461"/>
      <c r="AA15" s="533"/>
      <c r="AB15" s="533"/>
      <c r="AC15" s="533"/>
      <c r="AD15" s="462"/>
      <c r="AE15" s="462"/>
      <c r="AF15" s="462"/>
      <c r="AG15" s="462"/>
      <c r="AH15" s="462"/>
      <c r="AI15" s="462"/>
      <c r="AJ15" s="462"/>
      <c r="AK15" s="462">
        <v>1</v>
      </c>
      <c r="AL15" s="462"/>
      <c r="AM15" s="462"/>
      <c r="AN15" s="462"/>
      <c r="AO15" s="462"/>
      <c r="AP15" s="462"/>
      <c r="AQ15" s="475">
        <f>+ROUND(AK15*X15*U15,3)</f>
        <v>0.33600000000000002</v>
      </c>
      <c r="AR15" s="475"/>
      <c r="AS15" s="475"/>
      <c r="AT15" s="475"/>
      <c r="AU15" s="475"/>
      <c r="AV15" s="475"/>
      <c r="AW15" s="475"/>
      <c r="AX15" s="475"/>
      <c r="AY15" s="536">
        <f>+AQ15</f>
        <v>0.33600000000000002</v>
      </c>
      <c r="AZ15" s="536"/>
      <c r="BA15" s="536"/>
      <c r="BB15" s="536"/>
      <c r="BC15" s="536"/>
      <c r="BD15" s="536"/>
      <c r="BE15" s="536"/>
      <c r="BF15" s="536"/>
      <c r="BG15" s="536"/>
      <c r="BH15" s="472"/>
      <c r="BI15" s="472"/>
      <c r="BJ15" s="472"/>
      <c r="BK15" s="472"/>
      <c r="BL15" s="472"/>
      <c r="BM15" s="472"/>
      <c r="BN15" s="476"/>
      <c r="BO15" s="15"/>
    </row>
    <row r="16" spans="4:67" ht="35" customHeight="1" x14ac:dyDescent="0.15">
      <c r="D16" s="23">
        <v>2</v>
      </c>
      <c r="E16" s="534" t="s">
        <v>320</v>
      </c>
      <c r="F16" s="535"/>
      <c r="G16" s="535"/>
      <c r="H16" s="535"/>
      <c r="I16" s="535"/>
      <c r="J16" s="535"/>
      <c r="K16" s="535"/>
      <c r="L16" s="535"/>
      <c r="M16" s="535"/>
      <c r="N16" s="535"/>
      <c r="O16" s="535"/>
      <c r="P16" s="535"/>
      <c r="Q16" s="535"/>
      <c r="R16" s="535"/>
      <c r="S16" s="535"/>
      <c r="T16" s="535"/>
      <c r="U16" s="461">
        <v>0.6</v>
      </c>
      <c r="V16" s="461"/>
      <c r="W16" s="461"/>
      <c r="X16" s="461">
        <v>1.8</v>
      </c>
      <c r="Y16" s="461"/>
      <c r="Z16" s="461"/>
      <c r="AA16" s="533"/>
      <c r="AB16" s="533"/>
      <c r="AC16" s="533"/>
      <c r="AD16" s="462"/>
      <c r="AE16" s="462"/>
      <c r="AF16" s="462"/>
      <c r="AG16" s="462"/>
      <c r="AH16" s="462"/>
      <c r="AI16" s="462"/>
      <c r="AJ16" s="462"/>
      <c r="AK16" s="462">
        <v>1</v>
      </c>
      <c r="AL16" s="462"/>
      <c r="AM16" s="462"/>
      <c r="AN16" s="462"/>
      <c r="AO16" s="462"/>
      <c r="AP16" s="462"/>
      <c r="AQ16" s="475">
        <f t="shared" ref="AQ16:AQ18" si="0">+ROUND(AK16*X16*U16,3)</f>
        <v>1.08</v>
      </c>
      <c r="AR16" s="475"/>
      <c r="AS16" s="475"/>
      <c r="AT16" s="475"/>
      <c r="AU16" s="475"/>
      <c r="AV16" s="475"/>
      <c r="AW16" s="475"/>
      <c r="AX16" s="475"/>
      <c r="AY16" s="537">
        <f>+AQ16+AY15</f>
        <v>1.4160000000000001</v>
      </c>
      <c r="AZ16" s="538"/>
      <c r="BA16" s="538"/>
      <c r="BB16" s="538"/>
      <c r="BC16" s="538"/>
      <c r="BD16" s="538"/>
      <c r="BE16" s="538"/>
      <c r="BF16" s="538"/>
      <c r="BG16" s="539"/>
      <c r="BH16" s="472"/>
      <c r="BI16" s="472"/>
      <c r="BJ16" s="472"/>
      <c r="BK16" s="472"/>
      <c r="BL16" s="472"/>
      <c r="BM16" s="472"/>
      <c r="BN16" s="476"/>
      <c r="BO16" s="15"/>
    </row>
    <row r="17" spans="4:91" ht="42" customHeight="1" x14ac:dyDescent="0.15">
      <c r="D17" s="23">
        <v>3</v>
      </c>
      <c r="E17" s="534" t="s">
        <v>316</v>
      </c>
      <c r="F17" s="535"/>
      <c r="G17" s="535"/>
      <c r="H17" s="535"/>
      <c r="I17" s="535"/>
      <c r="J17" s="535"/>
      <c r="K17" s="535"/>
      <c r="L17" s="535"/>
      <c r="M17" s="535"/>
      <c r="N17" s="535"/>
      <c r="O17" s="535"/>
      <c r="P17" s="535"/>
      <c r="Q17" s="535"/>
      <c r="R17" s="535"/>
      <c r="S17" s="535"/>
      <c r="T17" s="535"/>
      <c r="U17" s="461">
        <v>0.7</v>
      </c>
      <c r="V17" s="461"/>
      <c r="W17" s="461"/>
      <c r="X17" s="461">
        <v>1.27</v>
      </c>
      <c r="Y17" s="461"/>
      <c r="Z17" s="461"/>
      <c r="AA17" s="461"/>
      <c r="AB17" s="461"/>
      <c r="AC17" s="461"/>
      <c r="AD17" s="462"/>
      <c r="AE17" s="462"/>
      <c r="AF17" s="462"/>
      <c r="AG17" s="462"/>
      <c r="AH17" s="462"/>
      <c r="AI17" s="462"/>
      <c r="AJ17" s="462"/>
      <c r="AK17" s="462">
        <v>1</v>
      </c>
      <c r="AL17" s="462"/>
      <c r="AM17" s="462"/>
      <c r="AN17" s="462"/>
      <c r="AO17" s="462"/>
      <c r="AP17" s="462"/>
      <c r="AQ17" s="475">
        <f t="shared" si="0"/>
        <v>0.88900000000000001</v>
      </c>
      <c r="AR17" s="475"/>
      <c r="AS17" s="475"/>
      <c r="AT17" s="475"/>
      <c r="AU17" s="475"/>
      <c r="AV17" s="475"/>
      <c r="AW17" s="475"/>
      <c r="AX17" s="475"/>
      <c r="AY17" s="537">
        <f>+AQ17+AY16</f>
        <v>2.3050000000000002</v>
      </c>
      <c r="AZ17" s="538"/>
      <c r="BA17" s="538"/>
      <c r="BB17" s="538"/>
      <c r="BC17" s="538"/>
      <c r="BD17" s="538"/>
      <c r="BE17" s="538"/>
      <c r="BF17" s="538"/>
      <c r="BG17" s="539"/>
      <c r="BH17" s="472"/>
      <c r="BI17" s="472"/>
      <c r="BJ17" s="472"/>
      <c r="BK17" s="472"/>
      <c r="BL17" s="472"/>
      <c r="BM17" s="472"/>
      <c r="BN17" s="476"/>
      <c r="BO17" s="15"/>
    </row>
    <row r="18" spans="4:91" ht="15.75" customHeight="1" x14ac:dyDescent="0.15">
      <c r="D18" s="23">
        <v>4</v>
      </c>
      <c r="E18" s="534" t="s">
        <v>316</v>
      </c>
      <c r="F18" s="535"/>
      <c r="G18" s="535"/>
      <c r="H18" s="535"/>
      <c r="I18" s="535"/>
      <c r="J18" s="535"/>
      <c r="K18" s="535"/>
      <c r="L18" s="535"/>
      <c r="M18" s="535"/>
      <c r="N18" s="535"/>
      <c r="O18" s="535"/>
      <c r="P18" s="535"/>
      <c r="Q18" s="535"/>
      <c r="R18" s="535"/>
      <c r="S18" s="535"/>
      <c r="T18" s="535"/>
      <c r="U18" s="461">
        <v>0.6</v>
      </c>
      <c r="V18" s="461"/>
      <c r="W18" s="461"/>
      <c r="X18" s="461">
        <v>1.7</v>
      </c>
      <c r="Y18" s="461"/>
      <c r="Z18" s="461"/>
      <c r="AA18" s="461"/>
      <c r="AB18" s="461"/>
      <c r="AC18" s="461"/>
      <c r="AD18" s="462"/>
      <c r="AE18" s="462"/>
      <c r="AF18" s="462"/>
      <c r="AG18" s="462"/>
      <c r="AH18" s="462"/>
      <c r="AI18" s="462"/>
      <c r="AJ18" s="462"/>
      <c r="AK18" s="462">
        <v>1</v>
      </c>
      <c r="AL18" s="462"/>
      <c r="AM18" s="462"/>
      <c r="AN18" s="462"/>
      <c r="AO18" s="462"/>
      <c r="AP18" s="462"/>
      <c r="AQ18" s="475">
        <f t="shared" si="0"/>
        <v>1.02</v>
      </c>
      <c r="AR18" s="475"/>
      <c r="AS18" s="475"/>
      <c r="AT18" s="475"/>
      <c r="AU18" s="475"/>
      <c r="AV18" s="475"/>
      <c r="AW18" s="475"/>
      <c r="AX18" s="475"/>
      <c r="AY18" s="537">
        <f t="shared" ref="AY18:AY22" si="1">+AQ18+AY17</f>
        <v>3.3250000000000002</v>
      </c>
      <c r="AZ18" s="538"/>
      <c r="BA18" s="538"/>
      <c r="BB18" s="538"/>
      <c r="BC18" s="538"/>
      <c r="BD18" s="538"/>
      <c r="BE18" s="538"/>
      <c r="BF18" s="538"/>
      <c r="BG18" s="539"/>
      <c r="BH18" s="472"/>
      <c r="BI18" s="472"/>
      <c r="BJ18" s="472"/>
      <c r="BK18" s="472"/>
      <c r="BL18" s="472"/>
      <c r="BM18" s="472"/>
      <c r="BN18" s="476"/>
      <c r="BO18" s="15"/>
    </row>
    <row r="19" spans="4:91" ht="15.75" customHeight="1" x14ac:dyDescent="0.15">
      <c r="D19" s="23">
        <v>5</v>
      </c>
      <c r="E19" s="460"/>
      <c r="F19" s="442"/>
      <c r="G19" s="442"/>
      <c r="H19" s="442"/>
      <c r="I19" s="442"/>
      <c r="J19" s="442"/>
      <c r="K19" s="442"/>
      <c r="L19" s="442"/>
      <c r="M19" s="442"/>
      <c r="N19" s="442"/>
      <c r="O19" s="442"/>
      <c r="P19" s="442"/>
      <c r="Q19" s="442"/>
      <c r="R19" s="442"/>
      <c r="S19" s="442"/>
      <c r="T19" s="442"/>
      <c r="U19" s="461"/>
      <c r="V19" s="461"/>
      <c r="W19" s="461"/>
      <c r="X19" s="461"/>
      <c r="Y19" s="461"/>
      <c r="Z19" s="461"/>
      <c r="AA19" s="461"/>
      <c r="AB19" s="461"/>
      <c r="AC19" s="461"/>
      <c r="AD19" s="462"/>
      <c r="AE19" s="462"/>
      <c r="AF19" s="462"/>
      <c r="AG19" s="462"/>
      <c r="AH19" s="462"/>
      <c r="AI19" s="462"/>
      <c r="AJ19" s="462"/>
      <c r="AK19" s="462"/>
      <c r="AL19" s="462"/>
      <c r="AM19" s="462"/>
      <c r="AN19" s="462"/>
      <c r="AO19" s="462"/>
      <c r="AP19" s="462"/>
      <c r="AQ19" s="478">
        <f t="shared" ref="AQ19" si="2">-(ROUND(PRODUCT(U19:AP19),1))</f>
        <v>0</v>
      </c>
      <c r="AR19" s="479"/>
      <c r="AS19" s="479"/>
      <c r="AT19" s="479"/>
      <c r="AU19" s="479"/>
      <c r="AV19" s="479"/>
      <c r="AW19" s="479"/>
      <c r="AX19" s="480"/>
      <c r="AY19" s="537">
        <f t="shared" si="1"/>
        <v>3.3250000000000002</v>
      </c>
      <c r="AZ19" s="538"/>
      <c r="BA19" s="538"/>
      <c r="BB19" s="538"/>
      <c r="BC19" s="538"/>
      <c r="BD19" s="538"/>
      <c r="BE19" s="538"/>
      <c r="BF19" s="538"/>
      <c r="BG19" s="539"/>
      <c r="BH19" s="472"/>
      <c r="BI19" s="472"/>
      <c r="BJ19" s="472"/>
      <c r="BK19" s="472"/>
      <c r="BL19" s="472"/>
      <c r="BM19" s="472"/>
      <c r="BN19" s="476"/>
      <c r="BO19" s="15"/>
    </row>
    <row r="20" spans="4:91" ht="15.75" customHeight="1" x14ac:dyDescent="0.15">
      <c r="D20" s="23">
        <v>6</v>
      </c>
      <c r="E20" s="481"/>
      <c r="F20" s="482"/>
      <c r="G20" s="482"/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532"/>
      <c r="U20" s="461"/>
      <c r="V20" s="461"/>
      <c r="W20" s="461"/>
      <c r="X20" s="461"/>
      <c r="Y20" s="461"/>
      <c r="Z20" s="461"/>
      <c r="AA20" s="461"/>
      <c r="AB20" s="461"/>
      <c r="AC20" s="461"/>
      <c r="AD20" s="462"/>
      <c r="AE20" s="462"/>
      <c r="AF20" s="462"/>
      <c r="AG20" s="462"/>
      <c r="AH20" s="462"/>
      <c r="AI20" s="462"/>
      <c r="AJ20" s="462"/>
      <c r="AK20" s="462"/>
      <c r="AL20" s="462"/>
      <c r="AM20" s="462"/>
      <c r="AN20" s="462"/>
      <c r="AO20" s="462"/>
      <c r="AP20" s="462"/>
      <c r="AQ20" s="475">
        <f t="shared" ref="AQ20:AQ22" si="3">+ROUND(PRODUCT(U20:AP20),1)</f>
        <v>0</v>
      </c>
      <c r="AR20" s="475"/>
      <c r="AS20" s="475"/>
      <c r="AT20" s="475"/>
      <c r="AU20" s="475"/>
      <c r="AV20" s="475"/>
      <c r="AW20" s="475"/>
      <c r="AX20" s="475"/>
      <c r="AY20" s="537">
        <f t="shared" si="1"/>
        <v>3.3250000000000002</v>
      </c>
      <c r="AZ20" s="538"/>
      <c r="BA20" s="538"/>
      <c r="BB20" s="538"/>
      <c r="BC20" s="538"/>
      <c r="BD20" s="538"/>
      <c r="BE20" s="538"/>
      <c r="BF20" s="538"/>
      <c r="BG20" s="539"/>
      <c r="BH20" s="472"/>
      <c r="BI20" s="472"/>
      <c r="BJ20" s="472"/>
      <c r="BK20" s="472"/>
      <c r="BL20" s="472"/>
      <c r="BM20" s="472"/>
      <c r="BN20" s="476"/>
      <c r="BO20" s="15"/>
    </row>
    <row r="21" spans="4:91" ht="15.75" customHeight="1" x14ac:dyDescent="0.15">
      <c r="D21" s="23">
        <v>7</v>
      </c>
      <c r="E21" s="481"/>
      <c r="F21" s="482"/>
      <c r="G21" s="482"/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532"/>
      <c r="U21" s="461"/>
      <c r="V21" s="461"/>
      <c r="W21" s="461"/>
      <c r="X21" s="461"/>
      <c r="Y21" s="461"/>
      <c r="Z21" s="461"/>
      <c r="AA21" s="461"/>
      <c r="AB21" s="461"/>
      <c r="AC21" s="461"/>
      <c r="AD21" s="462"/>
      <c r="AE21" s="462"/>
      <c r="AF21" s="462"/>
      <c r="AG21" s="462"/>
      <c r="AH21" s="462"/>
      <c r="AI21" s="462"/>
      <c r="AJ21" s="462"/>
      <c r="AK21" s="462"/>
      <c r="AL21" s="462"/>
      <c r="AM21" s="462"/>
      <c r="AN21" s="462"/>
      <c r="AO21" s="462"/>
      <c r="AP21" s="462"/>
      <c r="AQ21" s="475">
        <f t="shared" si="3"/>
        <v>0</v>
      </c>
      <c r="AR21" s="475"/>
      <c r="AS21" s="475"/>
      <c r="AT21" s="475"/>
      <c r="AU21" s="475"/>
      <c r="AV21" s="475"/>
      <c r="AW21" s="475"/>
      <c r="AX21" s="475"/>
      <c r="AY21" s="537">
        <f t="shared" si="1"/>
        <v>3.3250000000000002</v>
      </c>
      <c r="AZ21" s="538"/>
      <c r="BA21" s="538"/>
      <c r="BB21" s="538"/>
      <c r="BC21" s="538"/>
      <c r="BD21" s="538"/>
      <c r="BE21" s="538"/>
      <c r="BF21" s="538"/>
      <c r="BG21" s="539"/>
      <c r="BH21" s="472"/>
      <c r="BI21" s="472"/>
      <c r="BJ21" s="472"/>
      <c r="BK21" s="472"/>
      <c r="BL21" s="472"/>
      <c r="BM21" s="472"/>
      <c r="BN21" s="476"/>
      <c r="BO21" s="15"/>
    </row>
    <row r="22" spans="4:91" ht="15.75" customHeight="1" x14ac:dyDescent="0.15">
      <c r="D22" s="23">
        <v>8</v>
      </c>
      <c r="E22" s="481"/>
      <c r="F22" s="482"/>
      <c r="G22" s="482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482"/>
      <c r="S22" s="482"/>
      <c r="T22" s="532"/>
      <c r="U22" s="461"/>
      <c r="V22" s="461"/>
      <c r="W22" s="461"/>
      <c r="X22" s="461"/>
      <c r="Y22" s="461"/>
      <c r="Z22" s="461"/>
      <c r="AA22" s="461"/>
      <c r="AB22" s="461"/>
      <c r="AC22" s="461"/>
      <c r="AD22" s="462"/>
      <c r="AE22" s="462"/>
      <c r="AF22" s="462"/>
      <c r="AG22" s="462"/>
      <c r="AH22" s="462"/>
      <c r="AI22" s="462"/>
      <c r="AJ22" s="462"/>
      <c r="AK22" s="462"/>
      <c r="AL22" s="462"/>
      <c r="AM22" s="462"/>
      <c r="AN22" s="462"/>
      <c r="AO22" s="462"/>
      <c r="AP22" s="462"/>
      <c r="AQ22" s="475">
        <f t="shared" si="3"/>
        <v>0</v>
      </c>
      <c r="AR22" s="475"/>
      <c r="AS22" s="475"/>
      <c r="AT22" s="475"/>
      <c r="AU22" s="475"/>
      <c r="AV22" s="475"/>
      <c r="AW22" s="475"/>
      <c r="AX22" s="475"/>
      <c r="AY22" s="537">
        <f t="shared" si="1"/>
        <v>3.3250000000000002</v>
      </c>
      <c r="AZ22" s="538"/>
      <c r="BA22" s="538"/>
      <c r="BB22" s="538"/>
      <c r="BC22" s="538"/>
      <c r="BD22" s="538"/>
      <c r="BE22" s="538"/>
      <c r="BF22" s="538"/>
      <c r="BG22" s="539"/>
      <c r="BH22" s="472"/>
      <c r="BI22" s="472"/>
      <c r="BJ22" s="472"/>
      <c r="BK22" s="472"/>
      <c r="BL22" s="472"/>
      <c r="BM22" s="472"/>
      <c r="BN22" s="476"/>
      <c r="BO22" s="15"/>
    </row>
    <row r="23" spans="4:91" ht="15.75" customHeight="1" x14ac:dyDescent="0.15">
      <c r="D23" s="23">
        <v>9</v>
      </c>
      <c r="E23" s="481"/>
      <c r="F23" s="482"/>
      <c r="G23" s="482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532"/>
      <c r="U23" s="462"/>
      <c r="V23" s="462"/>
      <c r="W23" s="462"/>
      <c r="X23" s="462"/>
      <c r="Y23" s="462"/>
      <c r="Z23" s="462"/>
      <c r="AA23" s="461"/>
      <c r="AB23" s="461"/>
      <c r="AC23" s="461"/>
      <c r="AD23" s="462"/>
      <c r="AE23" s="462"/>
      <c r="AF23" s="462"/>
      <c r="AG23" s="462"/>
      <c r="AH23" s="462"/>
      <c r="AI23" s="462"/>
      <c r="AJ23" s="462"/>
      <c r="AK23" s="462"/>
      <c r="AL23" s="462"/>
      <c r="AM23" s="462"/>
      <c r="AN23" s="462"/>
      <c r="AO23" s="462"/>
      <c r="AP23" s="462"/>
      <c r="AQ23" s="493"/>
      <c r="AR23" s="493"/>
      <c r="AS23" s="493"/>
      <c r="AT23" s="493"/>
      <c r="AU23" s="493"/>
      <c r="AV23" s="493"/>
      <c r="AW23" s="493"/>
      <c r="AX23" s="493"/>
      <c r="AY23" s="495"/>
      <c r="AZ23" s="496"/>
      <c r="BA23" s="496"/>
      <c r="BB23" s="496"/>
      <c r="BC23" s="496"/>
      <c r="BD23" s="496"/>
      <c r="BE23" s="496"/>
      <c r="BF23" s="496"/>
      <c r="BG23" s="497"/>
      <c r="BH23" s="472"/>
      <c r="BI23" s="472"/>
      <c r="BJ23" s="472"/>
      <c r="BK23" s="472"/>
      <c r="BL23" s="472"/>
      <c r="BM23" s="472"/>
      <c r="BN23" s="476"/>
      <c r="BO23" s="15"/>
    </row>
    <row r="24" spans="4:91" ht="15.75" customHeight="1" x14ac:dyDescent="0.15">
      <c r="D24" s="23">
        <v>10</v>
      </c>
      <c r="E24" s="442"/>
      <c r="F24" s="442"/>
      <c r="G24" s="442"/>
      <c r="H24" s="442"/>
      <c r="I24" s="442"/>
      <c r="J24" s="442"/>
      <c r="K24" s="442"/>
      <c r="L24" s="442"/>
      <c r="M24" s="442"/>
      <c r="N24" s="442"/>
      <c r="O24" s="442"/>
      <c r="P24" s="442"/>
      <c r="Q24" s="442"/>
      <c r="R24" s="442"/>
      <c r="S24" s="442"/>
      <c r="T24" s="442"/>
      <c r="U24" s="462"/>
      <c r="V24" s="462"/>
      <c r="W24" s="462"/>
      <c r="X24" s="462"/>
      <c r="Y24" s="462"/>
      <c r="Z24" s="462"/>
      <c r="AA24" s="462"/>
      <c r="AB24" s="462"/>
      <c r="AC24" s="462"/>
      <c r="AD24" s="462"/>
      <c r="AE24" s="462"/>
      <c r="AF24" s="462"/>
      <c r="AG24" s="462"/>
      <c r="AH24" s="462"/>
      <c r="AI24" s="462"/>
      <c r="AJ24" s="462"/>
      <c r="AK24" s="462"/>
      <c r="AL24" s="462"/>
      <c r="AM24" s="462"/>
      <c r="AN24" s="462"/>
      <c r="AO24" s="462"/>
      <c r="AP24" s="462"/>
      <c r="AQ24" s="493" t="s">
        <v>28</v>
      </c>
      <c r="AR24" s="493"/>
      <c r="AS24" s="493"/>
      <c r="AT24" s="493"/>
      <c r="AU24" s="493"/>
      <c r="AV24" s="493"/>
      <c r="AW24" s="493"/>
      <c r="AX24" s="493"/>
      <c r="AY24" s="537">
        <f>SUM(AQ15:AX23)</f>
        <v>3.3250000000000002</v>
      </c>
      <c r="AZ24" s="538"/>
      <c r="BA24" s="538"/>
      <c r="BB24" s="538"/>
      <c r="BC24" s="538"/>
      <c r="BD24" s="538"/>
      <c r="BE24" s="538"/>
      <c r="BF24" s="538"/>
      <c r="BG24" s="539"/>
      <c r="BH24" s="472"/>
      <c r="BI24" s="472"/>
      <c r="BJ24" s="472"/>
      <c r="BK24" s="472"/>
      <c r="BL24" s="472"/>
      <c r="BM24" s="472"/>
      <c r="BN24" s="476"/>
      <c r="BO24" s="15"/>
    </row>
    <row r="25" spans="4:91" ht="15.75" customHeight="1" x14ac:dyDescent="0.15">
      <c r="D25" s="20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21"/>
      <c r="AP25" s="21"/>
      <c r="AQ25" s="24"/>
      <c r="AR25" s="24"/>
      <c r="AS25" s="24"/>
      <c r="AT25" s="24"/>
      <c r="AU25" s="24"/>
      <c r="AV25" s="24"/>
      <c r="AW25" s="24"/>
      <c r="AX25" s="24"/>
      <c r="AY25" s="25"/>
      <c r="AZ25" s="24"/>
      <c r="BA25" s="24"/>
      <c r="BB25" s="24"/>
      <c r="BC25" s="24"/>
      <c r="BD25" s="24"/>
      <c r="BE25" s="24"/>
      <c r="BF25" s="24"/>
      <c r="BG25" s="24"/>
      <c r="BH25" s="21"/>
      <c r="BI25" s="21"/>
      <c r="BJ25" s="21"/>
      <c r="BK25" s="21"/>
      <c r="BL25" s="21"/>
      <c r="BM25" s="21"/>
      <c r="BN25" s="26"/>
      <c r="BO25" s="15"/>
    </row>
    <row r="26" spans="4:91" ht="28.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15"/>
      <c r="BI26" s="15"/>
      <c r="BJ26" s="15"/>
      <c r="BK26" s="15"/>
      <c r="BL26" s="15"/>
      <c r="BM26" s="15"/>
      <c r="BN26" s="22"/>
      <c r="BO26" s="15"/>
    </row>
    <row r="27" spans="4:91" ht="15.75" customHeight="1" x14ac:dyDescent="0.15">
      <c r="D27" s="2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15"/>
      <c r="AN27" s="15"/>
      <c r="AO27" s="21"/>
      <c r="AP27" s="21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15"/>
      <c r="BK27" s="15"/>
      <c r="BL27" s="15"/>
      <c r="BM27" s="15"/>
      <c r="BN27" s="22"/>
      <c r="BO27" s="15"/>
    </row>
    <row r="28" spans="4:91" ht="13.5" customHeight="1" x14ac:dyDescent="0.15">
      <c r="D28" s="20"/>
      <c r="E28" s="28" t="s">
        <v>38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AN28" s="15"/>
      <c r="AO28" s="21"/>
      <c r="AP28" s="21"/>
      <c r="AQ28" s="28" t="s">
        <v>38</v>
      </c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22"/>
      <c r="BO28" s="15"/>
      <c r="BY28" s="128"/>
      <c r="BZ28" s="128"/>
      <c r="CA28" s="128"/>
      <c r="CB28" s="128"/>
      <c r="CC28" s="128"/>
      <c r="CD28" s="128"/>
      <c r="CE28" s="128"/>
    </row>
    <row r="29" spans="4:91" ht="13.5" customHeight="1" x14ac:dyDescent="0.15">
      <c r="D29" s="20"/>
      <c r="E29" s="29" t="s">
        <v>63</v>
      </c>
      <c r="F29" s="15"/>
      <c r="G29" s="15"/>
      <c r="H29" s="30" t="str">
        <f>+Acta!L17</f>
        <v>JONATHAN DAVID BERNAL CASTAÑEDA</v>
      </c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AN29" s="15"/>
      <c r="AO29" s="21"/>
      <c r="AP29" s="21"/>
      <c r="AQ29" s="29" t="s">
        <v>63</v>
      </c>
      <c r="AR29" s="15"/>
      <c r="AS29" s="15"/>
      <c r="AT29" s="15"/>
      <c r="AU29" s="30" t="s">
        <v>180</v>
      </c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22"/>
      <c r="BO29" s="15"/>
      <c r="BY29" s="128"/>
      <c r="BZ29" s="128"/>
      <c r="CA29" s="128"/>
      <c r="CB29" s="128"/>
      <c r="CC29" s="128"/>
      <c r="CD29" s="128"/>
      <c r="CE29" s="128"/>
    </row>
    <row r="30" spans="4:91" ht="13.5" customHeight="1" x14ac:dyDescent="0.15">
      <c r="D30" s="20"/>
      <c r="E30" s="29" t="s">
        <v>46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AN30" s="15"/>
      <c r="AO30" s="21"/>
      <c r="AP30" s="21"/>
      <c r="AQ30" s="29" t="s">
        <v>9</v>
      </c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22"/>
      <c r="BO30" s="15"/>
      <c r="BY30" s="128"/>
      <c r="BZ30" s="128"/>
      <c r="CA30" s="128"/>
      <c r="CB30" s="128"/>
      <c r="CC30" s="128"/>
      <c r="CD30" s="128"/>
      <c r="CE30" s="128"/>
    </row>
    <row r="31" spans="4:91" ht="13.5" customHeight="1" x14ac:dyDescent="0.15">
      <c r="D31" s="20"/>
      <c r="E31" s="29" t="s">
        <v>64</v>
      </c>
      <c r="F31" s="15"/>
      <c r="G31" s="15"/>
      <c r="H31" s="491"/>
      <c r="I31" s="492"/>
      <c r="J31" s="492"/>
      <c r="K31" s="492"/>
      <c r="L31" s="492"/>
      <c r="M31" s="492"/>
      <c r="N31" s="492"/>
      <c r="O31" s="492"/>
      <c r="P31" s="492"/>
      <c r="Q31" s="492"/>
      <c r="R31" s="492"/>
      <c r="S31" s="492"/>
      <c r="T31" s="15"/>
      <c r="AN31" s="15"/>
      <c r="AO31" s="21"/>
      <c r="AP31" s="21"/>
      <c r="AQ31" s="29" t="s">
        <v>64</v>
      </c>
      <c r="AR31" s="15"/>
      <c r="AS31" s="15"/>
      <c r="AT31" s="30" t="s">
        <v>65</v>
      </c>
      <c r="AU31" s="491">
        <v>30313619</v>
      </c>
      <c r="AV31" s="491"/>
      <c r="AW31" s="491"/>
      <c r="AX31" s="491"/>
      <c r="AY31" s="491"/>
      <c r="AZ31" s="491"/>
      <c r="BA31" s="491"/>
      <c r="BB31" s="491"/>
      <c r="BC31" s="491"/>
      <c r="BD31" s="491"/>
      <c r="BE31" s="491"/>
      <c r="BF31" s="491"/>
      <c r="BG31" s="491"/>
      <c r="BH31" s="491"/>
      <c r="BI31" s="491"/>
      <c r="BJ31" s="15"/>
      <c r="BK31" s="15"/>
      <c r="BL31" s="15"/>
      <c r="BM31" s="15"/>
      <c r="BN31" s="22"/>
      <c r="BO31" s="15"/>
      <c r="BY31" s="128"/>
      <c r="BZ31" s="128"/>
      <c r="CA31" s="128"/>
      <c r="CB31" s="128"/>
      <c r="CC31" s="128"/>
      <c r="CD31" s="128"/>
      <c r="CE31" s="128"/>
      <c r="CG31" s="130"/>
      <c r="CH31" s="129"/>
      <c r="CI31" s="129"/>
      <c r="CJ31" s="129"/>
      <c r="CK31" s="129"/>
      <c r="CL31" s="129"/>
      <c r="CM31" s="129"/>
    </row>
    <row r="32" spans="4:91" ht="13.5" customHeight="1" x14ac:dyDescent="0.15">
      <c r="D32" s="20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29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15"/>
      <c r="BF32" s="15"/>
      <c r="BG32" s="15"/>
      <c r="BH32" s="15"/>
      <c r="BI32" s="15"/>
      <c r="BJ32" s="15"/>
      <c r="BK32" s="15"/>
      <c r="BL32" s="15"/>
      <c r="BM32" s="15"/>
      <c r="BN32" s="22"/>
      <c r="BO32" s="15"/>
      <c r="BY32" s="128"/>
      <c r="BZ32" s="128"/>
      <c r="CA32" s="128"/>
      <c r="CB32" s="128"/>
      <c r="CC32" s="128"/>
      <c r="CD32" s="128"/>
      <c r="CE32" s="128"/>
      <c r="CG32" s="130"/>
      <c r="CH32" s="129"/>
      <c r="CI32" s="129"/>
      <c r="CJ32" s="129"/>
      <c r="CK32" s="129"/>
      <c r="CL32" s="129"/>
      <c r="CM32" s="129"/>
    </row>
    <row r="33" spans="4:67" ht="5.25" customHeight="1" thickBot="1" x14ac:dyDescent="0.2">
      <c r="D33" s="31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2"/>
      <c r="BF33" s="32"/>
      <c r="BG33" s="32"/>
      <c r="BH33" s="32"/>
      <c r="BI33" s="32"/>
      <c r="BJ33" s="32"/>
      <c r="BK33" s="32"/>
      <c r="BL33" s="32"/>
      <c r="BM33" s="32"/>
      <c r="BN33" s="34"/>
      <c r="BO33" s="15"/>
    </row>
  </sheetData>
  <mergeCells count="140">
    <mergeCell ref="AK24:AM24"/>
    <mergeCell ref="AN24:AP24"/>
    <mergeCell ref="AQ24:AX24"/>
    <mergeCell ref="AY24:BG24"/>
    <mergeCell ref="BH24:BN24"/>
    <mergeCell ref="H31:S31"/>
    <mergeCell ref="AU31:BI31"/>
    <mergeCell ref="E24:T24"/>
    <mergeCell ref="U24:W24"/>
    <mergeCell ref="X24:Z24"/>
    <mergeCell ref="AA24:AC24"/>
    <mergeCell ref="AD24:AG24"/>
    <mergeCell ref="AH24:AJ24"/>
    <mergeCell ref="AH23:AJ23"/>
    <mergeCell ref="AK23:AM23"/>
    <mergeCell ref="AN23:AP23"/>
    <mergeCell ref="AQ23:AX23"/>
    <mergeCell ref="AY23:BG23"/>
    <mergeCell ref="BH23:BN23"/>
    <mergeCell ref="AK22:AM22"/>
    <mergeCell ref="AN22:AP22"/>
    <mergeCell ref="AQ22:AX22"/>
    <mergeCell ref="AY22:BG22"/>
    <mergeCell ref="BH22:BN22"/>
    <mergeCell ref="AH22:AJ22"/>
    <mergeCell ref="E23:T23"/>
    <mergeCell ref="U23:W23"/>
    <mergeCell ref="X23:Z23"/>
    <mergeCell ref="AA23:AC23"/>
    <mergeCell ref="AD23:AG23"/>
    <mergeCell ref="E22:T22"/>
    <mergeCell ref="U22:W22"/>
    <mergeCell ref="X22:Z22"/>
    <mergeCell ref="AA22:AC22"/>
    <mergeCell ref="AD22:AG22"/>
    <mergeCell ref="AH21:AJ21"/>
    <mergeCell ref="AK21:AM21"/>
    <mergeCell ref="AN21:AP21"/>
    <mergeCell ref="AQ21:AX21"/>
    <mergeCell ref="AY21:BG21"/>
    <mergeCell ref="BH21:BN21"/>
    <mergeCell ref="AK20:AM20"/>
    <mergeCell ref="AN20:AP20"/>
    <mergeCell ref="AQ20:AX20"/>
    <mergeCell ref="AY20:BG20"/>
    <mergeCell ref="BH20:BN20"/>
    <mergeCell ref="AH20:AJ20"/>
    <mergeCell ref="E21:T21"/>
    <mergeCell ref="U21:W21"/>
    <mergeCell ref="X21:Z21"/>
    <mergeCell ref="AA21:AC21"/>
    <mergeCell ref="AD21:AG21"/>
    <mergeCell ref="E20:T20"/>
    <mergeCell ref="U20:W20"/>
    <mergeCell ref="X20:Z20"/>
    <mergeCell ref="AA20:AC20"/>
    <mergeCell ref="AD20:AG20"/>
    <mergeCell ref="AH19:AJ19"/>
    <mergeCell ref="AK19:AM19"/>
    <mergeCell ref="AN19:AP19"/>
    <mergeCell ref="AQ19:AX19"/>
    <mergeCell ref="AY19:BG19"/>
    <mergeCell ref="BH19:BN19"/>
    <mergeCell ref="AK18:AM18"/>
    <mergeCell ref="AN18:AP18"/>
    <mergeCell ref="AQ18:AX18"/>
    <mergeCell ref="AY18:BG18"/>
    <mergeCell ref="BH18:BN18"/>
    <mergeCell ref="AH18:AJ18"/>
    <mergeCell ref="E19:T19"/>
    <mergeCell ref="U19:W19"/>
    <mergeCell ref="X19:Z19"/>
    <mergeCell ref="AA19:AC19"/>
    <mergeCell ref="AD19:AG19"/>
    <mergeCell ref="E18:T18"/>
    <mergeCell ref="U18:W18"/>
    <mergeCell ref="X18:Z18"/>
    <mergeCell ref="AA18:AC18"/>
    <mergeCell ref="AD18:AG18"/>
    <mergeCell ref="AA15:AC15"/>
    <mergeCell ref="AD15:AG15"/>
    <mergeCell ref="AH15:AJ15"/>
    <mergeCell ref="AK15:AM15"/>
    <mergeCell ref="AN17:AP17"/>
    <mergeCell ref="AQ17:AX17"/>
    <mergeCell ref="AY17:BG17"/>
    <mergeCell ref="BH17:BN17"/>
    <mergeCell ref="AK16:AM16"/>
    <mergeCell ref="AN16:AP16"/>
    <mergeCell ref="AQ16:AX16"/>
    <mergeCell ref="AY16:BG16"/>
    <mergeCell ref="BH16:BN16"/>
    <mergeCell ref="E17:T17"/>
    <mergeCell ref="U17:W17"/>
    <mergeCell ref="X17:Z17"/>
    <mergeCell ref="AA17:AC17"/>
    <mergeCell ref="AD17:AG17"/>
    <mergeCell ref="AH17:AJ17"/>
    <mergeCell ref="AK17:AM17"/>
    <mergeCell ref="D11:E11"/>
    <mergeCell ref="F11:H11"/>
    <mergeCell ref="I11:N11"/>
    <mergeCell ref="O11:BH11"/>
    <mergeCell ref="AN15:AP15"/>
    <mergeCell ref="AQ15:AX15"/>
    <mergeCell ref="AY15:BG15"/>
    <mergeCell ref="BH15:BN15"/>
    <mergeCell ref="E16:T16"/>
    <mergeCell ref="U16:W16"/>
    <mergeCell ref="X16:Z16"/>
    <mergeCell ref="AA16:AC16"/>
    <mergeCell ref="AD16:AG16"/>
    <mergeCell ref="AH16:AJ16"/>
    <mergeCell ref="E15:T15"/>
    <mergeCell ref="U15:W15"/>
    <mergeCell ref="X15:Z15"/>
    <mergeCell ref="BI11:BK11"/>
    <mergeCell ref="BL11:BN11"/>
    <mergeCell ref="D13:D14"/>
    <mergeCell ref="E13:T14"/>
    <mergeCell ref="U13:AP13"/>
    <mergeCell ref="AQ13:AX14"/>
    <mergeCell ref="AY13:BG14"/>
    <mergeCell ref="BH13:BN14"/>
    <mergeCell ref="U14:W14"/>
    <mergeCell ref="X14:Z14"/>
    <mergeCell ref="AA14:AC14"/>
    <mergeCell ref="AD14:AG14"/>
    <mergeCell ref="AH14:AJ14"/>
    <mergeCell ref="AK14:AM14"/>
    <mergeCell ref="AN14:AP14"/>
    <mergeCell ref="D1:J2"/>
    <mergeCell ref="K1:BN1"/>
    <mergeCell ref="K2:BN2"/>
    <mergeCell ref="O4:BN4"/>
    <mergeCell ref="O5:BN5"/>
    <mergeCell ref="O6:BN6"/>
    <mergeCell ref="O7:BN7"/>
    <mergeCell ref="O8:BN8"/>
    <mergeCell ref="O9:BN9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A05EA-3A5A-1642-9FBB-FA8C7F73CC64}">
  <sheetPr>
    <tabColor theme="6" tint="0.39997558519241921"/>
  </sheetPr>
  <dimension ref="D1:CM33"/>
  <sheetViews>
    <sheetView view="pageBreakPreview" zoomScaleNormal="85" zoomScaleSheetLayoutView="100" workbookViewId="0">
      <selection activeCell="O4" sqref="O4:BN4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2" width="2.5" style="10"/>
    <col min="43" max="49" width="2.33203125" style="10" customWidth="1"/>
    <col min="50" max="59" width="2.33203125" style="12" customWidth="1"/>
    <col min="60" max="65" width="2.5" style="12"/>
    <col min="66" max="66" width="4.5" style="12" customWidth="1"/>
    <col min="67" max="16384" width="2.5" style="10"/>
  </cols>
  <sheetData>
    <row r="1" spans="4:67" ht="18.75" customHeight="1" x14ac:dyDescent="0.15">
      <c r="D1" s="443"/>
      <c r="E1" s="444"/>
      <c r="F1" s="444"/>
      <c r="G1" s="444"/>
      <c r="H1" s="444"/>
      <c r="I1" s="444"/>
      <c r="J1" s="444"/>
      <c r="K1" s="529" t="s">
        <v>284</v>
      </c>
      <c r="L1" s="530"/>
      <c r="M1" s="530"/>
      <c r="N1" s="530"/>
      <c r="O1" s="530"/>
      <c r="P1" s="530"/>
      <c r="Q1" s="530"/>
      <c r="R1" s="530"/>
      <c r="S1" s="530"/>
      <c r="T1" s="530"/>
      <c r="U1" s="530"/>
      <c r="V1" s="530"/>
      <c r="W1" s="530"/>
      <c r="X1" s="530"/>
      <c r="Y1" s="530"/>
      <c r="Z1" s="530"/>
      <c r="AA1" s="530"/>
      <c r="AB1" s="530"/>
      <c r="AC1" s="530"/>
      <c r="AD1" s="530"/>
      <c r="AE1" s="530"/>
      <c r="AF1" s="530"/>
      <c r="AG1" s="530"/>
      <c r="AH1" s="530"/>
      <c r="AI1" s="530"/>
      <c r="AJ1" s="530"/>
      <c r="AK1" s="530"/>
      <c r="AL1" s="530"/>
      <c r="AM1" s="530"/>
      <c r="AN1" s="530"/>
      <c r="AO1" s="530"/>
      <c r="AP1" s="530"/>
      <c r="AQ1" s="530"/>
      <c r="AR1" s="530"/>
      <c r="AS1" s="530"/>
      <c r="AT1" s="530"/>
      <c r="AU1" s="530"/>
      <c r="AV1" s="530"/>
      <c r="AW1" s="530"/>
      <c r="AX1" s="530"/>
      <c r="AY1" s="530"/>
      <c r="AZ1" s="530"/>
      <c r="BA1" s="530"/>
      <c r="BB1" s="530"/>
      <c r="BC1" s="530"/>
      <c r="BD1" s="530"/>
      <c r="BE1" s="530"/>
      <c r="BF1" s="530"/>
      <c r="BG1" s="530"/>
      <c r="BH1" s="530"/>
      <c r="BI1" s="530"/>
      <c r="BJ1" s="530"/>
      <c r="BK1" s="530"/>
      <c r="BL1" s="530"/>
      <c r="BM1" s="530"/>
      <c r="BN1" s="531"/>
    </row>
    <row r="2" spans="4:67" ht="28.5" customHeight="1" x14ac:dyDescent="0.15">
      <c r="D2" s="445"/>
      <c r="E2" s="446"/>
      <c r="F2" s="446"/>
      <c r="G2" s="446"/>
      <c r="H2" s="446"/>
      <c r="I2" s="446"/>
      <c r="J2" s="446"/>
      <c r="K2" s="447" t="s">
        <v>42</v>
      </c>
      <c r="L2" s="448"/>
      <c r="M2" s="448"/>
      <c r="N2" s="448"/>
      <c r="O2" s="448"/>
      <c r="P2" s="448"/>
      <c r="Q2" s="448"/>
      <c r="R2" s="448"/>
      <c r="S2" s="448"/>
      <c r="T2" s="448"/>
      <c r="U2" s="448"/>
      <c r="V2" s="448"/>
      <c r="W2" s="448"/>
      <c r="X2" s="448"/>
      <c r="Y2" s="448"/>
      <c r="Z2" s="448"/>
      <c r="AA2" s="448"/>
      <c r="AB2" s="448"/>
      <c r="AC2" s="448"/>
      <c r="AD2" s="448"/>
      <c r="AE2" s="448"/>
      <c r="AF2" s="448"/>
      <c r="AG2" s="448"/>
      <c r="AH2" s="448"/>
      <c r="AI2" s="448"/>
      <c r="AJ2" s="448"/>
      <c r="AK2" s="448"/>
      <c r="AL2" s="448"/>
      <c r="AM2" s="448"/>
      <c r="AN2" s="448"/>
      <c r="AO2" s="448"/>
      <c r="AP2" s="448"/>
      <c r="AQ2" s="448"/>
      <c r="AR2" s="448"/>
      <c r="AS2" s="448"/>
      <c r="AT2" s="448"/>
      <c r="AU2" s="448"/>
      <c r="AV2" s="448"/>
      <c r="AW2" s="448"/>
      <c r="AX2" s="448"/>
      <c r="AY2" s="448"/>
      <c r="AZ2" s="448"/>
      <c r="BA2" s="448"/>
      <c r="BB2" s="448"/>
      <c r="BC2" s="448"/>
      <c r="BD2" s="448"/>
      <c r="BE2" s="448"/>
      <c r="BF2" s="448"/>
      <c r="BG2" s="448"/>
      <c r="BH2" s="448"/>
      <c r="BI2" s="448"/>
      <c r="BJ2" s="448"/>
      <c r="BK2" s="448"/>
      <c r="BL2" s="448"/>
      <c r="BM2" s="448"/>
      <c r="BN2" s="449"/>
    </row>
    <row r="3" spans="4:67" ht="7.5" customHeight="1" x14ac:dyDescent="0.15">
      <c r="D3" s="11"/>
      <c r="BN3" s="13"/>
    </row>
    <row r="4" spans="4:67" ht="15.75" customHeight="1" x14ac:dyDescent="0.15">
      <c r="D4" s="14" t="s">
        <v>43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450" t="s">
        <v>328</v>
      </c>
      <c r="P4" s="451"/>
      <c r="Q4" s="451"/>
      <c r="R4" s="451"/>
      <c r="S4" s="451"/>
      <c r="T4" s="451"/>
      <c r="U4" s="451"/>
      <c r="V4" s="451"/>
      <c r="W4" s="451"/>
      <c r="X4" s="451"/>
      <c r="Y4" s="451"/>
      <c r="Z4" s="451"/>
      <c r="AA4" s="451"/>
      <c r="AB4" s="451"/>
      <c r="AC4" s="451"/>
      <c r="AD4" s="451"/>
      <c r="AE4" s="451"/>
      <c r="AF4" s="451"/>
      <c r="AG4" s="451"/>
      <c r="AH4" s="451"/>
      <c r="AI4" s="451"/>
      <c r="AJ4" s="451"/>
      <c r="AK4" s="451"/>
      <c r="AL4" s="451"/>
      <c r="AM4" s="451"/>
      <c r="AN4" s="451"/>
      <c r="AO4" s="451"/>
      <c r="AP4" s="451"/>
      <c r="AQ4" s="451"/>
      <c r="AR4" s="451"/>
      <c r="AS4" s="451"/>
      <c r="AT4" s="451"/>
      <c r="AU4" s="451"/>
      <c r="AV4" s="451"/>
      <c r="AW4" s="451"/>
      <c r="AX4" s="451"/>
      <c r="AY4" s="451"/>
      <c r="AZ4" s="451"/>
      <c r="BA4" s="451"/>
      <c r="BB4" s="451"/>
      <c r="BC4" s="451"/>
      <c r="BD4" s="451"/>
      <c r="BE4" s="451"/>
      <c r="BF4" s="451"/>
      <c r="BG4" s="451"/>
      <c r="BH4" s="451"/>
      <c r="BI4" s="451"/>
      <c r="BJ4" s="451"/>
      <c r="BK4" s="451"/>
      <c r="BL4" s="451"/>
      <c r="BM4" s="451"/>
      <c r="BN4" s="452"/>
      <c r="BO4" s="15"/>
    </row>
    <row r="5" spans="4:67" ht="15.75" customHeight="1" x14ac:dyDescent="0.15">
      <c r="D5" s="14" t="s">
        <v>44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53">
        <f>+Acta!L2</f>
        <v>4</v>
      </c>
      <c r="P5" s="453"/>
      <c r="Q5" s="453"/>
      <c r="R5" s="453"/>
      <c r="S5" s="453"/>
      <c r="T5" s="453"/>
      <c r="U5" s="453"/>
      <c r="V5" s="453"/>
      <c r="W5" s="453"/>
      <c r="X5" s="453"/>
      <c r="Y5" s="453"/>
      <c r="Z5" s="453"/>
      <c r="AA5" s="453"/>
      <c r="AB5" s="453"/>
      <c r="AC5" s="453"/>
      <c r="AD5" s="453"/>
      <c r="AE5" s="453"/>
      <c r="AF5" s="453"/>
      <c r="AG5" s="453"/>
      <c r="AH5" s="453"/>
      <c r="AI5" s="453"/>
      <c r="AJ5" s="453"/>
      <c r="AK5" s="453"/>
      <c r="AL5" s="453"/>
      <c r="AM5" s="453"/>
      <c r="AN5" s="453"/>
      <c r="AO5" s="453"/>
      <c r="AP5" s="453"/>
      <c r="AQ5" s="453"/>
      <c r="AR5" s="453"/>
      <c r="AS5" s="453"/>
      <c r="AT5" s="453"/>
      <c r="AU5" s="453"/>
      <c r="AV5" s="453"/>
      <c r="AW5" s="453"/>
      <c r="AX5" s="453"/>
      <c r="AY5" s="453"/>
      <c r="AZ5" s="453"/>
      <c r="BA5" s="453"/>
      <c r="BB5" s="453"/>
      <c r="BC5" s="453"/>
      <c r="BD5" s="453"/>
      <c r="BE5" s="453"/>
      <c r="BF5" s="453"/>
      <c r="BG5" s="453"/>
      <c r="BH5" s="453"/>
      <c r="BI5" s="453"/>
      <c r="BJ5" s="453"/>
      <c r="BK5" s="453"/>
      <c r="BL5" s="453"/>
      <c r="BM5" s="453"/>
      <c r="BN5" s="454"/>
      <c r="BO5" s="15"/>
    </row>
    <row r="6" spans="4:67" ht="15.75" customHeight="1" x14ac:dyDescent="0.15">
      <c r="D6" s="14" t="s">
        <v>45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455" t="str">
        <f>+Acta!L4</f>
        <v>150.25.3.0027</v>
      </c>
      <c r="P6" s="455"/>
      <c r="Q6" s="455"/>
      <c r="R6" s="455"/>
      <c r="S6" s="455"/>
      <c r="T6" s="455"/>
      <c r="U6" s="455"/>
      <c r="V6" s="455"/>
      <c r="W6" s="455"/>
      <c r="X6" s="455"/>
      <c r="Y6" s="455"/>
      <c r="Z6" s="455"/>
      <c r="AA6" s="455"/>
      <c r="AB6" s="455"/>
      <c r="AC6" s="455"/>
      <c r="AD6" s="455"/>
      <c r="AE6" s="455"/>
      <c r="AF6" s="455"/>
      <c r="AG6" s="455"/>
      <c r="AH6" s="455"/>
      <c r="AI6" s="455"/>
      <c r="AJ6" s="455"/>
      <c r="AK6" s="455"/>
      <c r="AL6" s="455"/>
      <c r="AM6" s="455"/>
      <c r="AN6" s="455"/>
      <c r="AO6" s="455"/>
      <c r="AP6" s="455"/>
      <c r="AQ6" s="455"/>
      <c r="AR6" s="455"/>
      <c r="AS6" s="455"/>
      <c r="AT6" s="455"/>
      <c r="AU6" s="455"/>
      <c r="AV6" s="455"/>
      <c r="AW6" s="455"/>
      <c r="AX6" s="455"/>
      <c r="AY6" s="455"/>
      <c r="AZ6" s="455"/>
      <c r="BA6" s="455"/>
      <c r="BB6" s="455"/>
      <c r="BC6" s="455"/>
      <c r="BD6" s="455"/>
      <c r="BE6" s="455"/>
      <c r="BF6" s="455"/>
      <c r="BG6" s="455"/>
      <c r="BH6" s="455"/>
      <c r="BI6" s="455"/>
      <c r="BJ6" s="455"/>
      <c r="BK6" s="455"/>
      <c r="BL6" s="455"/>
      <c r="BM6" s="455"/>
      <c r="BN6" s="456"/>
      <c r="BO6" s="15"/>
    </row>
    <row r="7" spans="4:67" s="17" customFormat="1" ht="48.5" customHeight="1" x14ac:dyDescent="0.15">
      <c r="D7" s="14" t="s">
        <v>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457" t="str">
        <f>+Acta!L5</f>
        <v xml:space="preserve">“ADECUACIÓN LOCATIVA DE BIEN INMUEBLE UBICADO EN LA CIUDAD DE MANIZALES PARA USO DE LA DTSC.” </v>
      </c>
      <c r="P7" s="458"/>
      <c r="Q7" s="458"/>
      <c r="R7" s="458"/>
      <c r="S7" s="458"/>
      <c r="T7" s="458"/>
      <c r="U7" s="458"/>
      <c r="V7" s="458"/>
      <c r="W7" s="458"/>
      <c r="X7" s="458"/>
      <c r="Y7" s="458"/>
      <c r="Z7" s="458"/>
      <c r="AA7" s="458"/>
      <c r="AB7" s="458"/>
      <c r="AC7" s="458"/>
      <c r="AD7" s="458"/>
      <c r="AE7" s="458"/>
      <c r="AF7" s="458"/>
      <c r="AG7" s="458"/>
      <c r="AH7" s="458"/>
      <c r="AI7" s="458"/>
      <c r="AJ7" s="458"/>
      <c r="AK7" s="458"/>
      <c r="AL7" s="458"/>
      <c r="AM7" s="458"/>
      <c r="AN7" s="458"/>
      <c r="AO7" s="458"/>
      <c r="AP7" s="458"/>
      <c r="AQ7" s="458"/>
      <c r="AR7" s="458"/>
      <c r="AS7" s="458"/>
      <c r="AT7" s="458"/>
      <c r="AU7" s="458"/>
      <c r="AV7" s="458"/>
      <c r="AW7" s="458"/>
      <c r="AX7" s="458"/>
      <c r="AY7" s="458"/>
      <c r="AZ7" s="458"/>
      <c r="BA7" s="458"/>
      <c r="BB7" s="458"/>
      <c r="BC7" s="458"/>
      <c r="BD7" s="458"/>
      <c r="BE7" s="458"/>
      <c r="BF7" s="458"/>
      <c r="BG7" s="458"/>
      <c r="BH7" s="458"/>
      <c r="BI7" s="458"/>
      <c r="BJ7" s="458"/>
      <c r="BK7" s="458"/>
      <c r="BL7" s="458"/>
      <c r="BM7" s="458"/>
      <c r="BN7" s="459"/>
      <c r="BO7" s="16"/>
    </row>
    <row r="8" spans="4:67" ht="15.75" customHeight="1" x14ac:dyDescent="0.15">
      <c r="D8" s="14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453" t="str">
        <f>+Acta!L16</f>
        <v>MONICA LILIANA LOPEZ JIMENEZ</v>
      </c>
      <c r="P8" s="453"/>
      <c r="Q8" s="453"/>
      <c r="R8" s="453"/>
      <c r="S8" s="453"/>
      <c r="T8" s="453"/>
      <c r="U8" s="453"/>
      <c r="V8" s="453"/>
      <c r="W8" s="453"/>
      <c r="X8" s="453"/>
      <c r="Y8" s="453"/>
      <c r="Z8" s="453"/>
      <c r="AA8" s="453"/>
      <c r="AB8" s="453"/>
      <c r="AC8" s="453"/>
      <c r="AD8" s="453"/>
      <c r="AE8" s="453"/>
      <c r="AF8" s="453"/>
      <c r="AG8" s="453"/>
      <c r="AH8" s="453"/>
      <c r="AI8" s="453"/>
      <c r="AJ8" s="453"/>
      <c r="AK8" s="453"/>
      <c r="AL8" s="453"/>
      <c r="AM8" s="453"/>
      <c r="AN8" s="453"/>
      <c r="AO8" s="453"/>
      <c r="AP8" s="453"/>
      <c r="AQ8" s="453"/>
      <c r="AR8" s="453"/>
      <c r="AS8" s="453"/>
      <c r="AT8" s="453"/>
      <c r="AU8" s="453"/>
      <c r="AV8" s="453"/>
      <c r="AW8" s="453"/>
      <c r="AX8" s="453"/>
      <c r="AY8" s="453"/>
      <c r="AZ8" s="453"/>
      <c r="BA8" s="453"/>
      <c r="BB8" s="453"/>
      <c r="BC8" s="453"/>
      <c r="BD8" s="453"/>
      <c r="BE8" s="453"/>
      <c r="BF8" s="453"/>
      <c r="BG8" s="453"/>
      <c r="BH8" s="453"/>
      <c r="BI8" s="453"/>
      <c r="BJ8" s="453"/>
      <c r="BK8" s="453"/>
      <c r="BL8" s="453"/>
      <c r="BM8" s="453"/>
      <c r="BN8" s="454"/>
      <c r="BO8" s="15"/>
    </row>
    <row r="9" spans="4:67" ht="15.75" customHeight="1" x14ac:dyDescent="0.15">
      <c r="D9" s="14" t="s">
        <v>46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53" t="str">
        <f>+Acta!L17</f>
        <v>JONATHAN DAVID BERNAL CASTAÑEDA</v>
      </c>
      <c r="P9" s="453"/>
      <c r="Q9" s="453"/>
      <c r="R9" s="453"/>
      <c r="S9" s="453"/>
      <c r="T9" s="453"/>
      <c r="U9" s="453"/>
      <c r="V9" s="453"/>
      <c r="W9" s="453"/>
      <c r="X9" s="453"/>
      <c r="Y9" s="453"/>
      <c r="Z9" s="453"/>
      <c r="AA9" s="453"/>
      <c r="AB9" s="453"/>
      <c r="AC9" s="453"/>
      <c r="AD9" s="453"/>
      <c r="AE9" s="453"/>
      <c r="AF9" s="453"/>
      <c r="AG9" s="453"/>
      <c r="AH9" s="453"/>
      <c r="AI9" s="453"/>
      <c r="AJ9" s="453"/>
      <c r="AK9" s="453"/>
      <c r="AL9" s="453"/>
      <c r="AM9" s="453"/>
      <c r="AN9" s="453"/>
      <c r="AO9" s="453"/>
      <c r="AP9" s="453"/>
      <c r="AQ9" s="453"/>
      <c r="AR9" s="453"/>
      <c r="AS9" s="453"/>
      <c r="AT9" s="453"/>
      <c r="AU9" s="453"/>
      <c r="AV9" s="453"/>
      <c r="AW9" s="453"/>
      <c r="AX9" s="453"/>
      <c r="AY9" s="453"/>
      <c r="AZ9" s="453"/>
      <c r="BA9" s="453"/>
      <c r="BB9" s="453"/>
      <c r="BC9" s="453"/>
      <c r="BD9" s="453"/>
      <c r="BE9" s="453"/>
      <c r="BF9" s="453"/>
      <c r="BG9" s="453"/>
      <c r="BH9" s="453"/>
      <c r="BI9" s="453"/>
      <c r="BJ9" s="453"/>
      <c r="BK9" s="453"/>
      <c r="BL9" s="453"/>
      <c r="BM9" s="453"/>
      <c r="BN9" s="454"/>
      <c r="BO9" s="15"/>
    </row>
    <row r="10" spans="4:67" ht="9.75" customHeight="1" x14ac:dyDescent="0.15"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9"/>
      <c r="BO10" s="15"/>
    </row>
    <row r="11" spans="4:67" ht="41" customHeight="1" x14ac:dyDescent="0.15">
      <c r="D11" s="463" t="s">
        <v>47</v>
      </c>
      <c r="E11" s="464"/>
      <c r="F11" s="465">
        <f>+Acta!A35</f>
        <v>9.39</v>
      </c>
      <c r="G11" s="465"/>
      <c r="H11" s="465"/>
      <c r="I11" s="466" t="s">
        <v>48</v>
      </c>
      <c r="J11" s="466"/>
      <c r="K11" s="466"/>
      <c r="L11" s="466"/>
      <c r="M11" s="466"/>
      <c r="N11" s="466"/>
      <c r="O11" s="467" t="str">
        <f>+Acta!D35</f>
        <v>SUMINISTRO E INSTAACIÓN DE MESON EN CONCRETO CON ACABADO EN MDP RH</v>
      </c>
      <c r="P11" s="467"/>
      <c r="Q11" s="467"/>
      <c r="R11" s="467"/>
      <c r="S11" s="467"/>
      <c r="T11" s="467"/>
      <c r="U11" s="467"/>
      <c r="V11" s="467"/>
      <c r="W11" s="467"/>
      <c r="X11" s="467"/>
      <c r="Y11" s="467"/>
      <c r="Z11" s="467"/>
      <c r="AA11" s="467"/>
      <c r="AB11" s="467"/>
      <c r="AC11" s="467"/>
      <c r="AD11" s="467"/>
      <c r="AE11" s="467"/>
      <c r="AF11" s="467"/>
      <c r="AG11" s="467"/>
      <c r="AH11" s="467"/>
      <c r="AI11" s="467"/>
      <c r="AJ11" s="467"/>
      <c r="AK11" s="467"/>
      <c r="AL11" s="467"/>
      <c r="AM11" s="467"/>
      <c r="AN11" s="467"/>
      <c r="AO11" s="467"/>
      <c r="AP11" s="467"/>
      <c r="AQ11" s="467"/>
      <c r="AR11" s="467"/>
      <c r="AS11" s="467"/>
      <c r="AT11" s="467"/>
      <c r="AU11" s="467"/>
      <c r="AV11" s="467"/>
      <c r="AW11" s="467"/>
      <c r="AX11" s="467"/>
      <c r="AY11" s="467"/>
      <c r="AZ11" s="467"/>
      <c r="BA11" s="467"/>
      <c r="BB11" s="467"/>
      <c r="BC11" s="467"/>
      <c r="BD11" s="467"/>
      <c r="BE11" s="467"/>
      <c r="BF11" s="467"/>
      <c r="BG11" s="467"/>
      <c r="BH11" s="467"/>
      <c r="BI11" s="464" t="s">
        <v>49</v>
      </c>
      <c r="BJ11" s="464"/>
      <c r="BK11" s="464"/>
      <c r="BL11" s="468" t="s">
        <v>146</v>
      </c>
      <c r="BM11" s="468"/>
      <c r="BN11" s="469"/>
      <c r="BO11" s="15"/>
    </row>
    <row r="12" spans="4:67" ht="9.75" customHeight="1" x14ac:dyDescent="0.15">
      <c r="D12" s="2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15"/>
      <c r="BF12" s="15"/>
      <c r="BG12" s="15"/>
      <c r="BH12" s="15"/>
      <c r="BI12" s="15"/>
      <c r="BJ12" s="15"/>
      <c r="BK12" s="15"/>
      <c r="BL12" s="15"/>
      <c r="BM12" s="15"/>
      <c r="BN12" s="22"/>
      <c r="BO12" s="15"/>
    </row>
    <row r="13" spans="4:67" ht="15.75" customHeight="1" x14ac:dyDescent="0.15">
      <c r="D13" s="470" t="s">
        <v>50</v>
      </c>
      <c r="E13" s="472" t="s">
        <v>51</v>
      </c>
      <c r="F13" s="472"/>
      <c r="G13" s="472"/>
      <c r="H13" s="472"/>
      <c r="I13" s="472"/>
      <c r="J13" s="472"/>
      <c r="K13" s="472"/>
      <c r="L13" s="472"/>
      <c r="M13" s="472"/>
      <c r="N13" s="472"/>
      <c r="O13" s="472"/>
      <c r="P13" s="472"/>
      <c r="Q13" s="472"/>
      <c r="R13" s="472"/>
      <c r="S13" s="472"/>
      <c r="T13" s="472"/>
      <c r="U13" s="472" t="s">
        <v>52</v>
      </c>
      <c r="V13" s="472"/>
      <c r="W13" s="472"/>
      <c r="X13" s="472"/>
      <c r="Y13" s="472"/>
      <c r="Z13" s="472"/>
      <c r="AA13" s="472"/>
      <c r="AB13" s="472"/>
      <c r="AC13" s="472"/>
      <c r="AD13" s="472"/>
      <c r="AE13" s="472"/>
      <c r="AF13" s="472"/>
      <c r="AG13" s="472"/>
      <c r="AH13" s="472"/>
      <c r="AI13" s="472"/>
      <c r="AJ13" s="472"/>
      <c r="AK13" s="472"/>
      <c r="AL13" s="472"/>
      <c r="AM13" s="472"/>
      <c r="AN13" s="472"/>
      <c r="AO13" s="472"/>
      <c r="AP13" s="472"/>
      <c r="AQ13" s="473" t="s">
        <v>53</v>
      </c>
      <c r="AR13" s="473"/>
      <c r="AS13" s="473"/>
      <c r="AT13" s="473"/>
      <c r="AU13" s="473"/>
      <c r="AV13" s="473"/>
      <c r="AW13" s="473"/>
      <c r="AX13" s="473"/>
      <c r="AY13" s="473" t="s">
        <v>54</v>
      </c>
      <c r="AZ13" s="473"/>
      <c r="BA13" s="473"/>
      <c r="BB13" s="473"/>
      <c r="BC13" s="473"/>
      <c r="BD13" s="473"/>
      <c r="BE13" s="473"/>
      <c r="BF13" s="473"/>
      <c r="BG13" s="473"/>
      <c r="BH13" s="473" t="s">
        <v>55</v>
      </c>
      <c r="BI13" s="473"/>
      <c r="BJ13" s="473"/>
      <c r="BK13" s="473"/>
      <c r="BL13" s="473"/>
      <c r="BM13" s="473"/>
      <c r="BN13" s="474"/>
      <c r="BO13" s="15"/>
    </row>
    <row r="14" spans="4:67" ht="15.75" customHeight="1" thickBot="1" x14ac:dyDescent="0.2">
      <c r="D14" s="471"/>
      <c r="E14" s="525"/>
      <c r="F14" s="525"/>
      <c r="G14" s="525"/>
      <c r="H14" s="525"/>
      <c r="I14" s="525"/>
      <c r="J14" s="525"/>
      <c r="K14" s="525"/>
      <c r="L14" s="525"/>
      <c r="M14" s="525"/>
      <c r="N14" s="525"/>
      <c r="O14" s="525"/>
      <c r="P14" s="525"/>
      <c r="Q14" s="525"/>
      <c r="R14" s="525"/>
      <c r="S14" s="525"/>
      <c r="T14" s="525"/>
      <c r="U14" s="528" t="s">
        <v>56</v>
      </c>
      <c r="V14" s="528"/>
      <c r="W14" s="528"/>
      <c r="X14" s="528" t="s">
        <v>57</v>
      </c>
      <c r="Y14" s="528"/>
      <c r="Z14" s="528"/>
      <c r="AA14" s="528" t="s">
        <v>58</v>
      </c>
      <c r="AB14" s="528"/>
      <c r="AC14" s="528"/>
      <c r="AD14" s="528" t="s">
        <v>59</v>
      </c>
      <c r="AE14" s="528"/>
      <c r="AF14" s="528"/>
      <c r="AG14" s="528"/>
      <c r="AH14" s="528" t="s">
        <v>60</v>
      </c>
      <c r="AI14" s="528"/>
      <c r="AJ14" s="528"/>
      <c r="AK14" s="528" t="s">
        <v>61</v>
      </c>
      <c r="AL14" s="528"/>
      <c r="AM14" s="528"/>
      <c r="AN14" s="528" t="s">
        <v>62</v>
      </c>
      <c r="AO14" s="528"/>
      <c r="AP14" s="528"/>
      <c r="AQ14" s="526"/>
      <c r="AR14" s="526"/>
      <c r="AS14" s="526"/>
      <c r="AT14" s="526"/>
      <c r="AU14" s="526"/>
      <c r="AV14" s="526"/>
      <c r="AW14" s="526"/>
      <c r="AX14" s="526"/>
      <c r="AY14" s="526"/>
      <c r="AZ14" s="526"/>
      <c r="BA14" s="526"/>
      <c r="BB14" s="526"/>
      <c r="BC14" s="526"/>
      <c r="BD14" s="526"/>
      <c r="BE14" s="526"/>
      <c r="BF14" s="526"/>
      <c r="BG14" s="526"/>
      <c r="BH14" s="526"/>
      <c r="BI14" s="526"/>
      <c r="BJ14" s="526"/>
      <c r="BK14" s="526"/>
      <c r="BL14" s="526"/>
      <c r="BM14" s="526"/>
      <c r="BN14" s="527"/>
      <c r="BO14" s="15"/>
    </row>
    <row r="15" spans="4:67" ht="15.75" customHeight="1" x14ac:dyDescent="0.15">
      <c r="D15" s="156">
        <v>1</v>
      </c>
      <c r="E15" s="519"/>
      <c r="F15" s="520"/>
      <c r="G15" s="520"/>
      <c r="H15" s="520"/>
      <c r="I15" s="520"/>
      <c r="J15" s="520"/>
      <c r="K15" s="520"/>
      <c r="L15" s="520"/>
      <c r="M15" s="520"/>
      <c r="N15" s="520"/>
      <c r="O15" s="520"/>
      <c r="P15" s="520"/>
      <c r="Q15" s="520"/>
      <c r="R15" s="520"/>
      <c r="S15" s="520"/>
      <c r="T15" s="520"/>
      <c r="U15" s="521"/>
      <c r="V15" s="521"/>
      <c r="W15" s="521"/>
      <c r="X15" s="521"/>
      <c r="Y15" s="521"/>
      <c r="Z15" s="521"/>
      <c r="AA15" s="515"/>
      <c r="AB15" s="515"/>
      <c r="AC15" s="515"/>
      <c r="AD15" s="515"/>
      <c r="AE15" s="515"/>
      <c r="AF15" s="515"/>
      <c r="AG15" s="515"/>
      <c r="AH15" s="515"/>
      <c r="AI15" s="515"/>
      <c r="AJ15" s="515"/>
      <c r="AK15" s="515"/>
      <c r="AL15" s="515"/>
      <c r="AM15" s="515"/>
      <c r="AN15" s="515"/>
      <c r="AO15" s="515"/>
      <c r="AP15" s="515"/>
      <c r="AQ15" s="516"/>
      <c r="AR15" s="516"/>
      <c r="AS15" s="516"/>
      <c r="AT15" s="516"/>
      <c r="AU15" s="516"/>
      <c r="AV15" s="516"/>
      <c r="AW15" s="516"/>
      <c r="AX15" s="516"/>
      <c r="AY15" s="516"/>
      <c r="AZ15" s="516"/>
      <c r="BA15" s="516"/>
      <c r="BB15" s="516"/>
      <c r="BC15" s="516"/>
      <c r="BD15" s="516"/>
      <c r="BE15" s="516"/>
      <c r="BF15" s="516"/>
      <c r="BG15" s="516"/>
      <c r="BH15" s="517"/>
      <c r="BI15" s="517"/>
      <c r="BJ15" s="517"/>
      <c r="BK15" s="517"/>
      <c r="BL15" s="517"/>
      <c r="BM15" s="517"/>
      <c r="BN15" s="518"/>
      <c r="BO15" s="15"/>
    </row>
    <row r="16" spans="4:67" ht="15.75" customHeight="1" x14ac:dyDescent="0.15">
      <c r="D16" s="156">
        <v>2</v>
      </c>
      <c r="E16" s="513"/>
      <c r="F16" s="510"/>
      <c r="G16" s="510"/>
      <c r="H16" s="510"/>
      <c r="I16" s="510"/>
      <c r="J16" s="510"/>
      <c r="K16" s="510"/>
      <c r="L16" s="510"/>
      <c r="M16" s="510"/>
      <c r="N16" s="510"/>
      <c r="O16" s="510"/>
      <c r="P16" s="510"/>
      <c r="Q16" s="510"/>
      <c r="R16" s="510"/>
      <c r="S16" s="510"/>
      <c r="T16" s="510"/>
      <c r="U16" s="512"/>
      <c r="V16" s="512"/>
      <c r="W16" s="512"/>
      <c r="X16" s="512"/>
      <c r="Y16" s="512"/>
      <c r="Z16" s="512"/>
      <c r="AA16" s="503"/>
      <c r="AB16" s="503"/>
      <c r="AC16" s="503"/>
      <c r="AD16" s="503"/>
      <c r="AE16" s="503"/>
      <c r="AF16" s="503"/>
      <c r="AG16" s="503"/>
      <c r="AH16" s="503"/>
      <c r="AI16" s="503"/>
      <c r="AJ16" s="503"/>
      <c r="AK16" s="503"/>
      <c r="AL16" s="503"/>
      <c r="AM16" s="503"/>
      <c r="AN16" s="503"/>
      <c r="AO16" s="503"/>
      <c r="AP16" s="503"/>
      <c r="AQ16" s="511"/>
      <c r="AR16" s="511"/>
      <c r="AS16" s="511"/>
      <c r="AT16" s="511"/>
      <c r="AU16" s="511"/>
      <c r="AV16" s="511"/>
      <c r="AW16" s="511"/>
      <c r="AX16" s="511"/>
      <c r="AY16" s="511"/>
      <c r="AZ16" s="511"/>
      <c r="BA16" s="511"/>
      <c r="BB16" s="511"/>
      <c r="BC16" s="511"/>
      <c r="BD16" s="511"/>
      <c r="BE16" s="511"/>
      <c r="BF16" s="511"/>
      <c r="BG16" s="511"/>
      <c r="BH16" s="505"/>
      <c r="BI16" s="505"/>
      <c r="BJ16" s="505"/>
      <c r="BK16" s="505"/>
      <c r="BL16" s="505"/>
      <c r="BM16" s="505"/>
      <c r="BN16" s="506"/>
      <c r="BO16" s="15"/>
    </row>
    <row r="17" spans="4:91" ht="15.75" customHeight="1" x14ac:dyDescent="0.15">
      <c r="D17" s="156">
        <v>3</v>
      </c>
      <c r="E17" s="513"/>
      <c r="F17" s="510"/>
      <c r="G17" s="510"/>
      <c r="H17" s="510"/>
      <c r="I17" s="510"/>
      <c r="J17" s="510"/>
      <c r="K17" s="510"/>
      <c r="L17" s="510"/>
      <c r="M17" s="510"/>
      <c r="N17" s="510"/>
      <c r="O17" s="510"/>
      <c r="P17" s="510"/>
      <c r="Q17" s="510"/>
      <c r="R17" s="510"/>
      <c r="S17" s="510"/>
      <c r="T17" s="510"/>
      <c r="U17" s="512"/>
      <c r="V17" s="512"/>
      <c r="W17" s="512"/>
      <c r="X17" s="512"/>
      <c r="Y17" s="512"/>
      <c r="Z17" s="512"/>
      <c r="AA17" s="503"/>
      <c r="AB17" s="503"/>
      <c r="AC17" s="503"/>
      <c r="AD17" s="503"/>
      <c r="AE17" s="503"/>
      <c r="AF17" s="503"/>
      <c r="AG17" s="503"/>
      <c r="AH17" s="503"/>
      <c r="AI17" s="503"/>
      <c r="AJ17" s="503"/>
      <c r="AK17" s="503"/>
      <c r="AL17" s="503"/>
      <c r="AM17" s="503"/>
      <c r="AN17" s="503"/>
      <c r="AO17" s="503"/>
      <c r="AP17" s="503"/>
      <c r="AQ17" s="511"/>
      <c r="AR17" s="511"/>
      <c r="AS17" s="511"/>
      <c r="AT17" s="511"/>
      <c r="AU17" s="511"/>
      <c r="AV17" s="511"/>
      <c r="AW17" s="511"/>
      <c r="AX17" s="511"/>
      <c r="AY17" s="511"/>
      <c r="AZ17" s="511"/>
      <c r="BA17" s="511"/>
      <c r="BB17" s="511"/>
      <c r="BC17" s="511"/>
      <c r="BD17" s="511"/>
      <c r="BE17" s="511"/>
      <c r="BF17" s="511"/>
      <c r="BG17" s="511"/>
      <c r="BH17" s="505"/>
      <c r="BI17" s="505"/>
      <c r="BJ17" s="505"/>
      <c r="BK17" s="505"/>
      <c r="BL17" s="505"/>
      <c r="BM17" s="505"/>
      <c r="BN17" s="506"/>
      <c r="BO17" s="15"/>
    </row>
    <row r="18" spans="4:91" ht="48" customHeight="1" x14ac:dyDescent="0.15">
      <c r="D18" s="156">
        <v>4</v>
      </c>
      <c r="E18" s="513"/>
      <c r="F18" s="510"/>
      <c r="G18" s="510"/>
      <c r="H18" s="510"/>
      <c r="I18" s="510"/>
      <c r="J18" s="510"/>
      <c r="K18" s="510"/>
      <c r="L18" s="510"/>
      <c r="M18" s="510"/>
      <c r="N18" s="510"/>
      <c r="O18" s="510"/>
      <c r="P18" s="510"/>
      <c r="Q18" s="510"/>
      <c r="R18" s="510"/>
      <c r="S18" s="510"/>
      <c r="T18" s="510"/>
      <c r="U18" s="512"/>
      <c r="V18" s="512"/>
      <c r="W18" s="512"/>
      <c r="X18" s="512"/>
      <c r="Y18" s="512"/>
      <c r="Z18" s="512"/>
      <c r="AA18" s="503"/>
      <c r="AB18" s="503"/>
      <c r="AC18" s="503"/>
      <c r="AD18" s="503"/>
      <c r="AE18" s="503"/>
      <c r="AF18" s="503"/>
      <c r="AG18" s="503"/>
      <c r="AH18" s="503"/>
      <c r="AI18" s="503"/>
      <c r="AJ18" s="503"/>
      <c r="AK18" s="503"/>
      <c r="AL18" s="503"/>
      <c r="AM18" s="503"/>
      <c r="AN18" s="503"/>
      <c r="AO18" s="503"/>
      <c r="AP18" s="503"/>
      <c r="AQ18" s="511"/>
      <c r="AR18" s="511"/>
      <c r="AS18" s="511"/>
      <c r="AT18" s="511"/>
      <c r="AU18" s="511"/>
      <c r="AV18" s="511"/>
      <c r="AW18" s="511"/>
      <c r="AX18" s="511"/>
      <c r="AY18" s="511"/>
      <c r="AZ18" s="511"/>
      <c r="BA18" s="511"/>
      <c r="BB18" s="511"/>
      <c r="BC18" s="511"/>
      <c r="BD18" s="511"/>
      <c r="BE18" s="511"/>
      <c r="BF18" s="511"/>
      <c r="BG18" s="511"/>
      <c r="BH18" s="505"/>
      <c r="BI18" s="505"/>
      <c r="BJ18" s="505"/>
      <c r="BK18" s="505"/>
      <c r="BL18" s="505"/>
      <c r="BM18" s="505"/>
      <c r="BN18" s="506"/>
      <c r="BO18" s="15"/>
    </row>
    <row r="19" spans="4:91" ht="46" customHeight="1" x14ac:dyDescent="0.15">
      <c r="D19" s="156">
        <v>5</v>
      </c>
      <c r="E19" s="513"/>
      <c r="F19" s="510"/>
      <c r="G19" s="510"/>
      <c r="H19" s="510"/>
      <c r="I19" s="510"/>
      <c r="J19" s="510"/>
      <c r="K19" s="510"/>
      <c r="L19" s="510"/>
      <c r="M19" s="510"/>
      <c r="N19" s="510"/>
      <c r="O19" s="510"/>
      <c r="P19" s="510"/>
      <c r="Q19" s="510"/>
      <c r="R19" s="510"/>
      <c r="S19" s="510"/>
      <c r="T19" s="510"/>
      <c r="U19" s="512"/>
      <c r="V19" s="512"/>
      <c r="W19" s="512"/>
      <c r="X19" s="512"/>
      <c r="Y19" s="512"/>
      <c r="Z19" s="512"/>
      <c r="AA19" s="503"/>
      <c r="AB19" s="503"/>
      <c r="AC19" s="503"/>
      <c r="AD19" s="503"/>
      <c r="AE19" s="503"/>
      <c r="AF19" s="503"/>
      <c r="AG19" s="503"/>
      <c r="AH19" s="503"/>
      <c r="AI19" s="503"/>
      <c r="AJ19" s="503"/>
      <c r="AK19" s="503"/>
      <c r="AL19" s="503"/>
      <c r="AM19" s="503"/>
      <c r="AN19" s="503"/>
      <c r="AO19" s="503"/>
      <c r="AP19" s="503"/>
      <c r="AQ19" s="511"/>
      <c r="AR19" s="511"/>
      <c r="AS19" s="511"/>
      <c r="AT19" s="511"/>
      <c r="AU19" s="511"/>
      <c r="AV19" s="511"/>
      <c r="AW19" s="511"/>
      <c r="AX19" s="511"/>
      <c r="AY19" s="511"/>
      <c r="AZ19" s="511"/>
      <c r="BA19" s="511"/>
      <c r="BB19" s="511"/>
      <c r="BC19" s="511"/>
      <c r="BD19" s="511"/>
      <c r="BE19" s="511"/>
      <c r="BF19" s="511"/>
      <c r="BG19" s="511"/>
      <c r="BH19" s="505"/>
      <c r="BI19" s="505"/>
      <c r="BJ19" s="505"/>
      <c r="BK19" s="505"/>
      <c r="BL19" s="505"/>
      <c r="BM19" s="505"/>
      <c r="BN19" s="506"/>
      <c r="BO19" s="15"/>
    </row>
    <row r="20" spans="4:91" ht="50" customHeight="1" x14ac:dyDescent="0.15">
      <c r="D20" s="156">
        <v>6</v>
      </c>
      <c r="E20" s="513"/>
      <c r="F20" s="514"/>
      <c r="G20" s="514"/>
      <c r="H20" s="514"/>
      <c r="I20" s="514"/>
      <c r="J20" s="514"/>
      <c r="K20" s="514"/>
      <c r="L20" s="514"/>
      <c r="M20" s="514"/>
      <c r="N20" s="514"/>
      <c r="O20" s="514"/>
      <c r="P20" s="514"/>
      <c r="Q20" s="514"/>
      <c r="R20" s="514"/>
      <c r="S20" s="514"/>
      <c r="T20" s="514"/>
      <c r="U20" s="512"/>
      <c r="V20" s="512"/>
      <c r="W20" s="512"/>
      <c r="X20" s="512"/>
      <c r="Y20" s="512"/>
      <c r="Z20" s="512"/>
      <c r="AA20" s="503"/>
      <c r="AB20" s="503"/>
      <c r="AC20" s="503"/>
      <c r="AD20" s="503"/>
      <c r="AE20" s="503"/>
      <c r="AF20" s="503"/>
      <c r="AG20" s="503"/>
      <c r="AH20" s="503"/>
      <c r="AI20" s="503"/>
      <c r="AJ20" s="503"/>
      <c r="AK20" s="503"/>
      <c r="AL20" s="503"/>
      <c r="AM20" s="503"/>
      <c r="AN20" s="503"/>
      <c r="AO20" s="503"/>
      <c r="AP20" s="503"/>
      <c r="AQ20" s="511"/>
      <c r="AR20" s="511"/>
      <c r="AS20" s="511"/>
      <c r="AT20" s="511"/>
      <c r="AU20" s="511"/>
      <c r="AV20" s="511"/>
      <c r="AW20" s="511"/>
      <c r="AX20" s="511"/>
      <c r="AY20" s="511"/>
      <c r="AZ20" s="511"/>
      <c r="BA20" s="511"/>
      <c r="BB20" s="511"/>
      <c r="BC20" s="511"/>
      <c r="BD20" s="511"/>
      <c r="BE20" s="511"/>
      <c r="BF20" s="511"/>
      <c r="BG20" s="511"/>
      <c r="BH20" s="505"/>
      <c r="BI20" s="505"/>
      <c r="BJ20" s="505"/>
      <c r="BK20" s="505"/>
      <c r="BL20" s="505"/>
      <c r="BM20" s="505"/>
      <c r="BN20" s="506"/>
      <c r="BO20" s="15"/>
    </row>
    <row r="21" spans="4:91" ht="15.75" customHeight="1" x14ac:dyDescent="0.15">
      <c r="D21" s="156">
        <v>7</v>
      </c>
      <c r="E21" s="513"/>
      <c r="F21" s="514"/>
      <c r="G21" s="514"/>
      <c r="H21" s="514"/>
      <c r="I21" s="514"/>
      <c r="J21" s="514"/>
      <c r="K21" s="514"/>
      <c r="L21" s="514"/>
      <c r="M21" s="514"/>
      <c r="N21" s="514"/>
      <c r="O21" s="514"/>
      <c r="P21" s="514"/>
      <c r="Q21" s="514"/>
      <c r="R21" s="514"/>
      <c r="S21" s="514"/>
      <c r="T21" s="514"/>
      <c r="U21" s="512"/>
      <c r="V21" s="512"/>
      <c r="W21" s="512"/>
      <c r="X21" s="512"/>
      <c r="Y21" s="512"/>
      <c r="Z21" s="512"/>
      <c r="AA21" s="503"/>
      <c r="AB21" s="503"/>
      <c r="AC21" s="503"/>
      <c r="AD21" s="503"/>
      <c r="AE21" s="503"/>
      <c r="AF21" s="503"/>
      <c r="AG21" s="503"/>
      <c r="AH21" s="503"/>
      <c r="AI21" s="503"/>
      <c r="AJ21" s="503"/>
      <c r="AK21" s="503"/>
      <c r="AL21" s="503"/>
      <c r="AM21" s="503"/>
      <c r="AN21" s="503"/>
      <c r="AO21" s="503"/>
      <c r="AP21" s="503"/>
      <c r="AQ21" s="511"/>
      <c r="AR21" s="511"/>
      <c r="AS21" s="511"/>
      <c r="AT21" s="511"/>
      <c r="AU21" s="511"/>
      <c r="AV21" s="511"/>
      <c r="AW21" s="511"/>
      <c r="AX21" s="511"/>
      <c r="AY21" s="511"/>
      <c r="AZ21" s="511"/>
      <c r="BA21" s="511"/>
      <c r="BB21" s="511"/>
      <c r="BC21" s="511"/>
      <c r="BD21" s="511"/>
      <c r="BE21" s="511"/>
      <c r="BF21" s="511"/>
      <c r="BG21" s="511"/>
      <c r="BH21" s="505"/>
      <c r="BI21" s="505"/>
      <c r="BJ21" s="505"/>
      <c r="BK21" s="505"/>
      <c r="BL21" s="505"/>
      <c r="BM21" s="505"/>
      <c r="BN21" s="506"/>
      <c r="BO21" s="15"/>
    </row>
    <row r="22" spans="4:91" ht="15.75" customHeight="1" x14ac:dyDescent="0.15">
      <c r="D22" s="156">
        <v>8</v>
      </c>
      <c r="E22" s="509"/>
      <c r="F22" s="510"/>
      <c r="G22" s="510"/>
      <c r="H22" s="510"/>
      <c r="I22" s="510"/>
      <c r="J22" s="510"/>
      <c r="K22" s="510"/>
      <c r="L22" s="510"/>
      <c r="M22" s="510"/>
      <c r="N22" s="510"/>
      <c r="O22" s="510"/>
      <c r="P22" s="510"/>
      <c r="Q22" s="510"/>
      <c r="R22" s="510"/>
      <c r="S22" s="510"/>
      <c r="T22" s="510"/>
      <c r="U22" s="512"/>
      <c r="V22" s="512"/>
      <c r="W22" s="512"/>
      <c r="X22" s="512"/>
      <c r="Y22" s="512"/>
      <c r="Z22" s="512"/>
      <c r="AA22" s="503"/>
      <c r="AB22" s="503"/>
      <c r="AC22" s="503"/>
      <c r="AD22" s="503"/>
      <c r="AE22" s="503"/>
      <c r="AF22" s="503"/>
      <c r="AG22" s="503"/>
      <c r="AH22" s="503"/>
      <c r="AI22" s="503"/>
      <c r="AJ22" s="503"/>
      <c r="AK22" s="503"/>
      <c r="AL22" s="503"/>
      <c r="AM22" s="503"/>
      <c r="AN22" s="503"/>
      <c r="AO22" s="503"/>
      <c r="AP22" s="503"/>
      <c r="AQ22" s="511"/>
      <c r="AR22" s="511"/>
      <c r="AS22" s="511"/>
      <c r="AT22" s="511"/>
      <c r="AU22" s="511"/>
      <c r="AV22" s="511"/>
      <c r="AW22" s="511"/>
      <c r="AX22" s="511"/>
      <c r="AY22" s="511"/>
      <c r="AZ22" s="511"/>
      <c r="BA22" s="511"/>
      <c r="BB22" s="511"/>
      <c r="BC22" s="511"/>
      <c r="BD22" s="511"/>
      <c r="BE22" s="511"/>
      <c r="BF22" s="511"/>
      <c r="BG22" s="511"/>
      <c r="BH22" s="505"/>
      <c r="BI22" s="505"/>
      <c r="BJ22" s="505"/>
      <c r="BK22" s="505"/>
      <c r="BL22" s="505"/>
      <c r="BM22" s="505"/>
      <c r="BN22" s="506"/>
      <c r="BO22" s="15"/>
    </row>
    <row r="23" spans="4:91" ht="15.75" customHeight="1" x14ac:dyDescent="0.15">
      <c r="D23" s="156">
        <v>9</v>
      </c>
      <c r="E23" s="509"/>
      <c r="F23" s="510"/>
      <c r="G23" s="510"/>
      <c r="H23" s="510"/>
      <c r="I23" s="510"/>
      <c r="J23" s="510"/>
      <c r="K23" s="510"/>
      <c r="L23" s="510"/>
      <c r="M23" s="510"/>
      <c r="N23" s="510"/>
      <c r="O23" s="510"/>
      <c r="P23" s="510"/>
      <c r="Q23" s="510"/>
      <c r="R23" s="510"/>
      <c r="S23" s="510"/>
      <c r="T23" s="510"/>
      <c r="U23" s="503"/>
      <c r="V23" s="503"/>
      <c r="W23" s="503"/>
      <c r="X23" s="503"/>
      <c r="Y23" s="503"/>
      <c r="Z23" s="503"/>
      <c r="AA23" s="503"/>
      <c r="AB23" s="503"/>
      <c r="AC23" s="503"/>
      <c r="AD23" s="503"/>
      <c r="AE23" s="503"/>
      <c r="AF23" s="503"/>
      <c r="AG23" s="503"/>
      <c r="AH23" s="503"/>
      <c r="AI23" s="503"/>
      <c r="AJ23" s="503"/>
      <c r="AK23" s="503"/>
      <c r="AL23" s="503"/>
      <c r="AM23" s="503"/>
      <c r="AN23" s="503"/>
      <c r="AO23" s="503"/>
      <c r="AP23" s="503"/>
      <c r="AQ23" s="504"/>
      <c r="AR23" s="504"/>
      <c r="AS23" s="504"/>
      <c r="AT23" s="504"/>
      <c r="AU23" s="504"/>
      <c r="AV23" s="504"/>
      <c r="AW23" s="504"/>
      <c r="AX23" s="504"/>
      <c r="AY23" s="504"/>
      <c r="AZ23" s="504"/>
      <c r="BA23" s="504"/>
      <c r="BB23" s="504"/>
      <c r="BC23" s="504"/>
      <c r="BD23" s="504"/>
      <c r="BE23" s="504"/>
      <c r="BF23" s="504"/>
      <c r="BG23" s="504"/>
      <c r="BH23" s="505"/>
      <c r="BI23" s="505"/>
      <c r="BJ23" s="505"/>
      <c r="BK23" s="505"/>
      <c r="BL23" s="505"/>
      <c r="BM23" s="505"/>
      <c r="BN23" s="506"/>
      <c r="BO23" s="15"/>
    </row>
    <row r="24" spans="4:91" ht="15.75" customHeight="1" thickBot="1" x14ac:dyDescent="0.2">
      <c r="D24" s="156">
        <v>10</v>
      </c>
      <c r="E24" s="507"/>
      <c r="F24" s="508"/>
      <c r="G24" s="508"/>
      <c r="H24" s="508"/>
      <c r="I24" s="508"/>
      <c r="J24" s="508"/>
      <c r="K24" s="508"/>
      <c r="L24" s="508"/>
      <c r="M24" s="508"/>
      <c r="N24" s="508"/>
      <c r="O24" s="508"/>
      <c r="P24" s="508"/>
      <c r="Q24" s="508"/>
      <c r="R24" s="508"/>
      <c r="S24" s="508"/>
      <c r="T24" s="508"/>
      <c r="U24" s="498"/>
      <c r="V24" s="498"/>
      <c r="W24" s="498"/>
      <c r="X24" s="498"/>
      <c r="Y24" s="498"/>
      <c r="Z24" s="498"/>
      <c r="AA24" s="498"/>
      <c r="AB24" s="498"/>
      <c r="AC24" s="498"/>
      <c r="AD24" s="498"/>
      <c r="AE24" s="498"/>
      <c r="AF24" s="498"/>
      <c r="AG24" s="498"/>
      <c r="AH24" s="498"/>
      <c r="AI24" s="498"/>
      <c r="AJ24" s="498"/>
      <c r="AK24" s="498"/>
      <c r="AL24" s="498"/>
      <c r="AM24" s="498"/>
      <c r="AN24" s="498"/>
      <c r="AO24" s="498"/>
      <c r="AP24" s="498"/>
      <c r="AQ24" s="499"/>
      <c r="AR24" s="499"/>
      <c r="AS24" s="499"/>
      <c r="AT24" s="499"/>
      <c r="AU24" s="499"/>
      <c r="AV24" s="499"/>
      <c r="AW24" s="499"/>
      <c r="AX24" s="499"/>
      <c r="AY24" s="500"/>
      <c r="AZ24" s="500"/>
      <c r="BA24" s="500"/>
      <c r="BB24" s="500"/>
      <c r="BC24" s="500"/>
      <c r="BD24" s="500"/>
      <c r="BE24" s="500"/>
      <c r="BF24" s="500"/>
      <c r="BG24" s="500"/>
      <c r="BH24" s="501"/>
      <c r="BI24" s="501"/>
      <c r="BJ24" s="501"/>
      <c r="BK24" s="501"/>
      <c r="BL24" s="501"/>
      <c r="BM24" s="501"/>
      <c r="BN24" s="502"/>
      <c r="BO24" s="15"/>
    </row>
    <row r="25" spans="4:91" ht="15.75" customHeight="1" x14ac:dyDescent="0.15">
      <c r="D25" s="20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157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6"/>
      <c r="BO25" s="15"/>
    </row>
    <row r="26" spans="4:91" ht="28.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15"/>
      <c r="BI26" s="15"/>
      <c r="BJ26" s="15"/>
      <c r="BK26" s="15"/>
      <c r="BL26" s="15"/>
      <c r="BM26" s="15"/>
      <c r="BN26" s="22"/>
      <c r="BO26" s="15"/>
    </row>
    <row r="27" spans="4:91" ht="15.75" customHeight="1" x14ac:dyDescent="0.15">
      <c r="D27" s="2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15"/>
      <c r="AN27" s="15"/>
      <c r="AO27" s="21"/>
      <c r="AP27" s="21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15"/>
      <c r="BK27" s="15"/>
      <c r="BL27" s="15"/>
      <c r="BM27" s="15"/>
      <c r="BN27" s="22"/>
      <c r="BO27" s="15"/>
    </row>
    <row r="28" spans="4:91" ht="13.5" customHeight="1" x14ac:dyDescent="0.15">
      <c r="D28" s="20"/>
      <c r="E28" s="28" t="s">
        <v>38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AN28" s="15"/>
      <c r="AO28" s="21"/>
      <c r="AP28" s="21"/>
      <c r="AQ28" s="28" t="s">
        <v>38</v>
      </c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22"/>
      <c r="BO28" s="15"/>
      <c r="BY28" s="128"/>
      <c r="BZ28" s="128"/>
      <c r="CA28" s="128"/>
      <c r="CB28" s="128"/>
      <c r="CC28" s="128"/>
      <c r="CD28" s="128"/>
      <c r="CE28" s="128"/>
    </row>
    <row r="29" spans="4:91" ht="13.5" customHeight="1" x14ac:dyDescent="0.15">
      <c r="D29" s="20"/>
      <c r="E29" s="29" t="s">
        <v>63</v>
      </c>
      <c r="F29" s="15"/>
      <c r="G29" s="15"/>
      <c r="H29" s="30" t="str">
        <f>+Acta!L17</f>
        <v>JONATHAN DAVID BERNAL CASTAÑEDA</v>
      </c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AN29" s="15"/>
      <c r="AO29" s="21"/>
      <c r="AP29" s="21"/>
      <c r="AQ29" s="29" t="s">
        <v>63</v>
      </c>
      <c r="AR29" s="15"/>
      <c r="AS29" s="15"/>
      <c r="AT29" s="15"/>
      <c r="AU29" s="30" t="s">
        <v>180</v>
      </c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22"/>
      <c r="BO29" s="15"/>
      <c r="BY29" s="128"/>
      <c r="BZ29" s="128"/>
      <c r="CA29" s="128"/>
      <c r="CB29" s="128"/>
      <c r="CC29" s="128"/>
      <c r="CD29" s="128"/>
      <c r="CE29" s="128"/>
    </row>
    <row r="30" spans="4:91" ht="13.5" customHeight="1" x14ac:dyDescent="0.15">
      <c r="D30" s="20"/>
      <c r="E30" s="29" t="s">
        <v>46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AN30" s="15"/>
      <c r="AO30" s="21"/>
      <c r="AP30" s="21"/>
      <c r="AQ30" s="29" t="s">
        <v>9</v>
      </c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22"/>
      <c r="BO30" s="15"/>
      <c r="BY30" s="128"/>
      <c r="BZ30" s="128"/>
      <c r="CA30" s="128"/>
      <c r="CB30" s="128"/>
      <c r="CC30" s="128"/>
      <c r="CD30" s="128"/>
      <c r="CE30" s="128"/>
    </row>
    <row r="31" spans="4:91" ht="13.5" customHeight="1" x14ac:dyDescent="0.15">
      <c r="D31" s="20"/>
      <c r="E31" s="29" t="s">
        <v>64</v>
      </c>
      <c r="F31" s="15"/>
      <c r="G31" s="15"/>
      <c r="H31" s="491"/>
      <c r="I31" s="492"/>
      <c r="J31" s="492"/>
      <c r="K31" s="492"/>
      <c r="L31" s="492"/>
      <c r="M31" s="492"/>
      <c r="N31" s="492"/>
      <c r="O31" s="492"/>
      <c r="P31" s="492"/>
      <c r="Q31" s="492"/>
      <c r="R31" s="492"/>
      <c r="S31" s="492"/>
      <c r="T31" s="15"/>
      <c r="AN31" s="15"/>
      <c r="AO31" s="21"/>
      <c r="AP31" s="21"/>
      <c r="AQ31" s="29" t="s">
        <v>64</v>
      </c>
      <c r="AR31" s="15"/>
      <c r="AS31" s="15"/>
      <c r="AT31" s="30" t="s">
        <v>65</v>
      </c>
      <c r="AU31" s="491">
        <v>30313619</v>
      </c>
      <c r="AV31" s="491"/>
      <c r="AW31" s="491"/>
      <c r="AX31" s="491"/>
      <c r="AY31" s="491"/>
      <c r="AZ31" s="491"/>
      <c r="BA31" s="491"/>
      <c r="BB31" s="491"/>
      <c r="BC31" s="491"/>
      <c r="BD31" s="491"/>
      <c r="BE31" s="491"/>
      <c r="BF31" s="491"/>
      <c r="BG31" s="491"/>
      <c r="BH31" s="491"/>
      <c r="BI31" s="491"/>
      <c r="BJ31" s="15"/>
      <c r="BK31" s="15"/>
      <c r="BL31" s="15"/>
      <c r="BM31" s="15"/>
      <c r="BN31" s="22"/>
      <c r="BO31" s="15"/>
      <c r="BY31" s="128"/>
      <c r="BZ31" s="128"/>
      <c r="CA31" s="128"/>
      <c r="CB31" s="128"/>
      <c r="CC31" s="128"/>
      <c r="CD31" s="128"/>
      <c r="CE31" s="128"/>
      <c r="CG31" s="130"/>
      <c r="CH31" s="129"/>
      <c r="CI31" s="129"/>
      <c r="CJ31" s="129"/>
      <c r="CK31" s="129"/>
      <c r="CL31" s="129"/>
      <c r="CM31" s="129"/>
    </row>
    <row r="32" spans="4:91" ht="13.5" customHeight="1" x14ac:dyDescent="0.15">
      <c r="D32" s="20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29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15"/>
      <c r="BF32" s="15"/>
      <c r="BG32" s="15"/>
      <c r="BH32" s="15"/>
      <c r="BI32" s="15"/>
      <c r="BJ32" s="15"/>
      <c r="BK32" s="15"/>
      <c r="BL32" s="15"/>
      <c r="BM32" s="15"/>
      <c r="BN32" s="22"/>
      <c r="BO32" s="15"/>
      <c r="BY32" s="128"/>
      <c r="BZ32" s="128"/>
      <c r="CA32" s="128"/>
      <c r="CB32" s="128"/>
      <c r="CC32" s="128"/>
      <c r="CD32" s="128"/>
      <c r="CE32" s="128"/>
      <c r="CG32" s="130"/>
      <c r="CH32" s="129"/>
      <c r="CI32" s="129"/>
      <c r="CJ32" s="129"/>
      <c r="CK32" s="129"/>
      <c r="CL32" s="129"/>
      <c r="CM32" s="129"/>
    </row>
    <row r="33" spans="4:67" ht="5.25" customHeight="1" thickBot="1" x14ac:dyDescent="0.2">
      <c r="D33" s="31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2"/>
      <c r="BF33" s="32"/>
      <c r="BG33" s="32"/>
      <c r="BH33" s="32"/>
      <c r="BI33" s="32"/>
      <c r="BJ33" s="32"/>
      <c r="BK33" s="32"/>
      <c r="BL33" s="32"/>
      <c r="BM33" s="32"/>
      <c r="BN33" s="34"/>
      <c r="BO33" s="15"/>
    </row>
  </sheetData>
  <mergeCells count="140">
    <mergeCell ref="AK24:AM24"/>
    <mergeCell ref="AN24:AP24"/>
    <mergeCell ref="AQ24:AX24"/>
    <mergeCell ref="AY24:BG24"/>
    <mergeCell ref="BH24:BN24"/>
    <mergeCell ref="H31:S31"/>
    <mergeCell ref="AU31:BI31"/>
    <mergeCell ref="E24:T24"/>
    <mergeCell ref="U24:W24"/>
    <mergeCell ref="X24:Z24"/>
    <mergeCell ref="AA24:AC24"/>
    <mergeCell ref="AD24:AG24"/>
    <mergeCell ref="AH24:AJ24"/>
    <mergeCell ref="AH23:AJ23"/>
    <mergeCell ref="AK23:AM23"/>
    <mergeCell ref="AN23:AP23"/>
    <mergeCell ref="AQ23:AX23"/>
    <mergeCell ref="AY23:BG23"/>
    <mergeCell ref="BH23:BN23"/>
    <mergeCell ref="AK22:AM22"/>
    <mergeCell ref="AN22:AP22"/>
    <mergeCell ref="AQ22:AX22"/>
    <mergeCell ref="AY22:BG22"/>
    <mergeCell ref="BH22:BN22"/>
    <mergeCell ref="AH22:AJ22"/>
    <mergeCell ref="E23:T23"/>
    <mergeCell ref="U23:W23"/>
    <mergeCell ref="X23:Z23"/>
    <mergeCell ref="AA23:AC23"/>
    <mergeCell ref="AD23:AG23"/>
    <mergeCell ref="E22:T22"/>
    <mergeCell ref="U22:W22"/>
    <mergeCell ref="X22:Z22"/>
    <mergeCell ref="AA22:AC22"/>
    <mergeCell ref="AD22:AG22"/>
    <mergeCell ref="AH21:AJ21"/>
    <mergeCell ref="AK21:AM21"/>
    <mergeCell ref="AN21:AP21"/>
    <mergeCell ref="AQ21:AX21"/>
    <mergeCell ref="AY21:BG21"/>
    <mergeCell ref="BH21:BN21"/>
    <mergeCell ref="AK20:AM20"/>
    <mergeCell ref="AN20:AP20"/>
    <mergeCell ref="AQ20:AX20"/>
    <mergeCell ref="AY20:BG20"/>
    <mergeCell ref="BH20:BN20"/>
    <mergeCell ref="AH20:AJ20"/>
    <mergeCell ref="E21:T21"/>
    <mergeCell ref="U21:W21"/>
    <mergeCell ref="X21:Z21"/>
    <mergeCell ref="AA21:AC21"/>
    <mergeCell ref="AD21:AG21"/>
    <mergeCell ref="E20:T20"/>
    <mergeCell ref="U20:W20"/>
    <mergeCell ref="X20:Z20"/>
    <mergeCell ref="AA20:AC20"/>
    <mergeCell ref="AD20:AG20"/>
    <mergeCell ref="AH19:AJ19"/>
    <mergeCell ref="AK19:AM19"/>
    <mergeCell ref="AN19:AP19"/>
    <mergeCell ref="AQ19:AX19"/>
    <mergeCell ref="AY19:BG19"/>
    <mergeCell ref="BH19:BN19"/>
    <mergeCell ref="AK18:AM18"/>
    <mergeCell ref="AN18:AP18"/>
    <mergeCell ref="AQ18:AX18"/>
    <mergeCell ref="AY18:BG18"/>
    <mergeCell ref="BH18:BN18"/>
    <mergeCell ref="AH18:AJ18"/>
    <mergeCell ref="E19:T19"/>
    <mergeCell ref="U19:W19"/>
    <mergeCell ref="X19:Z19"/>
    <mergeCell ref="AA19:AC19"/>
    <mergeCell ref="AD19:AG19"/>
    <mergeCell ref="E18:T18"/>
    <mergeCell ref="U18:W18"/>
    <mergeCell ref="X18:Z18"/>
    <mergeCell ref="AA18:AC18"/>
    <mergeCell ref="AD18:AG18"/>
    <mergeCell ref="AA15:AC15"/>
    <mergeCell ref="AD15:AG15"/>
    <mergeCell ref="AH15:AJ15"/>
    <mergeCell ref="AK15:AM15"/>
    <mergeCell ref="AN17:AP17"/>
    <mergeCell ref="AQ17:AX17"/>
    <mergeCell ref="AY17:BG17"/>
    <mergeCell ref="BH17:BN17"/>
    <mergeCell ref="AK16:AM16"/>
    <mergeCell ref="AN16:AP16"/>
    <mergeCell ref="AQ16:AX16"/>
    <mergeCell ref="AY16:BG16"/>
    <mergeCell ref="BH16:BN16"/>
    <mergeCell ref="E17:T17"/>
    <mergeCell ref="U17:W17"/>
    <mergeCell ref="X17:Z17"/>
    <mergeCell ref="AA17:AC17"/>
    <mergeCell ref="AD17:AG17"/>
    <mergeCell ref="AH17:AJ17"/>
    <mergeCell ref="AK17:AM17"/>
    <mergeCell ref="D11:E11"/>
    <mergeCell ref="F11:H11"/>
    <mergeCell ref="I11:N11"/>
    <mergeCell ref="O11:BH11"/>
    <mergeCell ref="AN15:AP15"/>
    <mergeCell ref="AQ15:AX15"/>
    <mergeCell ref="AY15:BG15"/>
    <mergeCell ref="BH15:BN15"/>
    <mergeCell ref="E16:T16"/>
    <mergeCell ref="U16:W16"/>
    <mergeCell ref="X16:Z16"/>
    <mergeCell ref="AA16:AC16"/>
    <mergeCell ref="AD16:AG16"/>
    <mergeCell ref="AH16:AJ16"/>
    <mergeCell ref="E15:T15"/>
    <mergeCell ref="U15:W15"/>
    <mergeCell ref="X15:Z15"/>
    <mergeCell ref="BI11:BK11"/>
    <mergeCell ref="BL11:BN11"/>
    <mergeCell ref="D13:D14"/>
    <mergeCell ref="E13:T14"/>
    <mergeCell ref="U13:AP13"/>
    <mergeCell ref="AQ13:AX14"/>
    <mergeCell ref="AY13:BG14"/>
    <mergeCell ref="BH13:BN14"/>
    <mergeCell ref="U14:W14"/>
    <mergeCell ref="X14:Z14"/>
    <mergeCell ref="AA14:AC14"/>
    <mergeCell ref="AD14:AG14"/>
    <mergeCell ref="AH14:AJ14"/>
    <mergeCell ref="AK14:AM14"/>
    <mergeCell ref="AN14:AP14"/>
    <mergeCell ref="D1:J2"/>
    <mergeCell ref="K1:BN1"/>
    <mergeCell ref="K2:BN2"/>
    <mergeCell ref="O4:BN4"/>
    <mergeCell ref="O5:BN5"/>
    <mergeCell ref="O6:BN6"/>
    <mergeCell ref="O7:BN7"/>
    <mergeCell ref="O8:BN8"/>
    <mergeCell ref="O9:BN9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0609ED-4B3D-EE48-B04E-D04042DDA6F7}">
  <sheetPr>
    <tabColor theme="6" tint="0.39997558519241921"/>
  </sheetPr>
  <dimension ref="D1:CM33"/>
  <sheetViews>
    <sheetView view="pageBreakPreview" zoomScaleNormal="85" zoomScaleSheetLayoutView="100" workbookViewId="0">
      <selection activeCell="O4" sqref="O4:BN4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2" width="2.5" style="10"/>
    <col min="43" max="49" width="2.33203125" style="10" customWidth="1"/>
    <col min="50" max="59" width="2.33203125" style="12" customWidth="1"/>
    <col min="60" max="65" width="2.5" style="12"/>
    <col min="66" max="66" width="4.5" style="12" customWidth="1"/>
    <col min="67" max="16384" width="2.5" style="10"/>
  </cols>
  <sheetData>
    <row r="1" spans="4:67" ht="18.75" customHeight="1" x14ac:dyDescent="0.15">
      <c r="D1" s="443"/>
      <c r="E1" s="444"/>
      <c r="F1" s="444"/>
      <c r="G1" s="444"/>
      <c r="H1" s="444"/>
      <c r="I1" s="444"/>
      <c r="J1" s="444"/>
      <c r="K1" s="529" t="s">
        <v>284</v>
      </c>
      <c r="L1" s="530"/>
      <c r="M1" s="530"/>
      <c r="N1" s="530"/>
      <c r="O1" s="530"/>
      <c r="P1" s="530"/>
      <c r="Q1" s="530"/>
      <c r="R1" s="530"/>
      <c r="S1" s="530"/>
      <c r="T1" s="530"/>
      <c r="U1" s="530"/>
      <c r="V1" s="530"/>
      <c r="W1" s="530"/>
      <c r="X1" s="530"/>
      <c r="Y1" s="530"/>
      <c r="Z1" s="530"/>
      <c r="AA1" s="530"/>
      <c r="AB1" s="530"/>
      <c r="AC1" s="530"/>
      <c r="AD1" s="530"/>
      <c r="AE1" s="530"/>
      <c r="AF1" s="530"/>
      <c r="AG1" s="530"/>
      <c r="AH1" s="530"/>
      <c r="AI1" s="530"/>
      <c r="AJ1" s="530"/>
      <c r="AK1" s="530"/>
      <c r="AL1" s="530"/>
      <c r="AM1" s="530"/>
      <c r="AN1" s="530"/>
      <c r="AO1" s="530"/>
      <c r="AP1" s="530"/>
      <c r="AQ1" s="530"/>
      <c r="AR1" s="530"/>
      <c r="AS1" s="530"/>
      <c r="AT1" s="530"/>
      <c r="AU1" s="530"/>
      <c r="AV1" s="530"/>
      <c r="AW1" s="530"/>
      <c r="AX1" s="530"/>
      <c r="AY1" s="530"/>
      <c r="AZ1" s="530"/>
      <c r="BA1" s="530"/>
      <c r="BB1" s="530"/>
      <c r="BC1" s="530"/>
      <c r="BD1" s="530"/>
      <c r="BE1" s="530"/>
      <c r="BF1" s="530"/>
      <c r="BG1" s="530"/>
      <c r="BH1" s="530"/>
      <c r="BI1" s="530"/>
      <c r="BJ1" s="530"/>
      <c r="BK1" s="530"/>
      <c r="BL1" s="530"/>
      <c r="BM1" s="530"/>
      <c r="BN1" s="531"/>
    </row>
    <row r="2" spans="4:67" ht="28.5" customHeight="1" x14ac:dyDescent="0.15">
      <c r="D2" s="445"/>
      <c r="E2" s="446"/>
      <c r="F2" s="446"/>
      <c r="G2" s="446"/>
      <c r="H2" s="446"/>
      <c r="I2" s="446"/>
      <c r="J2" s="446"/>
      <c r="K2" s="447" t="s">
        <v>42</v>
      </c>
      <c r="L2" s="448"/>
      <c r="M2" s="448"/>
      <c r="N2" s="448"/>
      <c r="O2" s="448"/>
      <c r="P2" s="448"/>
      <c r="Q2" s="448"/>
      <c r="R2" s="448"/>
      <c r="S2" s="448"/>
      <c r="T2" s="448"/>
      <c r="U2" s="448"/>
      <c r="V2" s="448"/>
      <c r="W2" s="448"/>
      <c r="X2" s="448"/>
      <c r="Y2" s="448"/>
      <c r="Z2" s="448"/>
      <c r="AA2" s="448"/>
      <c r="AB2" s="448"/>
      <c r="AC2" s="448"/>
      <c r="AD2" s="448"/>
      <c r="AE2" s="448"/>
      <c r="AF2" s="448"/>
      <c r="AG2" s="448"/>
      <c r="AH2" s="448"/>
      <c r="AI2" s="448"/>
      <c r="AJ2" s="448"/>
      <c r="AK2" s="448"/>
      <c r="AL2" s="448"/>
      <c r="AM2" s="448"/>
      <c r="AN2" s="448"/>
      <c r="AO2" s="448"/>
      <c r="AP2" s="448"/>
      <c r="AQ2" s="448"/>
      <c r="AR2" s="448"/>
      <c r="AS2" s="448"/>
      <c r="AT2" s="448"/>
      <c r="AU2" s="448"/>
      <c r="AV2" s="448"/>
      <c r="AW2" s="448"/>
      <c r="AX2" s="448"/>
      <c r="AY2" s="448"/>
      <c r="AZ2" s="448"/>
      <c r="BA2" s="448"/>
      <c r="BB2" s="448"/>
      <c r="BC2" s="448"/>
      <c r="BD2" s="448"/>
      <c r="BE2" s="448"/>
      <c r="BF2" s="448"/>
      <c r="BG2" s="448"/>
      <c r="BH2" s="448"/>
      <c r="BI2" s="448"/>
      <c r="BJ2" s="448"/>
      <c r="BK2" s="448"/>
      <c r="BL2" s="448"/>
      <c r="BM2" s="448"/>
      <c r="BN2" s="449"/>
    </row>
    <row r="3" spans="4:67" ht="7.5" customHeight="1" x14ac:dyDescent="0.15">
      <c r="D3" s="11"/>
      <c r="BN3" s="13"/>
    </row>
    <row r="4" spans="4:67" ht="15.75" customHeight="1" x14ac:dyDescent="0.15">
      <c r="D4" s="14" t="s">
        <v>43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450" t="s">
        <v>328</v>
      </c>
      <c r="P4" s="451"/>
      <c r="Q4" s="451"/>
      <c r="R4" s="451"/>
      <c r="S4" s="451"/>
      <c r="T4" s="451"/>
      <c r="U4" s="451"/>
      <c r="V4" s="451"/>
      <c r="W4" s="451"/>
      <c r="X4" s="451"/>
      <c r="Y4" s="451"/>
      <c r="Z4" s="451"/>
      <c r="AA4" s="451"/>
      <c r="AB4" s="451"/>
      <c r="AC4" s="451"/>
      <c r="AD4" s="451"/>
      <c r="AE4" s="451"/>
      <c r="AF4" s="451"/>
      <c r="AG4" s="451"/>
      <c r="AH4" s="451"/>
      <c r="AI4" s="451"/>
      <c r="AJ4" s="451"/>
      <c r="AK4" s="451"/>
      <c r="AL4" s="451"/>
      <c r="AM4" s="451"/>
      <c r="AN4" s="451"/>
      <c r="AO4" s="451"/>
      <c r="AP4" s="451"/>
      <c r="AQ4" s="451"/>
      <c r="AR4" s="451"/>
      <c r="AS4" s="451"/>
      <c r="AT4" s="451"/>
      <c r="AU4" s="451"/>
      <c r="AV4" s="451"/>
      <c r="AW4" s="451"/>
      <c r="AX4" s="451"/>
      <c r="AY4" s="451"/>
      <c r="AZ4" s="451"/>
      <c r="BA4" s="451"/>
      <c r="BB4" s="451"/>
      <c r="BC4" s="451"/>
      <c r="BD4" s="451"/>
      <c r="BE4" s="451"/>
      <c r="BF4" s="451"/>
      <c r="BG4" s="451"/>
      <c r="BH4" s="451"/>
      <c r="BI4" s="451"/>
      <c r="BJ4" s="451"/>
      <c r="BK4" s="451"/>
      <c r="BL4" s="451"/>
      <c r="BM4" s="451"/>
      <c r="BN4" s="452"/>
      <c r="BO4" s="15"/>
    </row>
    <row r="5" spans="4:67" ht="15.75" customHeight="1" x14ac:dyDescent="0.15">
      <c r="D5" s="14" t="s">
        <v>44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53">
        <f>+Acta!L2</f>
        <v>4</v>
      </c>
      <c r="P5" s="453"/>
      <c r="Q5" s="453"/>
      <c r="R5" s="453"/>
      <c r="S5" s="453"/>
      <c r="T5" s="453"/>
      <c r="U5" s="453"/>
      <c r="V5" s="453"/>
      <c r="W5" s="453"/>
      <c r="X5" s="453"/>
      <c r="Y5" s="453"/>
      <c r="Z5" s="453"/>
      <c r="AA5" s="453"/>
      <c r="AB5" s="453"/>
      <c r="AC5" s="453"/>
      <c r="AD5" s="453"/>
      <c r="AE5" s="453"/>
      <c r="AF5" s="453"/>
      <c r="AG5" s="453"/>
      <c r="AH5" s="453"/>
      <c r="AI5" s="453"/>
      <c r="AJ5" s="453"/>
      <c r="AK5" s="453"/>
      <c r="AL5" s="453"/>
      <c r="AM5" s="453"/>
      <c r="AN5" s="453"/>
      <c r="AO5" s="453"/>
      <c r="AP5" s="453"/>
      <c r="AQ5" s="453"/>
      <c r="AR5" s="453"/>
      <c r="AS5" s="453"/>
      <c r="AT5" s="453"/>
      <c r="AU5" s="453"/>
      <c r="AV5" s="453"/>
      <c r="AW5" s="453"/>
      <c r="AX5" s="453"/>
      <c r="AY5" s="453"/>
      <c r="AZ5" s="453"/>
      <c r="BA5" s="453"/>
      <c r="BB5" s="453"/>
      <c r="BC5" s="453"/>
      <c r="BD5" s="453"/>
      <c r="BE5" s="453"/>
      <c r="BF5" s="453"/>
      <c r="BG5" s="453"/>
      <c r="BH5" s="453"/>
      <c r="BI5" s="453"/>
      <c r="BJ5" s="453"/>
      <c r="BK5" s="453"/>
      <c r="BL5" s="453"/>
      <c r="BM5" s="453"/>
      <c r="BN5" s="454"/>
      <c r="BO5" s="15"/>
    </row>
    <row r="6" spans="4:67" ht="15.75" customHeight="1" x14ac:dyDescent="0.15">
      <c r="D6" s="14" t="s">
        <v>45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455" t="str">
        <f>+Acta!L4</f>
        <v>150.25.3.0027</v>
      </c>
      <c r="P6" s="455"/>
      <c r="Q6" s="455"/>
      <c r="R6" s="455"/>
      <c r="S6" s="455"/>
      <c r="T6" s="455"/>
      <c r="U6" s="455"/>
      <c r="V6" s="455"/>
      <c r="W6" s="455"/>
      <c r="X6" s="455"/>
      <c r="Y6" s="455"/>
      <c r="Z6" s="455"/>
      <c r="AA6" s="455"/>
      <c r="AB6" s="455"/>
      <c r="AC6" s="455"/>
      <c r="AD6" s="455"/>
      <c r="AE6" s="455"/>
      <c r="AF6" s="455"/>
      <c r="AG6" s="455"/>
      <c r="AH6" s="455"/>
      <c r="AI6" s="455"/>
      <c r="AJ6" s="455"/>
      <c r="AK6" s="455"/>
      <c r="AL6" s="455"/>
      <c r="AM6" s="455"/>
      <c r="AN6" s="455"/>
      <c r="AO6" s="455"/>
      <c r="AP6" s="455"/>
      <c r="AQ6" s="455"/>
      <c r="AR6" s="455"/>
      <c r="AS6" s="455"/>
      <c r="AT6" s="455"/>
      <c r="AU6" s="455"/>
      <c r="AV6" s="455"/>
      <c r="AW6" s="455"/>
      <c r="AX6" s="455"/>
      <c r="AY6" s="455"/>
      <c r="AZ6" s="455"/>
      <c r="BA6" s="455"/>
      <c r="BB6" s="455"/>
      <c r="BC6" s="455"/>
      <c r="BD6" s="455"/>
      <c r="BE6" s="455"/>
      <c r="BF6" s="455"/>
      <c r="BG6" s="455"/>
      <c r="BH6" s="455"/>
      <c r="BI6" s="455"/>
      <c r="BJ6" s="455"/>
      <c r="BK6" s="455"/>
      <c r="BL6" s="455"/>
      <c r="BM6" s="455"/>
      <c r="BN6" s="456"/>
      <c r="BO6" s="15"/>
    </row>
    <row r="7" spans="4:67" s="17" customFormat="1" ht="48.5" customHeight="1" x14ac:dyDescent="0.15">
      <c r="D7" s="14" t="s">
        <v>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457" t="str">
        <f>+Acta!L5</f>
        <v xml:space="preserve">“ADECUACIÓN LOCATIVA DE BIEN INMUEBLE UBICADO EN LA CIUDAD DE MANIZALES PARA USO DE LA DTSC.” </v>
      </c>
      <c r="P7" s="458"/>
      <c r="Q7" s="458"/>
      <c r="R7" s="458"/>
      <c r="S7" s="458"/>
      <c r="T7" s="458"/>
      <c r="U7" s="458"/>
      <c r="V7" s="458"/>
      <c r="W7" s="458"/>
      <c r="X7" s="458"/>
      <c r="Y7" s="458"/>
      <c r="Z7" s="458"/>
      <c r="AA7" s="458"/>
      <c r="AB7" s="458"/>
      <c r="AC7" s="458"/>
      <c r="AD7" s="458"/>
      <c r="AE7" s="458"/>
      <c r="AF7" s="458"/>
      <c r="AG7" s="458"/>
      <c r="AH7" s="458"/>
      <c r="AI7" s="458"/>
      <c r="AJ7" s="458"/>
      <c r="AK7" s="458"/>
      <c r="AL7" s="458"/>
      <c r="AM7" s="458"/>
      <c r="AN7" s="458"/>
      <c r="AO7" s="458"/>
      <c r="AP7" s="458"/>
      <c r="AQ7" s="458"/>
      <c r="AR7" s="458"/>
      <c r="AS7" s="458"/>
      <c r="AT7" s="458"/>
      <c r="AU7" s="458"/>
      <c r="AV7" s="458"/>
      <c r="AW7" s="458"/>
      <c r="AX7" s="458"/>
      <c r="AY7" s="458"/>
      <c r="AZ7" s="458"/>
      <c r="BA7" s="458"/>
      <c r="BB7" s="458"/>
      <c r="BC7" s="458"/>
      <c r="BD7" s="458"/>
      <c r="BE7" s="458"/>
      <c r="BF7" s="458"/>
      <c r="BG7" s="458"/>
      <c r="BH7" s="458"/>
      <c r="BI7" s="458"/>
      <c r="BJ7" s="458"/>
      <c r="BK7" s="458"/>
      <c r="BL7" s="458"/>
      <c r="BM7" s="458"/>
      <c r="BN7" s="459"/>
      <c r="BO7" s="16"/>
    </row>
    <row r="8" spans="4:67" ht="15.75" customHeight="1" x14ac:dyDescent="0.15">
      <c r="D8" s="14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453" t="str">
        <f>+Acta!L16</f>
        <v>MONICA LILIANA LOPEZ JIMENEZ</v>
      </c>
      <c r="P8" s="453"/>
      <c r="Q8" s="453"/>
      <c r="R8" s="453"/>
      <c r="S8" s="453"/>
      <c r="T8" s="453"/>
      <c r="U8" s="453"/>
      <c r="V8" s="453"/>
      <c r="W8" s="453"/>
      <c r="X8" s="453"/>
      <c r="Y8" s="453"/>
      <c r="Z8" s="453"/>
      <c r="AA8" s="453"/>
      <c r="AB8" s="453"/>
      <c r="AC8" s="453"/>
      <c r="AD8" s="453"/>
      <c r="AE8" s="453"/>
      <c r="AF8" s="453"/>
      <c r="AG8" s="453"/>
      <c r="AH8" s="453"/>
      <c r="AI8" s="453"/>
      <c r="AJ8" s="453"/>
      <c r="AK8" s="453"/>
      <c r="AL8" s="453"/>
      <c r="AM8" s="453"/>
      <c r="AN8" s="453"/>
      <c r="AO8" s="453"/>
      <c r="AP8" s="453"/>
      <c r="AQ8" s="453"/>
      <c r="AR8" s="453"/>
      <c r="AS8" s="453"/>
      <c r="AT8" s="453"/>
      <c r="AU8" s="453"/>
      <c r="AV8" s="453"/>
      <c r="AW8" s="453"/>
      <c r="AX8" s="453"/>
      <c r="AY8" s="453"/>
      <c r="AZ8" s="453"/>
      <c r="BA8" s="453"/>
      <c r="BB8" s="453"/>
      <c r="BC8" s="453"/>
      <c r="BD8" s="453"/>
      <c r="BE8" s="453"/>
      <c r="BF8" s="453"/>
      <c r="BG8" s="453"/>
      <c r="BH8" s="453"/>
      <c r="BI8" s="453"/>
      <c r="BJ8" s="453"/>
      <c r="BK8" s="453"/>
      <c r="BL8" s="453"/>
      <c r="BM8" s="453"/>
      <c r="BN8" s="454"/>
      <c r="BO8" s="15"/>
    </row>
    <row r="9" spans="4:67" ht="15.75" customHeight="1" x14ac:dyDescent="0.15">
      <c r="D9" s="14" t="s">
        <v>46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53" t="str">
        <f>+Acta!L17</f>
        <v>JONATHAN DAVID BERNAL CASTAÑEDA</v>
      </c>
      <c r="P9" s="453"/>
      <c r="Q9" s="453"/>
      <c r="R9" s="453"/>
      <c r="S9" s="453"/>
      <c r="T9" s="453"/>
      <c r="U9" s="453"/>
      <c r="V9" s="453"/>
      <c r="W9" s="453"/>
      <c r="X9" s="453"/>
      <c r="Y9" s="453"/>
      <c r="Z9" s="453"/>
      <c r="AA9" s="453"/>
      <c r="AB9" s="453"/>
      <c r="AC9" s="453"/>
      <c r="AD9" s="453"/>
      <c r="AE9" s="453"/>
      <c r="AF9" s="453"/>
      <c r="AG9" s="453"/>
      <c r="AH9" s="453"/>
      <c r="AI9" s="453"/>
      <c r="AJ9" s="453"/>
      <c r="AK9" s="453"/>
      <c r="AL9" s="453"/>
      <c r="AM9" s="453"/>
      <c r="AN9" s="453"/>
      <c r="AO9" s="453"/>
      <c r="AP9" s="453"/>
      <c r="AQ9" s="453"/>
      <c r="AR9" s="453"/>
      <c r="AS9" s="453"/>
      <c r="AT9" s="453"/>
      <c r="AU9" s="453"/>
      <c r="AV9" s="453"/>
      <c r="AW9" s="453"/>
      <c r="AX9" s="453"/>
      <c r="AY9" s="453"/>
      <c r="AZ9" s="453"/>
      <c r="BA9" s="453"/>
      <c r="BB9" s="453"/>
      <c r="BC9" s="453"/>
      <c r="BD9" s="453"/>
      <c r="BE9" s="453"/>
      <c r="BF9" s="453"/>
      <c r="BG9" s="453"/>
      <c r="BH9" s="453"/>
      <c r="BI9" s="453"/>
      <c r="BJ9" s="453"/>
      <c r="BK9" s="453"/>
      <c r="BL9" s="453"/>
      <c r="BM9" s="453"/>
      <c r="BN9" s="454"/>
      <c r="BO9" s="15"/>
    </row>
    <row r="10" spans="4:67" ht="9.75" customHeight="1" x14ac:dyDescent="0.15"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9"/>
      <c r="BO10" s="15"/>
    </row>
    <row r="11" spans="4:67" ht="42" customHeight="1" x14ac:dyDescent="0.15">
      <c r="D11" s="463" t="s">
        <v>47</v>
      </c>
      <c r="E11" s="464"/>
      <c r="F11" s="540">
        <f>+Acta!A36</f>
        <v>9.4</v>
      </c>
      <c r="G11" s="465"/>
      <c r="H11" s="465"/>
      <c r="I11" s="466" t="s">
        <v>48</v>
      </c>
      <c r="J11" s="466"/>
      <c r="K11" s="466"/>
      <c r="L11" s="466"/>
      <c r="M11" s="466"/>
      <c r="N11" s="466"/>
      <c r="O11" s="467" t="str">
        <f>+Acta!D36</f>
        <v>SUMINISTRO E INSTALACIÓN ENTREPAÑO MDF RH 15MM</v>
      </c>
      <c r="P11" s="467"/>
      <c r="Q11" s="467"/>
      <c r="R11" s="467"/>
      <c r="S11" s="467"/>
      <c r="T11" s="467"/>
      <c r="U11" s="467"/>
      <c r="V11" s="467"/>
      <c r="W11" s="467"/>
      <c r="X11" s="467"/>
      <c r="Y11" s="467"/>
      <c r="Z11" s="467"/>
      <c r="AA11" s="467"/>
      <c r="AB11" s="467"/>
      <c r="AC11" s="467"/>
      <c r="AD11" s="467"/>
      <c r="AE11" s="467"/>
      <c r="AF11" s="467"/>
      <c r="AG11" s="467"/>
      <c r="AH11" s="467"/>
      <c r="AI11" s="467"/>
      <c r="AJ11" s="467"/>
      <c r="AK11" s="467"/>
      <c r="AL11" s="467"/>
      <c r="AM11" s="467"/>
      <c r="AN11" s="467"/>
      <c r="AO11" s="467"/>
      <c r="AP11" s="467"/>
      <c r="AQ11" s="467"/>
      <c r="AR11" s="467"/>
      <c r="AS11" s="467"/>
      <c r="AT11" s="467"/>
      <c r="AU11" s="467"/>
      <c r="AV11" s="467"/>
      <c r="AW11" s="467"/>
      <c r="AX11" s="467"/>
      <c r="AY11" s="467"/>
      <c r="AZ11" s="467"/>
      <c r="BA11" s="467"/>
      <c r="BB11" s="467"/>
      <c r="BC11" s="467"/>
      <c r="BD11" s="467"/>
      <c r="BE11" s="467"/>
      <c r="BF11" s="467"/>
      <c r="BG11" s="467"/>
      <c r="BH11" s="467"/>
      <c r="BI11" s="464" t="s">
        <v>49</v>
      </c>
      <c r="BJ11" s="464"/>
      <c r="BK11" s="464"/>
      <c r="BL11" s="468" t="s">
        <v>128</v>
      </c>
      <c r="BM11" s="468"/>
      <c r="BN11" s="469"/>
      <c r="BO11" s="15"/>
    </row>
    <row r="12" spans="4:67" ht="9.75" customHeight="1" x14ac:dyDescent="0.15">
      <c r="D12" s="2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15"/>
      <c r="BF12" s="15"/>
      <c r="BG12" s="15"/>
      <c r="BH12" s="15"/>
      <c r="BI12" s="15"/>
      <c r="BJ12" s="15"/>
      <c r="BK12" s="15"/>
      <c r="BL12" s="15"/>
      <c r="BM12" s="15"/>
      <c r="BN12" s="22"/>
      <c r="BO12" s="15"/>
    </row>
    <row r="13" spans="4:67" ht="15.75" customHeight="1" x14ac:dyDescent="0.15">
      <c r="D13" s="470" t="s">
        <v>50</v>
      </c>
      <c r="E13" s="472" t="s">
        <v>51</v>
      </c>
      <c r="F13" s="472"/>
      <c r="G13" s="472"/>
      <c r="H13" s="472"/>
      <c r="I13" s="472"/>
      <c r="J13" s="472"/>
      <c r="K13" s="472"/>
      <c r="L13" s="472"/>
      <c r="M13" s="472"/>
      <c r="N13" s="472"/>
      <c r="O13" s="472"/>
      <c r="P13" s="472"/>
      <c r="Q13" s="472"/>
      <c r="R13" s="472"/>
      <c r="S13" s="472"/>
      <c r="T13" s="472"/>
      <c r="U13" s="472" t="s">
        <v>52</v>
      </c>
      <c r="V13" s="472"/>
      <c r="W13" s="472"/>
      <c r="X13" s="472"/>
      <c r="Y13" s="472"/>
      <c r="Z13" s="472"/>
      <c r="AA13" s="472"/>
      <c r="AB13" s="472"/>
      <c r="AC13" s="472"/>
      <c r="AD13" s="472"/>
      <c r="AE13" s="472"/>
      <c r="AF13" s="472"/>
      <c r="AG13" s="472"/>
      <c r="AH13" s="472"/>
      <c r="AI13" s="472"/>
      <c r="AJ13" s="472"/>
      <c r="AK13" s="472"/>
      <c r="AL13" s="472"/>
      <c r="AM13" s="472"/>
      <c r="AN13" s="472"/>
      <c r="AO13" s="472"/>
      <c r="AP13" s="472"/>
      <c r="AQ13" s="473" t="s">
        <v>53</v>
      </c>
      <c r="AR13" s="473"/>
      <c r="AS13" s="473"/>
      <c r="AT13" s="473"/>
      <c r="AU13" s="473"/>
      <c r="AV13" s="473"/>
      <c r="AW13" s="473"/>
      <c r="AX13" s="473"/>
      <c r="AY13" s="473" t="s">
        <v>54</v>
      </c>
      <c r="AZ13" s="473"/>
      <c r="BA13" s="473"/>
      <c r="BB13" s="473"/>
      <c r="BC13" s="473"/>
      <c r="BD13" s="473"/>
      <c r="BE13" s="473"/>
      <c r="BF13" s="473"/>
      <c r="BG13" s="473"/>
      <c r="BH13" s="473" t="s">
        <v>55</v>
      </c>
      <c r="BI13" s="473"/>
      <c r="BJ13" s="473"/>
      <c r="BK13" s="473"/>
      <c r="BL13" s="473"/>
      <c r="BM13" s="473"/>
      <c r="BN13" s="474"/>
      <c r="BO13" s="15"/>
    </row>
    <row r="14" spans="4:67" ht="15.75" customHeight="1" x14ac:dyDescent="0.15">
      <c r="D14" s="471"/>
      <c r="E14" s="472"/>
      <c r="F14" s="472"/>
      <c r="G14" s="472"/>
      <c r="H14" s="472"/>
      <c r="I14" s="472"/>
      <c r="J14" s="472"/>
      <c r="K14" s="472"/>
      <c r="L14" s="472"/>
      <c r="M14" s="472"/>
      <c r="N14" s="472"/>
      <c r="O14" s="472"/>
      <c r="P14" s="472"/>
      <c r="Q14" s="472"/>
      <c r="R14" s="472"/>
      <c r="S14" s="472"/>
      <c r="T14" s="472"/>
      <c r="U14" s="442" t="s">
        <v>56</v>
      </c>
      <c r="V14" s="442"/>
      <c r="W14" s="442"/>
      <c r="X14" s="442" t="s">
        <v>57</v>
      </c>
      <c r="Y14" s="442"/>
      <c r="Z14" s="442"/>
      <c r="AA14" s="442" t="s">
        <v>58</v>
      </c>
      <c r="AB14" s="442"/>
      <c r="AC14" s="442"/>
      <c r="AD14" s="442" t="s">
        <v>59</v>
      </c>
      <c r="AE14" s="442"/>
      <c r="AF14" s="442"/>
      <c r="AG14" s="442"/>
      <c r="AH14" s="442" t="s">
        <v>60</v>
      </c>
      <c r="AI14" s="442"/>
      <c r="AJ14" s="442"/>
      <c r="AK14" s="442" t="s">
        <v>61</v>
      </c>
      <c r="AL14" s="442"/>
      <c r="AM14" s="442"/>
      <c r="AN14" s="442" t="s">
        <v>62</v>
      </c>
      <c r="AO14" s="442"/>
      <c r="AP14" s="442"/>
      <c r="AQ14" s="473"/>
      <c r="AR14" s="473"/>
      <c r="AS14" s="473"/>
      <c r="AT14" s="473"/>
      <c r="AU14" s="473"/>
      <c r="AV14" s="473"/>
      <c r="AW14" s="473"/>
      <c r="AX14" s="473"/>
      <c r="AY14" s="473"/>
      <c r="AZ14" s="473"/>
      <c r="BA14" s="473"/>
      <c r="BB14" s="473"/>
      <c r="BC14" s="473"/>
      <c r="BD14" s="473"/>
      <c r="BE14" s="473"/>
      <c r="BF14" s="473"/>
      <c r="BG14" s="473"/>
      <c r="BH14" s="473"/>
      <c r="BI14" s="473"/>
      <c r="BJ14" s="473"/>
      <c r="BK14" s="473"/>
      <c r="BL14" s="473"/>
      <c r="BM14" s="473"/>
      <c r="BN14" s="474"/>
      <c r="BO14" s="15"/>
    </row>
    <row r="15" spans="4:67" ht="37" customHeight="1" x14ac:dyDescent="0.15">
      <c r="D15" s="23">
        <v>1</v>
      </c>
      <c r="E15" s="534" t="s">
        <v>315</v>
      </c>
      <c r="F15" s="535"/>
      <c r="G15" s="535"/>
      <c r="H15" s="535"/>
      <c r="I15" s="535"/>
      <c r="J15" s="535"/>
      <c r="K15" s="535"/>
      <c r="L15" s="535"/>
      <c r="M15" s="535"/>
      <c r="N15" s="535"/>
      <c r="O15" s="535"/>
      <c r="P15" s="535"/>
      <c r="Q15" s="535"/>
      <c r="R15" s="535"/>
      <c r="S15" s="535"/>
      <c r="T15" s="535"/>
      <c r="U15" s="461"/>
      <c r="V15" s="461"/>
      <c r="W15" s="461"/>
      <c r="X15" s="461"/>
      <c r="Y15" s="461"/>
      <c r="Z15" s="461"/>
      <c r="AA15" s="533"/>
      <c r="AB15" s="533"/>
      <c r="AC15" s="533"/>
      <c r="AD15" s="462"/>
      <c r="AE15" s="462"/>
      <c r="AF15" s="462"/>
      <c r="AG15" s="462"/>
      <c r="AH15" s="462"/>
      <c r="AI15" s="462"/>
      <c r="AJ15" s="462"/>
      <c r="AK15" s="462">
        <v>2</v>
      </c>
      <c r="AL15" s="462"/>
      <c r="AM15" s="462"/>
      <c r="AN15" s="462"/>
      <c r="AO15" s="462"/>
      <c r="AP15" s="462"/>
      <c r="AQ15" s="475">
        <f>+AK15</f>
        <v>2</v>
      </c>
      <c r="AR15" s="475"/>
      <c r="AS15" s="475"/>
      <c r="AT15" s="475"/>
      <c r="AU15" s="475"/>
      <c r="AV15" s="475"/>
      <c r="AW15" s="475"/>
      <c r="AX15" s="475"/>
      <c r="AY15" s="475">
        <f>+AQ15</f>
        <v>2</v>
      </c>
      <c r="AZ15" s="475"/>
      <c r="BA15" s="475"/>
      <c r="BB15" s="475"/>
      <c r="BC15" s="475"/>
      <c r="BD15" s="475"/>
      <c r="BE15" s="475"/>
      <c r="BF15" s="475"/>
      <c r="BG15" s="475"/>
      <c r="BH15" s="472"/>
      <c r="BI15" s="472"/>
      <c r="BJ15" s="472"/>
      <c r="BK15" s="472"/>
      <c r="BL15" s="472"/>
      <c r="BM15" s="472"/>
      <c r="BN15" s="476"/>
      <c r="BO15" s="15"/>
    </row>
    <row r="16" spans="4:67" ht="15.75" customHeight="1" x14ac:dyDescent="0.15">
      <c r="D16" s="23">
        <v>2</v>
      </c>
      <c r="E16" s="460"/>
      <c r="F16" s="442"/>
      <c r="G16" s="442"/>
      <c r="H16" s="442"/>
      <c r="I16" s="442"/>
      <c r="J16" s="442"/>
      <c r="K16" s="442"/>
      <c r="L16" s="442"/>
      <c r="M16" s="442"/>
      <c r="N16" s="442"/>
      <c r="O16" s="442"/>
      <c r="P16" s="442"/>
      <c r="Q16" s="442"/>
      <c r="R16" s="442"/>
      <c r="S16" s="442"/>
      <c r="T16" s="442"/>
      <c r="U16" s="461"/>
      <c r="V16" s="461"/>
      <c r="W16" s="461"/>
      <c r="X16" s="461"/>
      <c r="Y16" s="461"/>
      <c r="Z16" s="461"/>
      <c r="AA16" s="533"/>
      <c r="AB16" s="533"/>
      <c r="AC16" s="533"/>
      <c r="AD16" s="462"/>
      <c r="AE16" s="462"/>
      <c r="AF16" s="462"/>
      <c r="AG16" s="462"/>
      <c r="AH16" s="462"/>
      <c r="AI16" s="462"/>
      <c r="AJ16" s="462"/>
      <c r="AK16" s="462"/>
      <c r="AL16" s="462"/>
      <c r="AM16" s="462"/>
      <c r="AN16" s="462"/>
      <c r="AO16" s="462"/>
      <c r="AP16" s="462"/>
      <c r="AQ16" s="475">
        <f t="shared" ref="AQ16:AQ22" si="0">+ROUND(PRODUCT(U16:AP16),1)</f>
        <v>0</v>
      </c>
      <c r="AR16" s="475"/>
      <c r="AS16" s="475"/>
      <c r="AT16" s="475"/>
      <c r="AU16" s="475"/>
      <c r="AV16" s="475"/>
      <c r="AW16" s="475"/>
      <c r="AX16" s="475"/>
      <c r="AY16" s="478">
        <f>+AQ16+AY15</f>
        <v>2</v>
      </c>
      <c r="AZ16" s="479"/>
      <c r="BA16" s="479"/>
      <c r="BB16" s="479"/>
      <c r="BC16" s="479"/>
      <c r="BD16" s="479"/>
      <c r="BE16" s="479"/>
      <c r="BF16" s="479"/>
      <c r="BG16" s="480"/>
      <c r="BH16" s="472"/>
      <c r="BI16" s="472"/>
      <c r="BJ16" s="472"/>
      <c r="BK16" s="472"/>
      <c r="BL16" s="472"/>
      <c r="BM16" s="472"/>
      <c r="BN16" s="476"/>
      <c r="BO16" s="15"/>
    </row>
    <row r="17" spans="4:91" ht="15.75" customHeight="1" x14ac:dyDescent="0.15">
      <c r="D17" s="23">
        <v>3</v>
      </c>
      <c r="E17" s="460"/>
      <c r="F17" s="442"/>
      <c r="G17" s="442"/>
      <c r="H17" s="442"/>
      <c r="I17" s="442"/>
      <c r="J17" s="442"/>
      <c r="K17" s="442"/>
      <c r="L17" s="442"/>
      <c r="M17" s="442"/>
      <c r="N17" s="442"/>
      <c r="O17" s="442"/>
      <c r="P17" s="442"/>
      <c r="Q17" s="442"/>
      <c r="R17" s="442"/>
      <c r="S17" s="442"/>
      <c r="T17" s="442"/>
      <c r="U17" s="461"/>
      <c r="V17" s="461"/>
      <c r="W17" s="461"/>
      <c r="X17" s="461"/>
      <c r="Y17" s="461"/>
      <c r="Z17" s="461"/>
      <c r="AA17" s="461"/>
      <c r="AB17" s="461"/>
      <c r="AC17" s="461"/>
      <c r="AD17" s="462"/>
      <c r="AE17" s="462"/>
      <c r="AF17" s="462"/>
      <c r="AG17" s="462"/>
      <c r="AH17" s="462"/>
      <c r="AI17" s="462"/>
      <c r="AJ17" s="462"/>
      <c r="AK17" s="462"/>
      <c r="AL17" s="462"/>
      <c r="AM17" s="462"/>
      <c r="AN17" s="462"/>
      <c r="AO17" s="462"/>
      <c r="AP17" s="462"/>
      <c r="AQ17" s="475">
        <f t="shared" si="0"/>
        <v>0</v>
      </c>
      <c r="AR17" s="475"/>
      <c r="AS17" s="475"/>
      <c r="AT17" s="475"/>
      <c r="AU17" s="475"/>
      <c r="AV17" s="475"/>
      <c r="AW17" s="475"/>
      <c r="AX17" s="475"/>
      <c r="AY17" s="478">
        <f>+AQ17+AY16</f>
        <v>2</v>
      </c>
      <c r="AZ17" s="479"/>
      <c r="BA17" s="479"/>
      <c r="BB17" s="479"/>
      <c r="BC17" s="479"/>
      <c r="BD17" s="479"/>
      <c r="BE17" s="479"/>
      <c r="BF17" s="479"/>
      <c r="BG17" s="480"/>
      <c r="BH17" s="472"/>
      <c r="BI17" s="472"/>
      <c r="BJ17" s="472"/>
      <c r="BK17" s="472"/>
      <c r="BL17" s="472"/>
      <c r="BM17" s="472"/>
      <c r="BN17" s="476"/>
      <c r="BO17" s="15"/>
    </row>
    <row r="18" spans="4:91" ht="15.75" customHeight="1" x14ac:dyDescent="0.15">
      <c r="D18" s="23">
        <v>4</v>
      </c>
      <c r="E18" s="460"/>
      <c r="F18" s="442"/>
      <c r="G18" s="442"/>
      <c r="H18" s="442"/>
      <c r="I18" s="442"/>
      <c r="J18" s="442"/>
      <c r="K18" s="442"/>
      <c r="L18" s="442"/>
      <c r="M18" s="442"/>
      <c r="N18" s="442"/>
      <c r="O18" s="442"/>
      <c r="P18" s="442"/>
      <c r="Q18" s="442"/>
      <c r="R18" s="442"/>
      <c r="S18" s="442"/>
      <c r="T18" s="442"/>
      <c r="U18" s="461"/>
      <c r="V18" s="461"/>
      <c r="W18" s="461"/>
      <c r="X18" s="461"/>
      <c r="Y18" s="461"/>
      <c r="Z18" s="461"/>
      <c r="AA18" s="461"/>
      <c r="AB18" s="461"/>
      <c r="AC18" s="461"/>
      <c r="AD18" s="462"/>
      <c r="AE18" s="462"/>
      <c r="AF18" s="462"/>
      <c r="AG18" s="462"/>
      <c r="AH18" s="462"/>
      <c r="AI18" s="462"/>
      <c r="AJ18" s="462"/>
      <c r="AK18" s="462"/>
      <c r="AL18" s="462"/>
      <c r="AM18" s="462"/>
      <c r="AN18" s="462"/>
      <c r="AO18" s="462"/>
      <c r="AP18" s="462"/>
      <c r="AQ18" s="478">
        <f t="shared" ref="AQ18:AQ19" si="1">-(ROUND(PRODUCT(U18:AP18),1))</f>
        <v>0</v>
      </c>
      <c r="AR18" s="479"/>
      <c r="AS18" s="479"/>
      <c r="AT18" s="479"/>
      <c r="AU18" s="479"/>
      <c r="AV18" s="479"/>
      <c r="AW18" s="479"/>
      <c r="AX18" s="480"/>
      <c r="AY18" s="478">
        <f t="shared" ref="AY18:AY22" si="2">+AQ18+AY17</f>
        <v>2</v>
      </c>
      <c r="AZ18" s="479"/>
      <c r="BA18" s="479"/>
      <c r="BB18" s="479"/>
      <c r="BC18" s="479"/>
      <c r="BD18" s="479"/>
      <c r="BE18" s="479"/>
      <c r="BF18" s="479"/>
      <c r="BG18" s="480"/>
      <c r="BH18" s="472"/>
      <c r="BI18" s="472"/>
      <c r="BJ18" s="472"/>
      <c r="BK18" s="472"/>
      <c r="BL18" s="472"/>
      <c r="BM18" s="472"/>
      <c r="BN18" s="476"/>
      <c r="BO18" s="15"/>
    </row>
    <row r="19" spans="4:91" ht="15.75" customHeight="1" x14ac:dyDescent="0.15">
      <c r="D19" s="23">
        <v>5</v>
      </c>
      <c r="E19" s="460"/>
      <c r="F19" s="442"/>
      <c r="G19" s="442"/>
      <c r="H19" s="442"/>
      <c r="I19" s="442"/>
      <c r="J19" s="442"/>
      <c r="K19" s="442"/>
      <c r="L19" s="442"/>
      <c r="M19" s="442"/>
      <c r="N19" s="442"/>
      <c r="O19" s="442"/>
      <c r="P19" s="442"/>
      <c r="Q19" s="442"/>
      <c r="R19" s="442"/>
      <c r="S19" s="442"/>
      <c r="T19" s="442"/>
      <c r="U19" s="461"/>
      <c r="V19" s="461"/>
      <c r="W19" s="461"/>
      <c r="X19" s="461"/>
      <c r="Y19" s="461"/>
      <c r="Z19" s="461"/>
      <c r="AA19" s="461"/>
      <c r="AB19" s="461"/>
      <c r="AC19" s="461"/>
      <c r="AD19" s="462"/>
      <c r="AE19" s="462"/>
      <c r="AF19" s="462"/>
      <c r="AG19" s="462"/>
      <c r="AH19" s="462"/>
      <c r="AI19" s="462"/>
      <c r="AJ19" s="462"/>
      <c r="AK19" s="462"/>
      <c r="AL19" s="462"/>
      <c r="AM19" s="462"/>
      <c r="AN19" s="462"/>
      <c r="AO19" s="462"/>
      <c r="AP19" s="462"/>
      <c r="AQ19" s="478">
        <f t="shared" si="1"/>
        <v>0</v>
      </c>
      <c r="AR19" s="479"/>
      <c r="AS19" s="479"/>
      <c r="AT19" s="479"/>
      <c r="AU19" s="479"/>
      <c r="AV19" s="479"/>
      <c r="AW19" s="479"/>
      <c r="AX19" s="480"/>
      <c r="AY19" s="478">
        <f t="shared" si="2"/>
        <v>2</v>
      </c>
      <c r="AZ19" s="479"/>
      <c r="BA19" s="479"/>
      <c r="BB19" s="479"/>
      <c r="BC19" s="479"/>
      <c r="BD19" s="479"/>
      <c r="BE19" s="479"/>
      <c r="BF19" s="479"/>
      <c r="BG19" s="480"/>
      <c r="BH19" s="472"/>
      <c r="BI19" s="472"/>
      <c r="BJ19" s="472"/>
      <c r="BK19" s="472"/>
      <c r="BL19" s="472"/>
      <c r="BM19" s="472"/>
      <c r="BN19" s="476"/>
      <c r="BO19" s="15"/>
    </row>
    <row r="20" spans="4:91" ht="15.75" customHeight="1" x14ac:dyDescent="0.15">
      <c r="D20" s="23">
        <v>6</v>
      </c>
      <c r="E20" s="481"/>
      <c r="F20" s="482"/>
      <c r="G20" s="482"/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532"/>
      <c r="U20" s="461"/>
      <c r="V20" s="461"/>
      <c r="W20" s="461"/>
      <c r="X20" s="461"/>
      <c r="Y20" s="461"/>
      <c r="Z20" s="461"/>
      <c r="AA20" s="461"/>
      <c r="AB20" s="461"/>
      <c r="AC20" s="461"/>
      <c r="AD20" s="462"/>
      <c r="AE20" s="462"/>
      <c r="AF20" s="462"/>
      <c r="AG20" s="462"/>
      <c r="AH20" s="462"/>
      <c r="AI20" s="462"/>
      <c r="AJ20" s="462"/>
      <c r="AK20" s="462"/>
      <c r="AL20" s="462"/>
      <c r="AM20" s="462"/>
      <c r="AN20" s="462"/>
      <c r="AO20" s="462"/>
      <c r="AP20" s="462"/>
      <c r="AQ20" s="475">
        <f t="shared" si="0"/>
        <v>0</v>
      </c>
      <c r="AR20" s="475"/>
      <c r="AS20" s="475"/>
      <c r="AT20" s="475"/>
      <c r="AU20" s="475"/>
      <c r="AV20" s="475"/>
      <c r="AW20" s="475"/>
      <c r="AX20" s="475"/>
      <c r="AY20" s="478">
        <f t="shared" si="2"/>
        <v>2</v>
      </c>
      <c r="AZ20" s="479"/>
      <c r="BA20" s="479"/>
      <c r="BB20" s="479"/>
      <c r="BC20" s="479"/>
      <c r="BD20" s="479"/>
      <c r="BE20" s="479"/>
      <c r="BF20" s="479"/>
      <c r="BG20" s="480"/>
      <c r="BH20" s="472"/>
      <c r="BI20" s="472"/>
      <c r="BJ20" s="472"/>
      <c r="BK20" s="472"/>
      <c r="BL20" s="472"/>
      <c r="BM20" s="472"/>
      <c r="BN20" s="476"/>
      <c r="BO20" s="15"/>
    </row>
    <row r="21" spans="4:91" ht="15.75" customHeight="1" x14ac:dyDescent="0.15">
      <c r="D21" s="23">
        <v>7</v>
      </c>
      <c r="E21" s="481"/>
      <c r="F21" s="482"/>
      <c r="G21" s="482"/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532"/>
      <c r="U21" s="461"/>
      <c r="V21" s="461"/>
      <c r="W21" s="461"/>
      <c r="X21" s="461"/>
      <c r="Y21" s="461"/>
      <c r="Z21" s="461"/>
      <c r="AA21" s="461"/>
      <c r="AB21" s="461"/>
      <c r="AC21" s="461"/>
      <c r="AD21" s="462"/>
      <c r="AE21" s="462"/>
      <c r="AF21" s="462"/>
      <c r="AG21" s="462"/>
      <c r="AH21" s="462"/>
      <c r="AI21" s="462"/>
      <c r="AJ21" s="462"/>
      <c r="AK21" s="462"/>
      <c r="AL21" s="462"/>
      <c r="AM21" s="462"/>
      <c r="AN21" s="462"/>
      <c r="AO21" s="462"/>
      <c r="AP21" s="462"/>
      <c r="AQ21" s="475">
        <f t="shared" si="0"/>
        <v>0</v>
      </c>
      <c r="AR21" s="475"/>
      <c r="AS21" s="475"/>
      <c r="AT21" s="475"/>
      <c r="AU21" s="475"/>
      <c r="AV21" s="475"/>
      <c r="AW21" s="475"/>
      <c r="AX21" s="475"/>
      <c r="AY21" s="478">
        <f t="shared" si="2"/>
        <v>2</v>
      </c>
      <c r="AZ21" s="479"/>
      <c r="BA21" s="479"/>
      <c r="BB21" s="479"/>
      <c r="BC21" s="479"/>
      <c r="BD21" s="479"/>
      <c r="BE21" s="479"/>
      <c r="BF21" s="479"/>
      <c r="BG21" s="480"/>
      <c r="BH21" s="472"/>
      <c r="BI21" s="472"/>
      <c r="BJ21" s="472"/>
      <c r="BK21" s="472"/>
      <c r="BL21" s="472"/>
      <c r="BM21" s="472"/>
      <c r="BN21" s="476"/>
      <c r="BO21" s="15"/>
    </row>
    <row r="22" spans="4:91" ht="15.75" customHeight="1" x14ac:dyDescent="0.15">
      <c r="D22" s="23">
        <v>8</v>
      </c>
      <c r="E22" s="481"/>
      <c r="F22" s="482"/>
      <c r="G22" s="482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482"/>
      <c r="S22" s="482"/>
      <c r="T22" s="532"/>
      <c r="U22" s="461"/>
      <c r="V22" s="461"/>
      <c r="W22" s="461"/>
      <c r="X22" s="461"/>
      <c r="Y22" s="461"/>
      <c r="Z22" s="461"/>
      <c r="AA22" s="461"/>
      <c r="AB22" s="461"/>
      <c r="AC22" s="461"/>
      <c r="AD22" s="462"/>
      <c r="AE22" s="462"/>
      <c r="AF22" s="462"/>
      <c r="AG22" s="462"/>
      <c r="AH22" s="462"/>
      <c r="AI22" s="462"/>
      <c r="AJ22" s="462"/>
      <c r="AK22" s="462"/>
      <c r="AL22" s="462"/>
      <c r="AM22" s="462"/>
      <c r="AN22" s="462"/>
      <c r="AO22" s="462"/>
      <c r="AP22" s="462"/>
      <c r="AQ22" s="475">
        <f t="shared" si="0"/>
        <v>0</v>
      </c>
      <c r="AR22" s="475"/>
      <c r="AS22" s="475"/>
      <c r="AT22" s="475"/>
      <c r="AU22" s="475"/>
      <c r="AV22" s="475"/>
      <c r="AW22" s="475"/>
      <c r="AX22" s="475"/>
      <c r="AY22" s="478">
        <f t="shared" si="2"/>
        <v>2</v>
      </c>
      <c r="AZ22" s="479"/>
      <c r="BA22" s="479"/>
      <c r="BB22" s="479"/>
      <c r="BC22" s="479"/>
      <c r="BD22" s="479"/>
      <c r="BE22" s="479"/>
      <c r="BF22" s="479"/>
      <c r="BG22" s="480"/>
      <c r="BH22" s="472"/>
      <c r="BI22" s="472"/>
      <c r="BJ22" s="472"/>
      <c r="BK22" s="472"/>
      <c r="BL22" s="472"/>
      <c r="BM22" s="472"/>
      <c r="BN22" s="476"/>
      <c r="BO22" s="15"/>
    </row>
    <row r="23" spans="4:91" ht="15.75" customHeight="1" x14ac:dyDescent="0.15">
      <c r="D23" s="23">
        <v>9</v>
      </c>
      <c r="E23" s="481"/>
      <c r="F23" s="482"/>
      <c r="G23" s="482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532"/>
      <c r="U23" s="462"/>
      <c r="V23" s="462"/>
      <c r="W23" s="462"/>
      <c r="X23" s="462"/>
      <c r="Y23" s="462"/>
      <c r="Z23" s="462"/>
      <c r="AA23" s="461"/>
      <c r="AB23" s="461"/>
      <c r="AC23" s="461"/>
      <c r="AD23" s="462"/>
      <c r="AE23" s="462"/>
      <c r="AF23" s="462"/>
      <c r="AG23" s="462"/>
      <c r="AH23" s="462"/>
      <c r="AI23" s="462"/>
      <c r="AJ23" s="462"/>
      <c r="AK23" s="462"/>
      <c r="AL23" s="462"/>
      <c r="AM23" s="462"/>
      <c r="AN23" s="462"/>
      <c r="AO23" s="462"/>
      <c r="AP23" s="462"/>
      <c r="AQ23" s="493"/>
      <c r="AR23" s="493"/>
      <c r="AS23" s="493"/>
      <c r="AT23" s="493"/>
      <c r="AU23" s="493"/>
      <c r="AV23" s="493"/>
      <c r="AW23" s="493"/>
      <c r="AX23" s="493"/>
      <c r="AY23" s="495"/>
      <c r="AZ23" s="496"/>
      <c r="BA23" s="496"/>
      <c r="BB23" s="496"/>
      <c r="BC23" s="496"/>
      <c r="BD23" s="496"/>
      <c r="BE23" s="496"/>
      <c r="BF23" s="496"/>
      <c r="BG23" s="497"/>
      <c r="BH23" s="472"/>
      <c r="BI23" s="472"/>
      <c r="BJ23" s="472"/>
      <c r="BK23" s="472"/>
      <c r="BL23" s="472"/>
      <c r="BM23" s="472"/>
      <c r="BN23" s="476"/>
      <c r="BO23" s="15"/>
    </row>
    <row r="24" spans="4:91" ht="15.75" customHeight="1" x14ac:dyDescent="0.15">
      <c r="D24" s="23">
        <v>10</v>
      </c>
      <c r="E24" s="442"/>
      <c r="F24" s="442"/>
      <c r="G24" s="442"/>
      <c r="H24" s="442"/>
      <c r="I24" s="442"/>
      <c r="J24" s="442"/>
      <c r="K24" s="442"/>
      <c r="L24" s="442"/>
      <c r="M24" s="442"/>
      <c r="N24" s="442"/>
      <c r="O24" s="442"/>
      <c r="P24" s="442"/>
      <c r="Q24" s="442"/>
      <c r="R24" s="442"/>
      <c r="S24" s="442"/>
      <c r="T24" s="442"/>
      <c r="U24" s="462"/>
      <c r="V24" s="462"/>
      <c r="W24" s="462"/>
      <c r="X24" s="462"/>
      <c r="Y24" s="462"/>
      <c r="Z24" s="462"/>
      <c r="AA24" s="462"/>
      <c r="AB24" s="462"/>
      <c r="AC24" s="462"/>
      <c r="AD24" s="462"/>
      <c r="AE24" s="462"/>
      <c r="AF24" s="462"/>
      <c r="AG24" s="462"/>
      <c r="AH24" s="462"/>
      <c r="AI24" s="462"/>
      <c r="AJ24" s="462"/>
      <c r="AK24" s="462"/>
      <c r="AL24" s="462"/>
      <c r="AM24" s="462"/>
      <c r="AN24" s="462"/>
      <c r="AO24" s="462"/>
      <c r="AP24" s="462"/>
      <c r="AQ24" s="493" t="s">
        <v>28</v>
      </c>
      <c r="AR24" s="493"/>
      <c r="AS24" s="493"/>
      <c r="AT24" s="493"/>
      <c r="AU24" s="493"/>
      <c r="AV24" s="493"/>
      <c r="AW24" s="493"/>
      <c r="AX24" s="493"/>
      <c r="AY24" s="478">
        <f>SUM(AQ15:AX23)</f>
        <v>2</v>
      </c>
      <c r="AZ24" s="479"/>
      <c r="BA24" s="479"/>
      <c r="BB24" s="479"/>
      <c r="BC24" s="479"/>
      <c r="BD24" s="479"/>
      <c r="BE24" s="479"/>
      <c r="BF24" s="479"/>
      <c r="BG24" s="480"/>
      <c r="BH24" s="472"/>
      <c r="BI24" s="472"/>
      <c r="BJ24" s="472"/>
      <c r="BK24" s="472"/>
      <c r="BL24" s="472"/>
      <c r="BM24" s="472"/>
      <c r="BN24" s="476"/>
      <c r="BO24" s="15"/>
    </row>
    <row r="25" spans="4:91" ht="15.75" customHeight="1" x14ac:dyDescent="0.15">
      <c r="D25" s="20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21"/>
      <c r="AP25" s="21"/>
      <c r="AQ25" s="24"/>
      <c r="AR25" s="24"/>
      <c r="AS25" s="24"/>
      <c r="AT25" s="24"/>
      <c r="AU25" s="24"/>
      <c r="AV25" s="24"/>
      <c r="AW25" s="24"/>
      <c r="AX25" s="24"/>
      <c r="AY25" s="25"/>
      <c r="AZ25" s="24"/>
      <c r="BA25" s="24"/>
      <c r="BB25" s="24"/>
      <c r="BC25" s="24"/>
      <c r="BD25" s="24"/>
      <c r="BE25" s="24"/>
      <c r="BF25" s="24"/>
      <c r="BG25" s="24"/>
      <c r="BH25" s="21"/>
      <c r="BI25" s="21"/>
      <c r="BJ25" s="21"/>
      <c r="BK25" s="21"/>
      <c r="BL25" s="21"/>
      <c r="BM25" s="21"/>
      <c r="BN25" s="26"/>
      <c r="BO25" s="15"/>
    </row>
    <row r="26" spans="4:91" ht="28.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15"/>
      <c r="BI26" s="15"/>
      <c r="BJ26" s="15"/>
      <c r="BK26" s="15"/>
      <c r="BL26" s="15"/>
      <c r="BM26" s="15"/>
      <c r="BN26" s="22"/>
      <c r="BO26" s="15"/>
    </row>
    <row r="27" spans="4:91" ht="15.75" customHeight="1" x14ac:dyDescent="0.15">
      <c r="D27" s="2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15"/>
      <c r="AN27" s="15"/>
      <c r="AO27" s="21"/>
      <c r="AP27" s="21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15"/>
      <c r="BK27" s="15"/>
      <c r="BL27" s="15"/>
      <c r="BM27" s="15"/>
      <c r="BN27" s="22"/>
      <c r="BO27" s="15"/>
    </row>
    <row r="28" spans="4:91" ht="13.5" customHeight="1" x14ac:dyDescent="0.15">
      <c r="D28" s="20"/>
      <c r="E28" s="28" t="s">
        <v>38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AN28" s="15"/>
      <c r="AO28" s="21"/>
      <c r="AP28" s="21"/>
      <c r="AQ28" s="28" t="s">
        <v>38</v>
      </c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22"/>
      <c r="BO28" s="15"/>
      <c r="BY28" s="128"/>
      <c r="BZ28" s="128"/>
      <c r="CA28" s="128"/>
      <c r="CB28" s="128"/>
      <c r="CC28" s="128"/>
      <c r="CD28" s="128"/>
      <c r="CE28" s="128"/>
    </row>
    <row r="29" spans="4:91" ht="13.5" customHeight="1" x14ac:dyDescent="0.15">
      <c r="D29" s="20"/>
      <c r="E29" s="29" t="s">
        <v>63</v>
      </c>
      <c r="F29" s="15"/>
      <c r="G29" s="15"/>
      <c r="H29" s="30" t="str">
        <f>+Acta!L17</f>
        <v>JONATHAN DAVID BERNAL CASTAÑEDA</v>
      </c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AN29" s="15"/>
      <c r="AO29" s="21"/>
      <c r="AP29" s="21"/>
      <c r="AQ29" s="29" t="s">
        <v>63</v>
      </c>
      <c r="AR29" s="15"/>
      <c r="AS29" s="15"/>
      <c r="AT29" s="15"/>
      <c r="AU29" s="30" t="s">
        <v>180</v>
      </c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22"/>
      <c r="BO29" s="15"/>
      <c r="BY29" s="128"/>
      <c r="BZ29" s="128"/>
      <c r="CA29" s="128"/>
      <c r="CB29" s="128"/>
      <c r="CC29" s="128"/>
      <c r="CD29" s="128"/>
      <c r="CE29" s="128"/>
    </row>
    <row r="30" spans="4:91" ht="13.5" customHeight="1" x14ac:dyDescent="0.15">
      <c r="D30" s="20"/>
      <c r="E30" s="29" t="s">
        <v>46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AN30" s="15"/>
      <c r="AO30" s="21"/>
      <c r="AP30" s="21"/>
      <c r="AQ30" s="29" t="s">
        <v>9</v>
      </c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22"/>
      <c r="BO30" s="15"/>
      <c r="BY30" s="128"/>
      <c r="BZ30" s="128"/>
      <c r="CA30" s="128"/>
      <c r="CB30" s="128"/>
      <c r="CC30" s="128"/>
      <c r="CD30" s="128"/>
      <c r="CE30" s="128"/>
    </row>
    <row r="31" spans="4:91" ht="13.5" customHeight="1" x14ac:dyDescent="0.15">
      <c r="D31" s="20"/>
      <c r="E31" s="29" t="s">
        <v>64</v>
      </c>
      <c r="F31" s="15"/>
      <c r="G31" s="15"/>
      <c r="H31" s="491"/>
      <c r="I31" s="492"/>
      <c r="J31" s="492"/>
      <c r="K31" s="492"/>
      <c r="L31" s="492"/>
      <c r="M31" s="492"/>
      <c r="N31" s="492"/>
      <c r="O31" s="492"/>
      <c r="P31" s="492"/>
      <c r="Q31" s="492"/>
      <c r="R31" s="492"/>
      <c r="S31" s="492"/>
      <c r="T31" s="15"/>
      <c r="AN31" s="15"/>
      <c r="AO31" s="21"/>
      <c r="AP31" s="21"/>
      <c r="AQ31" s="29" t="s">
        <v>64</v>
      </c>
      <c r="AR31" s="15"/>
      <c r="AS31" s="15"/>
      <c r="AT31" s="30" t="s">
        <v>65</v>
      </c>
      <c r="AU31" s="491">
        <v>30313619</v>
      </c>
      <c r="AV31" s="491"/>
      <c r="AW31" s="491"/>
      <c r="AX31" s="491"/>
      <c r="AY31" s="491"/>
      <c r="AZ31" s="491"/>
      <c r="BA31" s="491"/>
      <c r="BB31" s="491"/>
      <c r="BC31" s="491"/>
      <c r="BD31" s="491"/>
      <c r="BE31" s="491"/>
      <c r="BF31" s="491"/>
      <c r="BG31" s="491"/>
      <c r="BH31" s="491"/>
      <c r="BI31" s="491"/>
      <c r="BJ31" s="15"/>
      <c r="BK31" s="15"/>
      <c r="BL31" s="15"/>
      <c r="BM31" s="15"/>
      <c r="BN31" s="22"/>
      <c r="BO31" s="15"/>
      <c r="BY31" s="128"/>
      <c r="BZ31" s="128"/>
      <c r="CA31" s="128"/>
      <c r="CB31" s="128"/>
      <c r="CC31" s="128"/>
      <c r="CD31" s="128"/>
      <c r="CE31" s="128"/>
      <c r="CG31" s="130"/>
      <c r="CH31" s="129"/>
      <c r="CI31" s="129"/>
      <c r="CJ31" s="129"/>
      <c r="CK31" s="129"/>
      <c r="CL31" s="129"/>
      <c r="CM31" s="129"/>
    </row>
    <row r="32" spans="4:91" ht="13.5" customHeight="1" x14ac:dyDescent="0.15">
      <c r="D32" s="20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29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15"/>
      <c r="BF32" s="15"/>
      <c r="BG32" s="15"/>
      <c r="BH32" s="15"/>
      <c r="BI32" s="15"/>
      <c r="BJ32" s="15"/>
      <c r="BK32" s="15"/>
      <c r="BL32" s="15"/>
      <c r="BM32" s="15"/>
      <c r="BN32" s="22"/>
      <c r="BO32" s="15"/>
      <c r="BY32" s="128"/>
      <c r="BZ32" s="128"/>
      <c r="CA32" s="128"/>
      <c r="CB32" s="128"/>
      <c r="CC32" s="128"/>
      <c r="CD32" s="128"/>
      <c r="CE32" s="128"/>
      <c r="CG32" s="130"/>
      <c r="CH32" s="129"/>
      <c r="CI32" s="129"/>
      <c r="CJ32" s="129"/>
      <c r="CK32" s="129"/>
      <c r="CL32" s="129"/>
      <c r="CM32" s="129"/>
    </row>
    <row r="33" spans="4:67" ht="5.25" customHeight="1" thickBot="1" x14ac:dyDescent="0.2">
      <c r="D33" s="31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2"/>
      <c r="BF33" s="32"/>
      <c r="BG33" s="32"/>
      <c r="BH33" s="32"/>
      <c r="BI33" s="32"/>
      <c r="BJ33" s="32"/>
      <c r="BK33" s="32"/>
      <c r="BL33" s="32"/>
      <c r="BM33" s="32"/>
      <c r="BN33" s="34"/>
      <c r="BO33" s="15"/>
    </row>
  </sheetData>
  <mergeCells count="140">
    <mergeCell ref="AK24:AM24"/>
    <mergeCell ref="AN24:AP24"/>
    <mergeCell ref="AQ24:AX24"/>
    <mergeCell ref="AY24:BG24"/>
    <mergeCell ref="BH24:BN24"/>
    <mergeCell ref="H31:S31"/>
    <mergeCell ref="AU31:BI31"/>
    <mergeCell ref="E24:T24"/>
    <mergeCell ref="U24:W24"/>
    <mergeCell ref="X24:Z24"/>
    <mergeCell ref="AA24:AC24"/>
    <mergeCell ref="AD24:AG24"/>
    <mergeCell ref="AH24:AJ24"/>
    <mergeCell ref="AH23:AJ23"/>
    <mergeCell ref="AK23:AM23"/>
    <mergeCell ref="AN23:AP23"/>
    <mergeCell ref="AQ23:AX23"/>
    <mergeCell ref="AY23:BG23"/>
    <mergeCell ref="BH23:BN23"/>
    <mergeCell ref="AK22:AM22"/>
    <mergeCell ref="AN22:AP22"/>
    <mergeCell ref="AQ22:AX22"/>
    <mergeCell ref="AY22:BG22"/>
    <mergeCell ref="BH22:BN22"/>
    <mergeCell ref="AH22:AJ22"/>
    <mergeCell ref="E23:T23"/>
    <mergeCell ref="U23:W23"/>
    <mergeCell ref="X23:Z23"/>
    <mergeCell ref="AA23:AC23"/>
    <mergeCell ref="AD23:AG23"/>
    <mergeCell ref="E22:T22"/>
    <mergeCell ref="U22:W22"/>
    <mergeCell ref="X22:Z22"/>
    <mergeCell ref="AA22:AC22"/>
    <mergeCell ref="AD22:AG22"/>
    <mergeCell ref="AH21:AJ21"/>
    <mergeCell ref="AK21:AM21"/>
    <mergeCell ref="AN21:AP21"/>
    <mergeCell ref="AQ21:AX21"/>
    <mergeCell ref="AY21:BG21"/>
    <mergeCell ref="BH21:BN21"/>
    <mergeCell ref="AK20:AM20"/>
    <mergeCell ref="AN20:AP20"/>
    <mergeCell ref="AQ20:AX20"/>
    <mergeCell ref="AY20:BG20"/>
    <mergeCell ref="BH20:BN20"/>
    <mergeCell ref="AH20:AJ20"/>
    <mergeCell ref="E21:T21"/>
    <mergeCell ref="U21:W21"/>
    <mergeCell ref="X21:Z21"/>
    <mergeCell ref="AA21:AC21"/>
    <mergeCell ref="AD21:AG21"/>
    <mergeCell ref="E20:T20"/>
    <mergeCell ref="U20:W20"/>
    <mergeCell ref="X20:Z20"/>
    <mergeCell ref="AA20:AC20"/>
    <mergeCell ref="AD20:AG20"/>
    <mergeCell ref="AH19:AJ19"/>
    <mergeCell ref="AK19:AM19"/>
    <mergeCell ref="AN19:AP19"/>
    <mergeCell ref="AQ19:AX19"/>
    <mergeCell ref="AY19:BG19"/>
    <mergeCell ref="BH19:BN19"/>
    <mergeCell ref="AK18:AM18"/>
    <mergeCell ref="AN18:AP18"/>
    <mergeCell ref="AQ18:AX18"/>
    <mergeCell ref="AY18:BG18"/>
    <mergeCell ref="BH18:BN18"/>
    <mergeCell ref="AH18:AJ18"/>
    <mergeCell ref="E19:T19"/>
    <mergeCell ref="U19:W19"/>
    <mergeCell ref="X19:Z19"/>
    <mergeCell ref="AA19:AC19"/>
    <mergeCell ref="AD19:AG19"/>
    <mergeCell ref="E18:T18"/>
    <mergeCell ref="U18:W18"/>
    <mergeCell ref="X18:Z18"/>
    <mergeCell ref="AA18:AC18"/>
    <mergeCell ref="AD18:AG18"/>
    <mergeCell ref="AA15:AC15"/>
    <mergeCell ref="AD15:AG15"/>
    <mergeCell ref="AH15:AJ15"/>
    <mergeCell ref="AK15:AM15"/>
    <mergeCell ref="AN17:AP17"/>
    <mergeCell ref="AQ17:AX17"/>
    <mergeCell ref="AY17:BG17"/>
    <mergeCell ref="BH17:BN17"/>
    <mergeCell ref="AK16:AM16"/>
    <mergeCell ref="AN16:AP16"/>
    <mergeCell ref="AQ16:AX16"/>
    <mergeCell ref="AY16:BG16"/>
    <mergeCell ref="BH16:BN16"/>
    <mergeCell ref="E17:T17"/>
    <mergeCell ref="U17:W17"/>
    <mergeCell ref="X17:Z17"/>
    <mergeCell ref="AA17:AC17"/>
    <mergeCell ref="AD17:AG17"/>
    <mergeCell ref="AH17:AJ17"/>
    <mergeCell ref="AK17:AM17"/>
    <mergeCell ref="D11:E11"/>
    <mergeCell ref="F11:H11"/>
    <mergeCell ref="I11:N11"/>
    <mergeCell ref="O11:BH11"/>
    <mergeCell ref="AN15:AP15"/>
    <mergeCell ref="AQ15:AX15"/>
    <mergeCell ref="AY15:BG15"/>
    <mergeCell ref="BH15:BN15"/>
    <mergeCell ref="E16:T16"/>
    <mergeCell ref="U16:W16"/>
    <mergeCell ref="X16:Z16"/>
    <mergeCell ref="AA16:AC16"/>
    <mergeCell ref="AD16:AG16"/>
    <mergeCell ref="AH16:AJ16"/>
    <mergeCell ref="E15:T15"/>
    <mergeCell ref="U15:W15"/>
    <mergeCell ref="X15:Z15"/>
    <mergeCell ref="BI11:BK11"/>
    <mergeCell ref="BL11:BN11"/>
    <mergeCell ref="D13:D14"/>
    <mergeCell ref="E13:T14"/>
    <mergeCell ref="U13:AP13"/>
    <mergeCell ref="AQ13:AX14"/>
    <mergeCell ref="AY13:BG14"/>
    <mergeCell ref="BH13:BN14"/>
    <mergeCell ref="U14:W14"/>
    <mergeCell ref="X14:Z14"/>
    <mergeCell ref="AA14:AC14"/>
    <mergeCell ref="AD14:AG14"/>
    <mergeCell ref="AH14:AJ14"/>
    <mergeCell ref="AK14:AM14"/>
    <mergeCell ref="AN14:AP14"/>
    <mergeCell ref="D1:J2"/>
    <mergeCell ref="K1:BN1"/>
    <mergeCell ref="K2:BN2"/>
    <mergeCell ref="O4:BN4"/>
    <mergeCell ref="O5:BN5"/>
    <mergeCell ref="O6:BN6"/>
    <mergeCell ref="O7:BN7"/>
    <mergeCell ref="O8:BN8"/>
    <mergeCell ref="O9:BN9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8E4040-9944-934B-9012-D06FF7783A73}">
  <sheetPr>
    <tabColor theme="6" tint="0.39997558519241921"/>
  </sheetPr>
  <dimension ref="D1:CM33"/>
  <sheetViews>
    <sheetView view="pageBreakPreview" topLeftCell="D2" zoomScaleNormal="85" zoomScaleSheetLayoutView="100" workbookViewId="0">
      <selection activeCell="O4" sqref="O4:BN4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2" width="2.5" style="10"/>
    <col min="43" max="49" width="2.33203125" style="10" customWidth="1"/>
    <col min="50" max="59" width="2.33203125" style="12" customWidth="1"/>
    <col min="60" max="65" width="2.5" style="12"/>
    <col min="66" max="66" width="4.5" style="12" customWidth="1"/>
    <col min="67" max="16384" width="2.5" style="10"/>
  </cols>
  <sheetData>
    <row r="1" spans="4:67" ht="18.75" customHeight="1" x14ac:dyDescent="0.15">
      <c r="D1" s="443"/>
      <c r="E1" s="444"/>
      <c r="F1" s="444"/>
      <c r="G1" s="444"/>
      <c r="H1" s="444"/>
      <c r="I1" s="444"/>
      <c r="J1" s="444"/>
      <c r="K1" s="529" t="s">
        <v>284</v>
      </c>
      <c r="L1" s="530"/>
      <c r="M1" s="530"/>
      <c r="N1" s="530"/>
      <c r="O1" s="530"/>
      <c r="P1" s="530"/>
      <c r="Q1" s="530"/>
      <c r="R1" s="530"/>
      <c r="S1" s="530"/>
      <c r="T1" s="530"/>
      <c r="U1" s="530"/>
      <c r="V1" s="530"/>
      <c r="W1" s="530"/>
      <c r="X1" s="530"/>
      <c r="Y1" s="530"/>
      <c r="Z1" s="530"/>
      <c r="AA1" s="530"/>
      <c r="AB1" s="530"/>
      <c r="AC1" s="530"/>
      <c r="AD1" s="530"/>
      <c r="AE1" s="530"/>
      <c r="AF1" s="530"/>
      <c r="AG1" s="530"/>
      <c r="AH1" s="530"/>
      <c r="AI1" s="530"/>
      <c r="AJ1" s="530"/>
      <c r="AK1" s="530"/>
      <c r="AL1" s="530"/>
      <c r="AM1" s="530"/>
      <c r="AN1" s="530"/>
      <c r="AO1" s="530"/>
      <c r="AP1" s="530"/>
      <c r="AQ1" s="530"/>
      <c r="AR1" s="530"/>
      <c r="AS1" s="530"/>
      <c r="AT1" s="530"/>
      <c r="AU1" s="530"/>
      <c r="AV1" s="530"/>
      <c r="AW1" s="530"/>
      <c r="AX1" s="530"/>
      <c r="AY1" s="530"/>
      <c r="AZ1" s="530"/>
      <c r="BA1" s="530"/>
      <c r="BB1" s="530"/>
      <c r="BC1" s="530"/>
      <c r="BD1" s="530"/>
      <c r="BE1" s="530"/>
      <c r="BF1" s="530"/>
      <c r="BG1" s="530"/>
      <c r="BH1" s="530"/>
      <c r="BI1" s="530"/>
      <c r="BJ1" s="530"/>
      <c r="BK1" s="530"/>
      <c r="BL1" s="530"/>
      <c r="BM1" s="530"/>
      <c r="BN1" s="531"/>
    </row>
    <row r="2" spans="4:67" ht="28.5" customHeight="1" x14ac:dyDescent="0.15">
      <c r="D2" s="445"/>
      <c r="E2" s="446"/>
      <c r="F2" s="446"/>
      <c r="G2" s="446"/>
      <c r="H2" s="446"/>
      <c r="I2" s="446"/>
      <c r="J2" s="446"/>
      <c r="K2" s="447" t="s">
        <v>42</v>
      </c>
      <c r="L2" s="448"/>
      <c r="M2" s="448"/>
      <c r="N2" s="448"/>
      <c r="O2" s="448"/>
      <c r="P2" s="448"/>
      <c r="Q2" s="448"/>
      <c r="R2" s="448"/>
      <c r="S2" s="448"/>
      <c r="T2" s="448"/>
      <c r="U2" s="448"/>
      <c r="V2" s="448"/>
      <c r="W2" s="448"/>
      <c r="X2" s="448"/>
      <c r="Y2" s="448"/>
      <c r="Z2" s="448"/>
      <c r="AA2" s="448"/>
      <c r="AB2" s="448"/>
      <c r="AC2" s="448"/>
      <c r="AD2" s="448"/>
      <c r="AE2" s="448"/>
      <c r="AF2" s="448"/>
      <c r="AG2" s="448"/>
      <c r="AH2" s="448"/>
      <c r="AI2" s="448"/>
      <c r="AJ2" s="448"/>
      <c r="AK2" s="448"/>
      <c r="AL2" s="448"/>
      <c r="AM2" s="448"/>
      <c r="AN2" s="448"/>
      <c r="AO2" s="448"/>
      <c r="AP2" s="448"/>
      <c r="AQ2" s="448"/>
      <c r="AR2" s="448"/>
      <c r="AS2" s="448"/>
      <c r="AT2" s="448"/>
      <c r="AU2" s="448"/>
      <c r="AV2" s="448"/>
      <c r="AW2" s="448"/>
      <c r="AX2" s="448"/>
      <c r="AY2" s="448"/>
      <c r="AZ2" s="448"/>
      <c r="BA2" s="448"/>
      <c r="BB2" s="448"/>
      <c r="BC2" s="448"/>
      <c r="BD2" s="448"/>
      <c r="BE2" s="448"/>
      <c r="BF2" s="448"/>
      <c r="BG2" s="448"/>
      <c r="BH2" s="448"/>
      <c r="BI2" s="448"/>
      <c r="BJ2" s="448"/>
      <c r="BK2" s="448"/>
      <c r="BL2" s="448"/>
      <c r="BM2" s="448"/>
      <c r="BN2" s="449"/>
    </row>
    <row r="3" spans="4:67" ht="7.5" customHeight="1" x14ac:dyDescent="0.15">
      <c r="D3" s="11"/>
      <c r="BN3" s="13"/>
    </row>
    <row r="4" spans="4:67" ht="15.75" customHeight="1" x14ac:dyDescent="0.15">
      <c r="D4" s="14" t="s">
        <v>43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450" t="s">
        <v>328</v>
      </c>
      <c r="P4" s="451"/>
      <c r="Q4" s="451"/>
      <c r="R4" s="451"/>
      <c r="S4" s="451"/>
      <c r="T4" s="451"/>
      <c r="U4" s="451"/>
      <c r="V4" s="451"/>
      <c r="W4" s="451"/>
      <c r="X4" s="451"/>
      <c r="Y4" s="451"/>
      <c r="Z4" s="451"/>
      <c r="AA4" s="451"/>
      <c r="AB4" s="451"/>
      <c r="AC4" s="451"/>
      <c r="AD4" s="451"/>
      <c r="AE4" s="451"/>
      <c r="AF4" s="451"/>
      <c r="AG4" s="451"/>
      <c r="AH4" s="451"/>
      <c r="AI4" s="451"/>
      <c r="AJ4" s="451"/>
      <c r="AK4" s="451"/>
      <c r="AL4" s="451"/>
      <c r="AM4" s="451"/>
      <c r="AN4" s="451"/>
      <c r="AO4" s="451"/>
      <c r="AP4" s="451"/>
      <c r="AQ4" s="451"/>
      <c r="AR4" s="451"/>
      <c r="AS4" s="451"/>
      <c r="AT4" s="451"/>
      <c r="AU4" s="451"/>
      <c r="AV4" s="451"/>
      <c r="AW4" s="451"/>
      <c r="AX4" s="451"/>
      <c r="AY4" s="451"/>
      <c r="AZ4" s="451"/>
      <c r="BA4" s="451"/>
      <c r="BB4" s="451"/>
      <c r="BC4" s="451"/>
      <c r="BD4" s="451"/>
      <c r="BE4" s="451"/>
      <c r="BF4" s="451"/>
      <c r="BG4" s="451"/>
      <c r="BH4" s="451"/>
      <c r="BI4" s="451"/>
      <c r="BJ4" s="451"/>
      <c r="BK4" s="451"/>
      <c r="BL4" s="451"/>
      <c r="BM4" s="451"/>
      <c r="BN4" s="452"/>
      <c r="BO4" s="15"/>
    </row>
    <row r="5" spans="4:67" ht="15.75" customHeight="1" x14ac:dyDescent="0.15">
      <c r="D5" s="14" t="s">
        <v>44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53">
        <f>+Acta!L2</f>
        <v>4</v>
      </c>
      <c r="P5" s="453"/>
      <c r="Q5" s="453"/>
      <c r="R5" s="453"/>
      <c r="S5" s="453"/>
      <c r="T5" s="453"/>
      <c r="U5" s="453"/>
      <c r="V5" s="453"/>
      <c r="W5" s="453"/>
      <c r="X5" s="453"/>
      <c r="Y5" s="453"/>
      <c r="Z5" s="453"/>
      <c r="AA5" s="453"/>
      <c r="AB5" s="453"/>
      <c r="AC5" s="453"/>
      <c r="AD5" s="453"/>
      <c r="AE5" s="453"/>
      <c r="AF5" s="453"/>
      <c r="AG5" s="453"/>
      <c r="AH5" s="453"/>
      <c r="AI5" s="453"/>
      <c r="AJ5" s="453"/>
      <c r="AK5" s="453"/>
      <c r="AL5" s="453"/>
      <c r="AM5" s="453"/>
      <c r="AN5" s="453"/>
      <c r="AO5" s="453"/>
      <c r="AP5" s="453"/>
      <c r="AQ5" s="453"/>
      <c r="AR5" s="453"/>
      <c r="AS5" s="453"/>
      <c r="AT5" s="453"/>
      <c r="AU5" s="453"/>
      <c r="AV5" s="453"/>
      <c r="AW5" s="453"/>
      <c r="AX5" s="453"/>
      <c r="AY5" s="453"/>
      <c r="AZ5" s="453"/>
      <c r="BA5" s="453"/>
      <c r="BB5" s="453"/>
      <c r="BC5" s="453"/>
      <c r="BD5" s="453"/>
      <c r="BE5" s="453"/>
      <c r="BF5" s="453"/>
      <c r="BG5" s="453"/>
      <c r="BH5" s="453"/>
      <c r="BI5" s="453"/>
      <c r="BJ5" s="453"/>
      <c r="BK5" s="453"/>
      <c r="BL5" s="453"/>
      <c r="BM5" s="453"/>
      <c r="BN5" s="454"/>
      <c r="BO5" s="15"/>
    </row>
    <row r="6" spans="4:67" ht="15.75" customHeight="1" x14ac:dyDescent="0.15">
      <c r="D6" s="14" t="s">
        <v>45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455" t="str">
        <f>+Acta!L4</f>
        <v>150.25.3.0027</v>
      </c>
      <c r="P6" s="455"/>
      <c r="Q6" s="455"/>
      <c r="R6" s="455"/>
      <c r="S6" s="455"/>
      <c r="T6" s="455"/>
      <c r="U6" s="455"/>
      <c r="V6" s="455"/>
      <c r="W6" s="455"/>
      <c r="X6" s="455"/>
      <c r="Y6" s="455"/>
      <c r="Z6" s="455"/>
      <c r="AA6" s="455"/>
      <c r="AB6" s="455"/>
      <c r="AC6" s="455"/>
      <c r="AD6" s="455"/>
      <c r="AE6" s="455"/>
      <c r="AF6" s="455"/>
      <c r="AG6" s="455"/>
      <c r="AH6" s="455"/>
      <c r="AI6" s="455"/>
      <c r="AJ6" s="455"/>
      <c r="AK6" s="455"/>
      <c r="AL6" s="455"/>
      <c r="AM6" s="455"/>
      <c r="AN6" s="455"/>
      <c r="AO6" s="455"/>
      <c r="AP6" s="455"/>
      <c r="AQ6" s="455"/>
      <c r="AR6" s="455"/>
      <c r="AS6" s="455"/>
      <c r="AT6" s="455"/>
      <c r="AU6" s="455"/>
      <c r="AV6" s="455"/>
      <c r="AW6" s="455"/>
      <c r="AX6" s="455"/>
      <c r="AY6" s="455"/>
      <c r="AZ6" s="455"/>
      <c r="BA6" s="455"/>
      <c r="BB6" s="455"/>
      <c r="BC6" s="455"/>
      <c r="BD6" s="455"/>
      <c r="BE6" s="455"/>
      <c r="BF6" s="455"/>
      <c r="BG6" s="455"/>
      <c r="BH6" s="455"/>
      <c r="BI6" s="455"/>
      <c r="BJ6" s="455"/>
      <c r="BK6" s="455"/>
      <c r="BL6" s="455"/>
      <c r="BM6" s="455"/>
      <c r="BN6" s="456"/>
      <c r="BO6" s="15"/>
    </row>
    <row r="7" spans="4:67" s="17" customFormat="1" ht="48.5" customHeight="1" x14ac:dyDescent="0.15">
      <c r="D7" s="14" t="s">
        <v>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457" t="str">
        <f>+Acta!L5</f>
        <v xml:space="preserve">“ADECUACIÓN LOCATIVA DE BIEN INMUEBLE UBICADO EN LA CIUDAD DE MANIZALES PARA USO DE LA DTSC.” </v>
      </c>
      <c r="P7" s="458"/>
      <c r="Q7" s="458"/>
      <c r="R7" s="458"/>
      <c r="S7" s="458"/>
      <c r="T7" s="458"/>
      <c r="U7" s="458"/>
      <c r="V7" s="458"/>
      <c r="W7" s="458"/>
      <c r="X7" s="458"/>
      <c r="Y7" s="458"/>
      <c r="Z7" s="458"/>
      <c r="AA7" s="458"/>
      <c r="AB7" s="458"/>
      <c r="AC7" s="458"/>
      <c r="AD7" s="458"/>
      <c r="AE7" s="458"/>
      <c r="AF7" s="458"/>
      <c r="AG7" s="458"/>
      <c r="AH7" s="458"/>
      <c r="AI7" s="458"/>
      <c r="AJ7" s="458"/>
      <c r="AK7" s="458"/>
      <c r="AL7" s="458"/>
      <c r="AM7" s="458"/>
      <c r="AN7" s="458"/>
      <c r="AO7" s="458"/>
      <c r="AP7" s="458"/>
      <c r="AQ7" s="458"/>
      <c r="AR7" s="458"/>
      <c r="AS7" s="458"/>
      <c r="AT7" s="458"/>
      <c r="AU7" s="458"/>
      <c r="AV7" s="458"/>
      <c r="AW7" s="458"/>
      <c r="AX7" s="458"/>
      <c r="AY7" s="458"/>
      <c r="AZ7" s="458"/>
      <c r="BA7" s="458"/>
      <c r="BB7" s="458"/>
      <c r="BC7" s="458"/>
      <c r="BD7" s="458"/>
      <c r="BE7" s="458"/>
      <c r="BF7" s="458"/>
      <c r="BG7" s="458"/>
      <c r="BH7" s="458"/>
      <c r="BI7" s="458"/>
      <c r="BJ7" s="458"/>
      <c r="BK7" s="458"/>
      <c r="BL7" s="458"/>
      <c r="BM7" s="458"/>
      <c r="BN7" s="459"/>
      <c r="BO7" s="16"/>
    </row>
    <row r="8" spans="4:67" ht="15.75" customHeight="1" x14ac:dyDescent="0.15">
      <c r="D8" s="14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453" t="str">
        <f>+Acta!L16</f>
        <v>MONICA LILIANA LOPEZ JIMENEZ</v>
      </c>
      <c r="P8" s="453"/>
      <c r="Q8" s="453"/>
      <c r="R8" s="453"/>
      <c r="S8" s="453"/>
      <c r="T8" s="453"/>
      <c r="U8" s="453"/>
      <c r="V8" s="453"/>
      <c r="W8" s="453"/>
      <c r="X8" s="453"/>
      <c r="Y8" s="453"/>
      <c r="Z8" s="453"/>
      <c r="AA8" s="453"/>
      <c r="AB8" s="453"/>
      <c r="AC8" s="453"/>
      <c r="AD8" s="453"/>
      <c r="AE8" s="453"/>
      <c r="AF8" s="453"/>
      <c r="AG8" s="453"/>
      <c r="AH8" s="453"/>
      <c r="AI8" s="453"/>
      <c r="AJ8" s="453"/>
      <c r="AK8" s="453"/>
      <c r="AL8" s="453"/>
      <c r="AM8" s="453"/>
      <c r="AN8" s="453"/>
      <c r="AO8" s="453"/>
      <c r="AP8" s="453"/>
      <c r="AQ8" s="453"/>
      <c r="AR8" s="453"/>
      <c r="AS8" s="453"/>
      <c r="AT8" s="453"/>
      <c r="AU8" s="453"/>
      <c r="AV8" s="453"/>
      <c r="AW8" s="453"/>
      <c r="AX8" s="453"/>
      <c r="AY8" s="453"/>
      <c r="AZ8" s="453"/>
      <c r="BA8" s="453"/>
      <c r="BB8" s="453"/>
      <c r="BC8" s="453"/>
      <c r="BD8" s="453"/>
      <c r="BE8" s="453"/>
      <c r="BF8" s="453"/>
      <c r="BG8" s="453"/>
      <c r="BH8" s="453"/>
      <c r="BI8" s="453"/>
      <c r="BJ8" s="453"/>
      <c r="BK8" s="453"/>
      <c r="BL8" s="453"/>
      <c r="BM8" s="453"/>
      <c r="BN8" s="454"/>
      <c r="BO8" s="15"/>
    </row>
    <row r="9" spans="4:67" ht="15.75" customHeight="1" x14ac:dyDescent="0.15">
      <c r="D9" s="14" t="s">
        <v>46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53" t="str">
        <f>+Acta!L17</f>
        <v>JONATHAN DAVID BERNAL CASTAÑEDA</v>
      </c>
      <c r="P9" s="453"/>
      <c r="Q9" s="453"/>
      <c r="R9" s="453"/>
      <c r="S9" s="453"/>
      <c r="T9" s="453"/>
      <c r="U9" s="453"/>
      <c r="V9" s="453"/>
      <c r="W9" s="453"/>
      <c r="X9" s="453"/>
      <c r="Y9" s="453"/>
      <c r="Z9" s="453"/>
      <c r="AA9" s="453"/>
      <c r="AB9" s="453"/>
      <c r="AC9" s="453"/>
      <c r="AD9" s="453"/>
      <c r="AE9" s="453"/>
      <c r="AF9" s="453"/>
      <c r="AG9" s="453"/>
      <c r="AH9" s="453"/>
      <c r="AI9" s="453"/>
      <c r="AJ9" s="453"/>
      <c r="AK9" s="453"/>
      <c r="AL9" s="453"/>
      <c r="AM9" s="453"/>
      <c r="AN9" s="453"/>
      <c r="AO9" s="453"/>
      <c r="AP9" s="453"/>
      <c r="AQ9" s="453"/>
      <c r="AR9" s="453"/>
      <c r="AS9" s="453"/>
      <c r="AT9" s="453"/>
      <c r="AU9" s="453"/>
      <c r="AV9" s="453"/>
      <c r="AW9" s="453"/>
      <c r="AX9" s="453"/>
      <c r="AY9" s="453"/>
      <c r="AZ9" s="453"/>
      <c r="BA9" s="453"/>
      <c r="BB9" s="453"/>
      <c r="BC9" s="453"/>
      <c r="BD9" s="453"/>
      <c r="BE9" s="453"/>
      <c r="BF9" s="453"/>
      <c r="BG9" s="453"/>
      <c r="BH9" s="453"/>
      <c r="BI9" s="453"/>
      <c r="BJ9" s="453"/>
      <c r="BK9" s="453"/>
      <c r="BL9" s="453"/>
      <c r="BM9" s="453"/>
      <c r="BN9" s="454"/>
      <c r="BO9" s="15"/>
    </row>
    <row r="10" spans="4:67" ht="9.75" customHeight="1" x14ac:dyDescent="0.15"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9"/>
      <c r="BO10" s="15"/>
    </row>
    <row r="11" spans="4:67" ht="41" customHeight="1" x14ac:dyDescent="0.15">
      <c r="D11" s="463" t="s">
        <v>47</v>
      </c>
      <c r="E11" s="464"/>
      <c r="F11" s="540">
        <f>+Acta!A36</f>
        <v>9.4</v>
      </c>
      <c r="G11" s="465"/>
      <c r="H11" s="465"/>
      <c r="I11" s="466" t="s">
        <v>48</v>
      </c>
      <c r="J11" s="466"/>
      <c r="K11" s="466"/>
      <c r="L11" s="466"/>
      <c r="M11" s="466"/>
      <c r="N11" s="466"/>
      <c r="O11" s="467" t="str">
        <f>+Acta!D36</f>
        <v>SUMINISTRO E INSTALACIÓN ENTREPAÑO MDF RH 15MM</v>
      </c>
      <c r="P11" s="467"/>
      <c r="Q11" s="467"/>
      <c r="R11" s="467"/>
      <c r="S11" s="467"/>
      <c r="T11" s="467"/>
      <c r="U11" s="467"/>
      <c r="V11" s="467"/>
      <c r="W11" s="467"/>
      <c r="X11" s="467"/>
      <c r="Y11" s="467"/>
      <c r="Z11" s="467"/>
      <c r="AA11" s="467"/>
      <c r="AB11" s="467"/>
      <c r="AC11" s="467"/>
      <c r="AD11" s="467"/>
      <c r="AE11" s="467"/>
      <c r="AF11" s="467"/>
      <c r="AG11" s="467"/>
      <c r="AH11" s="467"/>
      <c r="AI11" s="467"/>
      <c r="AJ11" s="467"/>
      <c r="AK11" s="467"/>
      <c r="AL11" s="467"/>
      <c r="AM11" s="467"/>
      <c r="AN11" s="467"/>
      <c r="AO11" s="467"/>
      <c r="AP11" s="467"/>
      <c r="AQ11" s="467"/>
      <c r="AR11" s="467"/>
      <c r="AS11" s="467"/>
      <c r="AT11" s="467"/>
      <c r="AU11" s="467"/>
      <c r="AV11" s="467"/>
      <c r="AW11" s="467"/>
      <c r="AX11" s="467"/>
      <c r="AY11" s="467"/>
      <c r="AZ11" s="467"/>
      <c r="BA11" s="467"/>
      <c r="BB11" s="467"/>
      <c r="BC11" s="467"/>
      <c r="BD11" s="467"/>
      <c r="BE11" s="467"/>
      <c r="BF11" s="467"/>
      <c r="BG11" s="467"/>
      <c r="BH11" s="467"/>
      <c r="BI11" s="464" t="s">
        <v>49</v>
      </c>
      <c r="BJ11" s="464"/>
      <c r="BK11" s="464"/>
      <c r="BL11" s="468" t="s">
        <v>128</v>
      </c>
      <c r="BM11" s="468"/>
      <c r="BN11" s="469"/>
      <c r="BO11" s="15"/>
    </row>
    <row r="12" spans="4:67" ht="9.75" customHeight="1" x14ac:dyDescent="0.15">
      <c r="D12" s="2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15"/>
      <c r="BF12" s="15"/>
      <c r="BG12" s="15"/>
      <c r="BH12" s="15"/>
      <c r="BI12" s="15"/>
      <c r="BJ12" s="15"/>
      <c r="BK12" s="15"/>
      <c r="BL12" s="15"/>
      <c r="BM12" s="15"/>
      <c r="BN12" s="22"/>
      <c r="BO12" s="15"/>
    </row>
    <row r="13" spans="4:67" ht="15.75" customHeight="1" x14ac:dyDescent="0.15">
      <c r="D13" s="470" t="s">
        <v>50</v>
      </c>
      <c r="E13" s="472" t="s">
        <v>51</v>
      </c>
      <c r="F13" s="472"/>
      <c r="G13" s="472"/>
      <c r="H13" s="472"/>
      <c r="I13" s="472"/>
      <c r="J13" s="472"/>
      <c r="K13" s="472"/>
      <c r="L13" s="472"/>
      <c r="M13" s="472"/>
      <c r="N13" s="472"/>
      <c r="O13" s="472"/>
      <c r="P13" s="472"/>
      <c r="Q13" s="472"/>
      <c r="R13" s="472"/>
      <c r="S13" s="472"/>
      <c r="T13" s="472"/>
      <c r="U13" s="472" t="s">
        <v>52</v>
      </c>
      <c r="V13" s="472"/>
      <c r="W13" s="472"/>
      <c r="X13" s="472"/>
      <c r="Y13" s="472"/>
      <c r="Z13" s="472"/>
      <c r="AA13" s="472"/>
      <c r="AB13" s="472"/>
      <c r="AC13" s="472"/>
      <c r="AD13" s="472"/>
      <c r="AE13" s="472"/>
      <c r="AF13" s="472"/>
      <c r="AG13" s="472"/>
      <c r="AH13" s="472"/>
      <c r="AI13" s="472"/>
      <c r="AJ13" s="472"/>
      <c r="AK13" s="472"/>
      <c r="AL13" s="472"/>
      <c r="AM13" s="472"/>
      <c r="AN13" s="472"/>
      <c r="AO13" s="472"/>
      <c r="AP13" s="472"/>
      <c r="AQ13" s="473" t="s">
        <v>53</v>
      </c>
      <c r="AR13" s="473"/>
      <c r="AS13" s="473"/>
      <c r="AT13" s="473"/>
      <c r="AU13" s="473"/>
      <c r="AV13" s="473"/>
      <c r="AW13" s="473"/>
      <c r="AX13" s="473"/>
      <c r="AY13" s="473" t="s">
        <v>54</v>
      </c>
      <c r="AZ13" s="473"/>
      <c r="BA13" s="473"/>
      <c r="BB13" s="473"/>
      <c r="BC13" s="473"/>
      <c r="BD13" s="473"/>
      <c r="BE13" s="473"/>
      <c r="BF13" s="473"/>
      <c r="BG13" s="473"/>
      <c r="BH13" s="473" t="s">
        <v>55</v>
      </c>
      <c r="BI13" s="473"/>
      <c r="BJ13" s="473"/>
      <c r="BK13" s="473"/>
      <c r="BL13" s="473"/>
      <c r="BM13" s="473"/>
      <c r="BN13" s="474"/>
      <c r="BO13" s="15"/>
    </row>
    <row r="14" spans="4:67" ht="15.75" customHeight="1" thickBot="1" x14ac:dyDescent="0.2">
      <c r="D14" s="471"/>
      <c r="E14" s="525"/>
      <c r="F14" s="525"/>
      <c r="G14" s="525"/>
      <c r="H14" s="525"/>
      <c r="I14" s="525"/>
      <c r="J14" s="525"/>
      <c r="K14" s="525"/>
      <c r="L14" s="525"/>
      <c r="M14" s="525"/>
      <c r="N14" s="525"/>
      <c r="O14" s="525"/>
      <c r="P14" s="525"/>
      <c r="Q14" s="525"/>
      <c r="R14" s="525"/>
      <c r="S14" s="525"/>
      <c r="T14" s="525"/>
      <c r="U14" s="528" t="s">
        <v>56</v>
      </c>
      <c r="V14" s="528"/>
      <c r="W14" s="528"/>
      <c r="X14" s="528" t="s">
        <v>57</v>
      </c>
      <c r="Y14" s="528"/>
      <c r="Z14" s="528"/>
      <c r="AA14" s="528" t="s">
        <v>58</v>
      </c>
      <c r="AB14" s="528"/>
      <c r="AC14" s="528"/>
      <c r="AD14" s="528" t="s">
        <v>59</v>
      </c>
      <c r="AE14" s="528"/>
      <c r="AF14" s="528"/>
      <c r="AG14" s="528"/>
      <c r="AH14" s="528" t="s">
        <v>60</v>
      </c>
      <c r="AI14" s="528"/>
      <c r="AJ14" s="528"/>
      <c r="AK14" s="528" t="s">
        <v>61</v>
      </c>
      <c r="AL14" s="528"/>
      <c r="AM14" s="528"/>
      <c r="AN14" s="528" t="s">
        <v>62</v>
      </c>
      <c r="AO14" s="528"/>
      <c r="AP14" s="528"/>
      <c r="AQ14" s="526"/>
      <c r="AR14" s="526"/>
      <c r="AS14" s="526"/>
      <c r="AT14" s="526"/>
      <c r="AU14" s="526"/>
      <c r="AV14" s="526"/>
      <c r="AW14" s="526"/>
      <c r="AX14" s="526"/>
      <c r="AY14" s="526"/>
      <c r="AZ14" s="526"/>
      <c r="BA14" s="526"/>
      <c r="BB14" s="526"/>
      <c r="BC14" s="526"/>
      <c r="BD14" s="526"/>
      <c r="BE14" s="526"/>
      <c r="BF14" s="526"/>
      <c r="BG14" s="526"/>
      <c r="BH14" s="526"/>
      <c r="BI14" s="526"/>
      <c r="BJ14" s="526"/>
      <c r="BK14" s="526"/>
      <c r="BL14" s="526"/>
      <c r="BM14" s="526"/>
      <c r="BN14" s="527"/>
      <c r="BO14" s="15"/>
    </row>
    <row r="15" spans="4:67" ht="15.75" customHeight="1" x14ac:dyDescent="0.15">
      <c r="D15" s="156">
        <v>1</v>
      </c>
      <c r="E15" s="519"/>
      <c r="F15" s="520"/>
      <c r="G15" s="520"/>
      <c r="H15" s="520"/>
      <c r="I15" s="520"/>
      <c r="J15" s="520"/>
      <c r="K15" s="520"/>
      <c r="L15" s="520"/>
      <c r="M15" s="520"/>
      <c r="N15" s="520"/>
      <c r="O15" s="520"/>
      <c r="P15" s="520"/>
      <c r="Q15" s="520"/>
      <c r="R15" s="520"/>
      <c r="S15" s="520"/>
      <c r="T15" s="520"/>
      <c r="U15" s="521"/>
      <c r="V15" s="521"/>
      <c r="W15" s="521"/>
      <c r="X15" s="521"/>
      <c r="Y15" s="521"/>
      <c r="Z15" s="521"/>
      <c r="AA15" s="515"/>
      <c r="AB15" s="515"/>
      <c r="AC15" s="515"/>
      <c r="AD15" s="515"/>
      <c r="AE15" s="515"/>
      <c r="AF15" s="515"/>
      <c r="AG15" s="515"/>
      <c r="AH15" s="515"/>
      <c r="AI15" s="515"/>
      <c r="AJ15" s="515"/>
      <c r="AK15" s="515"/>
      <c r="AL15" s="515"/>
      <c r="AM15" s="515"/>
      <c r="AN15" s="515"/>
      <c r="AO15" s="515"/>
      <c r="AP15" s="515"/>
      <c r="AQ15" s="516"/>
      <c r="AR15" s="516"/>
      <c r="AS15" s="516"/>
      <c r="AT15" s="516"/>
      <c r="AU15" s="516"/>
      <c r="AV15" s="516"/>
      <c r="AW15" s="516"/>
      <c r="AX15" s="516"/>
      <c r="AY15" s="516"/>
      <c r="AZ15" s="516"/>
      <c r="BA15" s="516"/>
      <c r="BB15" s="516"/>
      <c r="BC15" s="516"/>
      <c r="BD15" s="516"/>
      <c r="BE15" s="516"/>
      <c r="BF15" s="516"/>
      <c r="BG15" s="516"/>
      <c r="BH15" s="517"/>
      <c r="BI15" s="517"/>
      <c r="BJ15" s="517"/>
      <c r="BK15" s="517"/>
      <c r="BL15" s="517"/>
      <c r="BM15" s="517"/>
      <c r="BN15" s="518"/>
      <c r="BO15" s="15"/>
    </row>
    <row r="16" spans="4:67" ht="15.75" customHeight="1" x14ac:dyDescent="0.15">
      <c r="D16" s="156">
        <v>2</v>
      </c>
      <c r="E16" s="513"/>
      <c r="F16" s="510"/>
      <c r="G16" s="510"/>
      <c r="H16" s="510"/>
      <c r="I16" s="510"/>
      <c r="J16" s="510"/>
      <c r="K16" s="510"/>
      <c r="L16" s="510"/>
      <c r="M16" s="510"/>
      <c r="N16" s="510"/>
      <c r="O16" s="510"/>
      <c r="P16" s="510"/>
      <c r="Q16" s="510"/>
      <c r="R16" s="510"/>
      <c r="S16" s="510"/>
      <c r="T16" s="510"/>
      <c r="U16" s="512"/>
      <c r="V16" s="512"/>
      <c r="W16" s="512"/>
      <c r="X16" s="512"/>
      <c r="Y16" s="512"/>
      <c r="Z16" s="512"/>
      <c r="AA16" s="503"/>
      <c r="AB16" s="503"/>
      <c r="AC16" s="503"/>
      <c r="AD16" s="503"/>
      <c r="AE16" s="503"/>
      <c r="AF16" s="503"/>
      <c r="AG16" s="503"/>
      <c r="AH16" s="503"/>
      <c r="AI16" s="503"/>
      <c r="AJ16" s="503"/>
      <c r="AK16" s="503"/>
      <c r="AL16" s="503"/>
      <c r="AM16" s="503"/>
      <c r="AN16" s="503"/>
      <c r="AO16" s="503"/>
      <c r="AP16" s="503"/>
      <c r="AQ16" s="511"/>
      <c r="AR16" s="511"/>
      <c r="AS16" s="511"/>
      <c r="AT16" s="511"/>
      <c r="AU16" s="511"/>
      <c r="AV16" s="511"/>
      <c r="AW16" s="511"/>
      <c r="AX16" s="511"/>
      <c r="AY16" s="511"/>
      <c r="AZ16" s="511"/>
      <c r="BA16" s="511"/>
      <c r="BB16" s="511"/>
      <c r="BC16" s="511"/>
      <c r="BD16" s="511"/>
      <c r="BE16" s="511"/>
      <c r="BF16" s="511"/>
      <c r="BG16" s="511"/>
      <c r="BH16" s="505"/>
      <c r="BI16" s="505"/>
      <c r="BJ16" s="505"/>
      <c r="BK16" s="505"/>
      <c r="BL16" s="505"/>
      <c r="BM16" s="505"/>
      <c r="BN16" s="506"/>
      <c r="BO16" s="15"/>
    </row>
    <row r="17" spans="4:91" ht="15.75" customHeight="1" x14ac:dyDescent="0.15">
      <c r="D17" s="156">
        <v>3</v>
      </c>
      <c r="E17" s="513"/>
      <c r="F17" s="510"/>
      <c r="G17" s="510"/>
      <c r="H17" s="510"/>
      <c r="I17" s="510"/>
      <c r="J17" s="510"/>
      <c r="K17" s="510"/>
      <c r="L17" s="510"/>
      <c r="M17" s="510"/>
      <c r="N17" s="510"/>
      <c r="O17" s="510"/>
      <c r="P17" s="510"/>
      <c r="Q17" s="510"/>
      <c r="R17" s="510"/>
      <c r="S17" s="510"/>
      <c r="T17" s="510"/>
      <c r="U17" s="512"/>
      <c r="V17" s="512"/>
      <c r="W17" s="512"/>
      <c r="X17" s="512"/>
      <c r="Y17" s="512"/>
      <c r="Z17" s="512"/>
      <c r="AA17" s="503"/>
      <c r="AB17" s="503"/>
      <c r="AC17" s="503"/>
      <c r="AD17" s="503"/>
      <c r="AE17" s="503"/>
      <c r="AF17" s="503"/>
      <c r="AG17" s="503"/>
      <c r="AH17" s="503"/>
      <c r="AI17" s="503"/>
      <c r="AJ17" s="503"/>
      <c r="AK17" s="503"/>
      <c r="AL17" s="503"/>
      <c r="AM17" s="503"/>
      <c r="AN17" s="503"/>
      <c r="AO17" s="503"/>
      <c r="AP17" s="503"/>
      <c r="AQ17" s="511"/>
      <c r="AR17" s="511"/>
      <c r="AS17" s="511"/>
      <c r="AT17" s="511"/>
      <c r="AU17" s="511"/>
      <c r="AV17" s="511"/>
      <c r="AW17" s="511"/>
      <c r="AX17" s="511"/>
      <c r="AY17" s="511"/>
      <c r="AZ17" s="511"/>
      <c r="BA17" s="511"/>
      <c r="BB17" s="511"/>
      <c r="BC17" s="511"/>
      <c r="BD17" s="511"/>
      <c r="BE17" s="511"/>
      <c r="BF17" s="511"/>
      <c r="BG17" s="511"/>
      <c r="BH17" s="505"/>
      <c r="BI17" s="505"/>
      <c r="BJ17" s="505"/>
      <c r="BK17" s="505"/>
      <c r="BL17" s="505"/>
      <c r="BM17" s="505"/>
      <c r="BN17" s="506"/>
      <c r="BO17" s="15"/>
    </row>
    <row r="18" spans="4:91" ht="48" customHeight="1" x14ac:dyDescent="0.15">
      <c r="D18" s="156">
        <v>4</v>
      </c>
      <c r="E18" s="513"/>
      <c r="F18" s="510"/>
      <c r="G18" s="510"/>
      <c r="H18" s="510"/>
      <c r="I18" s="510"/>
      <c r="J18" s="510"/>
      <c r="K18" s="510"/>
      <c r="L18" s="510"/>
      <c r="M18" s="510"/>
      <c r="N18" s="510"/>
      <c r="O18" s="510"/>
      <c r="P18" s="510"/>
      <c r="Q18" s="510"/>
      <c r="R18" s="510"/>
      <c r="S18" s="510"/>
      <c r="T18" s="510"/>
      <c r="U18" s="512"/>
      <c r="V18" s="512"/>
      <c r="W18" s="512"/>
      <c r="X18" s="512"/>
      <c r="Y18" s="512"/>
      <c r="Z18" s="512"/>
      <c r="AA18" s="503"/>
      <c r="AB18" s="503"/>
      <c r="AC18" s="503"/>
      <c r="AD18" s="503"/>
      <c r="AE18" s="503"/>
      <c r="AF18" s="503"/>
      <c r="AG18" s="503"/>
      <c r="AH18" s="503"/>
      <c r="AI18" s="503"/>
      <c r="AJ18" s="503"/>
      <c r="AK18" s="503"/>
      <c r="AL18" s="503"/>
      <c r="AM18" s="503"/>
      <c r="AN18" s="503"/>
      <c r="AO18" s="503"/>
      <c r="AP18" s="503"/>
      <c r="AQ18" s="511"/>
      <c r="AR18" s="511"/>
      <c r="AS18" s="511"/>
      <c r="AT18" s="511"/>
      <c r="AU18" s="511"/>
      <c r="AV18" s="511"/>
      <c r="AW18" s="511"/>
      <c r="AX18" s="511"/>
      <c r="AY18" s="511"/>
      <c r="AZ18" s="511"/>
      <c r="BA18" s="511"/>
      <c r="BB18" s="511"/>
      <c r="BC18" s="511"/>
      <c r="BD18" s="511"/>
      <c r="BE18" s="511"/>
      <c r="BF18" s="511"/>
      <c r="BG18" s="511"/>
      <c r="BH18" s="505"/>
      <c r="BI18" s="505"/>
      <c r="BJ18" s="505"/>
      <c r="BK18" s="505"/>
      <c r="BL18" s="505"/>
      <c r="BM18" s="505"/>
      <c r="BN18" s="506"/>
      <c r="BO18" s="15"/>
    </row>
    <row r="19" spans="4:91" ht="46" customHeight="1" x14ac:dyDescent="0.15">
      <c r="D19" s="156">
        <v>5</v>
      </c>
      <c r="E19" s="513"/>
      <c r="F19" s="510"/>
      <c r="G19" s="510"/>
      <c r="H19" s="510"/>
      <c r="I19" s="510"/>
      <c r="J19" s="510"/>
      <c r="K19" s="510"/>
      <c r="L19" s="510"/>
      <c r="M19" s="510"/>
      <c r="N19" s="510"/>
      <c r="O19" s="510"/>
      <c r="P19" s="510"/>
      <c r="Q19" s="510"/>
      <c r="R19" s="510"/>
      <c r="S19" s="510"/>
      <c r="T19" s="510"/>
      <c r="U19" s="512"/>
      <c r="V19" s="512"/>
      <c r="W19" s="512"/>
      <c r="X19" s="512"/>
      <c r="Y19" s="512"/>
      <c r="Z19" s="512"/>
      <c r="AA19" s="503"/>
      <c r="AB19" s="503"/>
      <c r="AC19" s="503"/>
      <c r="AD19" s="503"/>
      <c r="AE19" s="503"/>
      <c r="AF19" s="503"/>
      <c r="AG19" s="503"/>
      <c r="AH19" s="503"/>
      <c r="AI19" s="503"/>
      <c r="AJ19" s="503"/>
      <c r="AK19" s="503"/>
      <c r="AL19" s="503"/>
      <c r="AM19" s="503"/>
      <c r="AN19" s="503"/>
      <c r="AO19" s="503"/>
      <c r="AP19" s="503"/>
      <c r="AQ19" s="511"/>
      <c r="AR19" s="511"/>
      <c r="AS19" s="511"/>
      <c r="AT19" s="511"/>
      <c r="AU19" s="511"/>
      <c r="AV19" s="511"/>
      <c r="AW19" s="511"/>
      <c r="AX19" s="511"/>
      <c r="AY19" s="511"/>
      <c r="AZ19" s="511"/>
      <c r="BA19" s="511"/>
      <c r="BB19" s="511"/>
      <c r="BC19" s="511"/>
      <c r="BD19" s="511"/>
      <c r="BE19" s="511"/>
      <c r="BF19" s="511"/>
      <c r="BG19" s="511"/>
      <c r="BH19" s="505"/>
      <c r="BI19" s="505"/>
      <c r="BJ19" s="505"/>
      <c r="BK19" s="505"/>
      <c r="BL19" s="505"/>
      <c r="BM19" s="505"/>
      <c r="BN19" s="506"/>
      <c r="BO19" s="15"/>
    </row>
    <row r="20" spans="4:91" ht="50" customHeight="1" x14ac:dyDescent="0.15">
      <c r="D20" s="156">
        <v>6</v>
      </c>
      <c r="E20" s="513"/>
      <c r="F20" s="514"/>
      <c r="G20" s="514"/>
      <c r="H20" s="514"/>
      <c r="I20" s="514"/>
      <c r="J20" s="514"/>
      <c r="K20" s="514"/>
      <c r="L20" s="514"/>
      <c r="M20" s="514"/>
      <c r="N20" s="514"/>
      <c r="O20" s="514"/>
      <c r="P20" s="514"/>
      <c r="Q20" s="514"/>
      <c r="R20" s="514"/>
      <c r="S20" s="514"/>
      <c r="T20" s="514"/>
      <c r="U20" s="512"/>
      <c r="V20" s="512"/>
      <c r="W20" s="512"/>
      <c r="X20" s="512"/>
      <c r="Y20" s="512"/>
      <c r="Z20" s="512"/>
      <c r="AA20" s="503"/>
      <c r="AB20" s="503"/>
      <c r="AC20" s="503"/>
      <c r="AD20" s="503"/>
      <c r="AE20" s="503"/>
      <c r="AF20" s="503"/>
      <c r="AG20" s="503"/>
      <c r="AH20" s="503"/>
      <c r="AI20" s="503"/>
      <c r="AJ20" s="503"/>
      <c r="AK20" s="503"/>
      <c r="AL20" s="503"/>
      <c r="AM20" s="503"/>
      <c r="AN20" s="503"/>
      <c r="AO20" s="503"/>
      <c r="AP20" s="503"/>
      <c r="AQ20" s="511"/>
      <c r="AR20" s="511"/>
      <c r="AS20" s="511"/>
      <c r="AT20" s="511"/>
      <c r="AU20" s="511"/>
      <c r="AV20" s="511"/>
      <c r="AW20" s="511"/>
      <c r="AX20" s="511"/>
      <c r="AY20" s="511"/>
      <c r="AZ20" s="511"/>
      <c r="BA20" s="511"/>
      <c r="BB20" s="511"/>
      <c r="BC20" s="511"/>
      <c r="BD20" s="511"/>
      <c r="BE20" s="511"/>
      <c r="BF20" s="511"/>
      <c r="BG20" s="511"/>
      <c r="BH20" s="505"/>
      <c r="BI20" s="505"/>
      <c r="BJ20" s="505"/>
      <c r="BK20" s="505"/>
      <c r="BL20" s="505"/>
      <c r="BM20" s="505"/>
      <c r="BN20" s="506"/>
      <c r="BO20" s="15"/>
    </row>
    <row r="21" spans="4:91" ht="15.75" customHeight="1" x14ac:dyDescent="0.15">
      <c r="D21" s="156">
        <v>7</v>
      </c>
      <c r="E21" s="513"/>
      <c r="F21" s="514"/>
      <c r="G21" s="514"/>
      <c r="H21" s="514"/>
      <c r="I21" s="514"/>
      <c r="J21" s="514"/>
      <c r="K21" s="514"/>
      <c r="L21" s="514"/>
      <c r="M21" s="514"/>
      <c r="N21" s="514"/>
      <c r="O21" s="514"/>
      <c r="P21" s="514"/>
      <c r="Q21" s="514"/>
      <c r="R21" s="514"/>
      <c r="S21" s="514"/>
      <c r="T21" s="514"/>
      <c r="U21" s="512"/>
      <c r="V21" s="512"/>
      <c r="W21" s="512"/>
      <c r="X21" s="512"/>
      <c r="Y21" s="512"/>
      <c r="Z21" s="512"/>
      <c r="AA21" s="503"/>
      <c r="AB21" s="503"/>
      <c r="AC21" s="503"/>
      <c r="AD21" s="503"/>
      <c r="AE21" s="503"/>
      <c r="AF21" s="503"/>
      <c r="AG21" s="503"/>
      <c r="AH21" s="503"/>
      <c r="AI21" s="503"/>
      <c r="AJ21" s="503"/>
      <c r="AK21" s="503"/>
      <c r="AL21" s="503"/>
      <c r="AM21" s="503"/>
      <c r="AN21" s="503"/>
      <c r="AO21" s="503"/>
      <c r="AP21" s="503"/>
      <c r="AQ21" s="511"/>
      <c r="AR21" s="511"/>
      <c r="AS21" s="511"/>
      <c r="AT21" s="511"/>
      <c r="AU21" s="511"/>
      <c r="AV21" s="511"/>
      <c r="AW21" s="511"/>
      <c r="AX21" s="511"/>
      <c r="AY21" s="511"/>
      <c r="AZ21" s="511"/>
      <c r="BA21" s="511"/>
      <c r="BB21" s="511"/>
      <c r="BC21" s="511"/>
      <c r="BD21" s="511"/>
      <c r="BE21" s="511"/>
      <c r="BF21" s="511"/>
      <c r="BG21" s="511"/>
      <c r="BH21" s="505"/>
      <c r="BI21" s="505"/>
      <c r="BJ21" s="505"/>
      <c r="BK21" s="505"/>
      <c r="BL21" s="505"/>
      <c r="BM21" s="505"/>
      <c r="BN21" s="506"/>
      <c r="BO21" s="15"/>
    </row>
    <row r="22" spans="4:91" ht="15.75" customHeight="1" x14ac:dyDescent="0.15">
      <c r="D22" s="156">
        <v>8</v>
      </c>
      <c r="E22" s="509"/>
      <c r="F22" s="510"/>
      <c r="G22" s="510"/>
      <c r="H22" s="510"/>
      <c r="I22" s="510"/>
      <c r="J22" s="510"/>
      <c r="K22" s="510"/>
      <c r="L22" s="510"/>
      <c r="M22" s="510"/>
      <c r="N22" s="510"/>
      <c r="O22" s="510"/>
      <c r="P22" s="510"/>
      <c r="Q22" s="510"/>
      <c r="R22" s="510"/>
      <c r="S22" s="510"/>
      <c r="T22" s="510"/>
      <c r="U22" s="512"/>
      <c r="V22" s="512"/>
      <c r="W22" s="512"/>
      <c r="X22" s="512"/>
      <c r="Y22" s="512"/>
      <c r="Z22" s="512"/>
      <c r="AA22" s="503"/>
      <c r="AB22" s="503"/>
      <c r="AC22" s="503"/>
      <c r="AD22" s="503"/>
      <c r="AE22" s="503"/>
      <c r="AF22" s="503"/>
      <c r="AG22" s="503"/>
      <c r="AH22" s="503"/>
      <c r="AI22" s="503"/>
      <c r="AJ22" s="503"/>
      <c r="AK22" s="503"/>
      <c r="AL22" s="503"/>
      <c r="AM22" s="503"/>
      <c r="AN22" s="503"/>
      <c r="AO22" s="503"/>
      <c r="AP22" s="503"/>
      <c r="AQ22" s="511"/>
      <c r="AR22" s="511"/>
      <c r="AS22" s="511"/>
      <c r="AT22" s="511"/>
      <c r="AU22" s="511"/>
      <c r="AV22" s="511"/>
      <c r="AW22" s="511"/>
      <c r="AX22" s="511"/>
      <c r="AY22" s="511"/>
      <c r="AZ22" s="511"/>
      <c r="BA22" s="511"/>
      <c r="BB22" s="511"/>
      <c r="BC22" s="511"/>
      <c r="BD22" s="511"/>
      <c r="BE22" s="511"/>
      <c r="BF22" s="511"/>
      <c r="BG22" s="511"/>
      <c r="BH22" s="505"/>
      <c r="BI22" s="505"/>
      <c r="BJ22" s="505"/>
      <c r="BK22" s="505"/>
      <c r="BL22" s="505"/>
      <c r="BM22" s="505"/>
      <c r="BN22" s="506"/>
      <c r="BO22" s="15"/>
    </row>
    <row r="23" spans="4:91" ht="15.75" customHeight="1" x14ac:dyDescent="0.15">
      <c r="D23" s="156">
        <v>9</v>
      </c>
      <c r="E23" s="509"/>
      <c r="F23" s="510"/>
      <c r="G23" s="510"/>
      <c r="H23" s="510"/>
      <c r="I23" s="510"/>
      <c r="J23" s="510"/>
      <c r="K23" s="510"/>
      <c r="L23" s="510"/>
      <c r="M23" s="510"/>
      <c r="N23" s="510"/>
      <c r="O23" s="510"/>
      <c r="P23" s="510"/>
      <c r="Q23" s="510"/>
      <c r="R23" s="510"/>
      <c r="S23" s="510"/>
      <c r="T23" s="510"/>
      <c r="U23" s="503"/>
      <c r="V23" s="503"/>
      <c r="W23" s="503"/>
      <c r="X23" s="503"/>
      <c r="Y23" s="503"/>
      <c r="Z23" s="503"/>
      <c r="AA23" s="503"/>
      <c r="AB23" s="503"/>
      <c r="AC23" s="503"/>
      <c r="AD23" s="503"/>
      <c r="AE23" s="503"/>
      <c r="AF23" s="503"/>
      <c r="AG23" s="503"/>
      <c r="AH23" s="503"/>
      <c r="AI23" s="503"/>
      <c r="AJ23" s="503"/>
      <c r="AK23" s="503"/>
      <c r="AL23" s="503"/>
      <c r="AM23" s="503"/>
      <c r="AN23" s="503"/>
      <c r="AO23" s="503"/>
      <c r="AP23" s="503"/>
      <c r="AQ23" s="504"/>
      <c r="AR23" s="504"/>
      <c r="AS23" s="504"/>
      <c r="AT23" s="504"/>
      <c r="AU23" s="504"/>
      <c r="AV23" s="504"/>
      <c r="AW23" s="504"/>
      <c r="AX23" s="504"/>
      <c r="AY23" s="504"/>
      <c r="AZ23" s="504"/>
      <c r="BA23" s="504"/>
      <c r="BB23" s="504"/>
      <c r="BC23" s="504"/>
      <c r="BD23" s="504"/>
      <c r="BE23" s="504"/>
      <c r="BF23" s="504"/>
      <c r="BG23" s="504"/>
      <c r="BH23" s="505"/>
      <c r="BI23" s="505"/>
      <c r="BJ23" s="505"/>
      <c r="BK23" s="505"/>
      <c r="BL23" s="505"/>
      <c r="BM23" s="505"/>
      <c r="BN23" s="506"/>
      <c r="BO23" s="15"/>
    </row>
    <row r="24" spans="4:91" ht="15.75" customHeight="1" thickBot="1" x14ac:dyDescent="0.2">
      <c r="D24" s="156">
        <v>10</v>
      </c>
      <c r="E24" s="507"/>
      <c r="F24" s="508"/>
      <c r="G24" s="508"/>
      <c r="H24" s="508"/>
      <c r="I24" s="508"/>
      <c r="J24" s="508"/>
      <c r="K24" s="508"/>
      <c r="L24" s="508"/>
      <c r="M24" s="508"/>
      <c r="N24" s="508"/>
      <c r="O24" s="508"/>
      <c r="P24" s="508"/>
      <c r="Q24" s="508"/>
      <c r="R24" s="508"/>
      <c r="S24" s="508"/>
      <c r="T24" s="508"/>
      <c r="U24" s="498"/>
      <c r="V24" s="498"/>
      <c r="W24" s="498"/>
      <c r="X24" s="498"/>
      <c r="Y24" s="498"/>
      <c r="Z24" s="498"/>
      <c r="AA24" s="498"/>
      <c r="AB24" s="498"/>
      <c r="AC24" s="498"/>
      <c r="AD24" s="498"/>
      <c r="AE24" s="498"/>
      <c r="AF24" s="498"/>
      <c r="AG24" s="498"/>
      <c r="AH24" s="498"/>
      <c r="AI24" s="498"/>
      <c r="AJ24" s="498"/>
      <c r="AK24" s="498"/>
      <c r="AL24" s="498"/>
      <c r="AM24" s="498"/>
      <c r="AN24" s="498"/>
      <c r="AO24" s="498"/>
      <c r="AP24" s="498"/>
      <c r="AQ24" s="499"/>
      <c r="AR24" s="499"/>
      <c r="AS24" s="499"/>
      <c r="AT24" s="499"/>
      <c r="AU24" s="499"/>
      <c r="AV24" s="499"/>
      <c r="AW24" s="499"/>
      <c r="AX24" s="499"/>
      <c r="AY24" s="500"/>
      <c r="AZ24" s="500"/>
      <c r="BA24" s="500"/>
      <c r="BB24" s="500"/>
      <c r="BC24" s="500"/>
      <c r="BD24" s="500"/>
      <c r="BE24" s="500"/>
      <c r="BF24" s="500"/>
      <c r="BG24" s="500"/>
      <c r="BH24" s="501"/>
      <c r="BI24" s="501"/>
      <c r="BJ24" s="501"/>
      <c r="BK24" s="501"/>
      <c r="BL24" s="501"/>
      <c r="BM24" s="501"/>
      <c r="BN24" s="502"/>
      <c r="BO24" s="15"/>
    </row>
    <row r="25" spans="4:91" ht="15.75" customHeight="1" x14ac:dyDescent="0.15">
      <c r="D25" s="20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157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6"/>
      <c r="BO25" s="15"/>
    </row>
    <row r="26" spans="4:91" ht="28.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15"/>
      <c r="BI26" s="15"/>
      <c r="BJ26" s="15"/>
      <c r="BK26" s="15"/>
      <c r="BL26" s="15"/>
      <c r="BM26" s="15"/>
      <c r="BN26" s="22"/>
      <c r="BO26" s="15"/>
    </row>
    <row r="27" spans="4:91" ht="15.75" customHeight="1" x14ac:dyDescent="0.15">
      <c r="D27" s="2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15"/>
      <c r="AN27" s="15"/>
      <c r="AO27" s="21"/>
      <c r="AP27" s="21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15"/>
      <c r="BK27" s="15"/>
      <c r="BL27" s="15"/>
      <c r="BM27" s="15"/>
      <c r="BN27" s="22"/>
      <c r="BO27" s="15"/>
    </row>
    <row r="28" spans="4:91" ht="13.5" customHeight="1" x14ac:dyDescent="0.15">
      <c r="D28" s="20"/>
      <c r="E28" s="28" t="s">
        <v>38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AN28" s="15"/>
      <c r="AO28" s="21"/>
      <c r="AP28" s="21"/>
      <c r="AQ28" s="28" t="s">
        <v>38</v>
      </c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22"/>
      <c r="BO28" s="15"/>
      <c r="BY28" s="128"/>
      <c r="BZ28" s="128"/>
      <c r="CA28" s="128"/>
      <c r="CB28" s="128"/>
      <c r="CC28" s="128"/>
      <c r="CD28" s="128"/>
      <c r="CE28" s="128"/>
    </row>
    <row r="29" spans="4:91" ht="13.5" customHeight="1" x14ac:dyDescent="0.15">
      <c r="D29" s="20"/>
      <c r="E29" s="29" t="s">
        <v>63</v>
      </c>
      <c r="F29" s="15"/>
      <c r="G29" s="15"/>
      <c r="H29" s="30" t="str">
        <f>+Acta!L17</f>
        <v>JONATHAN DAVID BERNAL CASTAÑEDA</v>
      </c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AN29" s="15"/>
      <c r="AO29" s="21"/>
      <c r="AP29" s="21"/>
      <c r="AQ29" s="29" t="s">
        <v>63</v>
      </c>
      <c r="AR29" s="15"/>
      <c r="AS29" s="15"/>
      <c r="AT29" s="15"/>
      <c r="AU29" s="30" t="s">
        <v>180</v>
      </c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22"/>
      <c r="BO29" s="15"/>
      <c r="BY29" s="128"/>
      <c r="BZ29" s="128"/>
      <c r="CA29" s="128"/>
      <c r="CB29" s="128"/>
      <c r="CC29" s="128"/>
      <c r="CD29" s="128"/>
      <c r="CE29" s="128"/>
    </row>
    <row r="30" spans="4:91" ht="13.5" customHeight="1" x14ac:dyDescent="0.15">
      <c r="D30" s="20"/>
      <c r="E30" s="29" t="s">
        <v>46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AN30" s="15"/>
      <c r="AO30" s="21"/>
      <c r="AP30" s="21"/>
      <c r="AQ30" s="29" t="s">
        <v>9</v>
      </c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22"/>
      <c r="BO30" s="15"/>
      <c r="BY30" s="128"/>
      <c r="BZ30" s="128"/>
      <c r="CA30" s="128"/>
      <c r="CB30" s="128"/>
      <c r="CC30" s="128"/>
      <c r="CD30" s="128"/>
      <c r="CE30" s="128"/>
    </row>
    <row r="31" spans="4:91" ht="13.5" customHeight="1" x14ac:dyDescent="0.15">
      <c r="D31" s="20"/>
      <c r="E31" s="29" t="s">
        <v>64</v>
      </c>
      <c r="F31" s="15"/>
      <c r="G31" s="15"/>
      <c r="H31" s="491"/>
      <c r="I31" s="492"/>
      <c r="J31" s="492"/>
      <c r="K31" s="492"/>
      <c r="L31" s="492"/>
      <c r="M31" s="492"/>
      <c r="N31" s="492"/>
      <c r="O31" s="492"/>
      <c r="P31" s="492"/>
      <c r="Q31" s="492"/>
      <c r="R31" s="492"/>
      <c r="S31" s="492"/>
      <c r="T31" s="15"/>
      <c r="AN31" s="15"/>
      <c r="AO31" s="21"/>
      <c r="AP31" s="21"/>
      <c r="AQ31" s="29" t="s">
        <v>64</v>
      </c>
      <c r="AR31" s="15"/>
      <c r="AS31" s="15"/>
      <c r="AT31" s="30" t="s">
        <v>65</v>
      </c>
      <c r="AU31" s="491">
        <v>30313619</v>
      </c>
      <c r="AV31" s="491"/>
      <c r="AW31" s="491"/>
      <c r="AX31" s="491"/>
      <c r="AY31" s="491"/>
      <c r="AZ31" s="491"/>
      <c r="BA31" s="491"/>
      <c r="BB31" s="491"/>
      <c r="BC31" s="491"/>
      <c r="BD31" s="491"/>
      <c r="BE31" s="491"/>
      <c r="BF31" s="491"/>
      <c r="BG31" s="491"/>
      <c r="BH31" s="491"/>
      <c r="BI31" s="491"/>
      <c r="BJ31" s="15"/>
      <c r="BK31" s="15"/>
      <c r="BL31" s="15"/>
      <c r="BM31" s="15"/>
      <c r="BN31" s="22"/>
      <c r="BO31" s="15"/>
      <c r="BY31" s="128"/>
      <c r="BZ31" s="128"/>
      <c r="CA31" s="128"/>
      <c r="CB31" s="128"/>
      <c r="CC31" s="128"/>
      <c r="CD31" s="128"/>
      <c r="CE31" s="128"/>
      <c r="CG31" s="130"/>
      <c r="CH31" s="129"/>
      <c r="CI31" s="129"/>
      <c r="CJ31" s="129"/>
      <c r="CK31" s="129"/>
      <c r="CL31" s="129"/>
      <c r="CM31" s="129"/>
    </row>
    <row r="32" spans="4:91" ht="13.5" customHeight="1" x14ac:dyDescent="0.15">
      <c r="D32" s="20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29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15"/>
      <c r="BF32" s="15"/>
      <c r="BG32" s="15"/>
      <c r="BH32" s="15"/>
      <c r="BI32" s="15"/>
      <c r="BJ32" s="15"/>
      <c r="BK32" s="15"/>
      <c r="BL32" s="15"/>
      <c r="BM32" s="15"/>
      <c r="BN32" s="22"/>
      <c r="BO32" s="15"/>
      <c r="BY32" s="128"/>
      <c r="BZ32" s="128"/>
      <c r="CA32" s="128"/>
      <c r="CB32" s="128"/>
      <c r="CC32" s="128"/>
      <c r="CD32" s="128"/>
      <c r="CE32" s="128"/>
      <c r="CG32" s="130"/>
      <c r="CH32" s="129"/>
      <c r="CI32" s="129"/>
      <c r="CJ32" s="129"/>
      <c r="CK32" s="129"/>
      <c r="CL32" s="129"/>
      <c r="CM32" s="129"/>
    </row>
    <row r="33" spans="4:67" ht="5.25" customHeight="1" thickBot="1" x14ac:dyDescent="0.2">
      <c r="D33" s="31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2"/>
      <c r="BF33" s="32"/>
      <c r="BG33" s="32"/>
      <c r="BH33" s="32"/>
      <c r="BI33" s="32"/>
      <c r="BJ33" s="32"/>
      <c r="BK33" s="32"/>
      <c r="BL33" s="32"/>
      <c r="BM33" s="32"/>
      <c r="BN33" s="34"/>
      <c r="BO33" s="15"/>
    </row>
  </sheetData>
  <mergeCells count="140">
    <mergeCell ref="AK24:AM24"/>
    <mergeCell ref="AN24:AP24"/>
    <mergeCell ref="AQ24:AX24"/>
    <mergeCell ref="AY24:BG24"/>
    <mergeCell ref="BH24:BN24"/>
    <mergeCell ref="H31:S31"/>
    <mergeCell ref="AU31:BI31"/>
    <mergeCell ref="E24:T24"/>
    <mergeCell ref="U24:W24"/>
    <mergeCell ref="X24:Z24"/>
    <mergeCell ref="AA24:AC24"/>
    <mergeCell ref="AD24:AG24"/>
    <mergeCell ref="AH24:AJ24"/>
    <mergeCell ref="AH23:AJ23"/>
    <mergeCell ref="AK23:AM23"/>
    <mergeCell ref="AN23:AP23"/>
    <mergeCell ref="AQ23:AX23"/>
    <mergeCell ref="AY23:BG23"/>
    <mergeCell ref="BH23:BN23"/>
    <mergeCell ref="AK22:AM22"/>
    <mergeCell ref="AN22:AP22"/>
    <mergeCell ref="AQ22:AX22"/>
    <mergeCell ref="AY22:BG22"/>
    <mergeCell ref="BH22:BN22"/>
    <mergeCell ref="AH22:AJ22"/>
    <mergeCell ref="E23:T23"/>
    <mergeCell ref="U23:W23"/>
    <mergeCell ref="X23:Z23"/>
    <mergeCell ref="AA23:AC23"/>
    <mergeCell ref="AD23:AG23"/>
    <mergeCell ref="E22:T22"/>
    <mergeCell ref="U22:W22"/>
    <mergeCell ref="X22:Z22"/>
    <mergeCell ref="AA22:AC22"/>
    <mergeCell ref="AD22:AG22"/>
    <mergeCell ref="AH21:AJ21"/>
    <mergeCell ref="AK21:AM21"/>
    <mergeCell ref="AN21:AP21"/>
    <mergeCell ref="AQ21:AX21"/>
    <mergeCell ref="AY21:BG21"/>
    <mergeCell ref="BH21:BN21"/>
    <mergeCell ref="AK20:AM20"/>
    <mergeCell ref="AN20:AP20"/>
    <mergeCell ref="AQ20:AX20"/>
    <mergeCell ref="AY20:BG20"/>
    <mergeCell ref="BH20:BN20"/>
    <mergeCell ref="AH20:AJ20"/>
    <mergeCell ref="E21:T21"/>
    <mergeCell ref="U21:W21"/>
    <mergeCell ref="X21:Z21"/>
    <mergeCell ref="AA21:AC21"/>
    <mergeCell ref="AD21:AG21"/>
    <mergeCell ref="E20:T20"/>
    <mergeCell ref="U20:W20"/>
    <mergeCell ref="X20:Z20"/>
    <mergeCell ref="AA20:AC20"/>
    <mergeCell ref="AD20:AG20"/>
    <mergeCell ref="AH19:AJ19"/>
    <mergeCell ref="AK19:AM19"/>
    <mergeCell ref="AN19:AP19"/>
    <mergeCell ref="AQ19:AX19"/>
    <mergeCell ref="AY19:BG19"/>
    <mergeCell ref="BH19:BN19"/>
    <mergeCell ref="AK18:AM18"/>
    <mergeCell ref="AN18:AP18"/>
    <mergeCell ref="AQ18:AX18"/>
    <mergeCell ref="AY18:BG18"/>
    <mergeCell ref="BH18:BN18"/>
    <mergeCell ref="AH18:AJ18"/>
    <mergeCell ref="E19:T19"/>
    <mergeCell ref="U19:W19"/>
    <mergeCell ref="X19:Z19"/>
    <mergeCell ref="AA19:AC19"/>
    <mergeCell ref="AD19:AG19"/>
    <mergeCell ref="E18:T18"/>
    <mergeCell ref="U18:W18"/>
    <mergeCell ref="X18:Z18"/>
    <mergeCell ref="AA18:AC18"/>
    <mergeCell ref="AD18:AG18"/>
    <mergeCell ref="AA15:AC15"/>
    <mergeCell ref="AD15:AG15"/>
    <mergeCell ref="AH15:AJ15"/>
    <mergeCell ref="AK15:AM15"/>
    <mergeCell ref="AN17:AP17"/>
    <mergeCell ref="AQ17:AX17"/>
    <mergeCell ref="AY17:BG17"/>
    <mergeCell ref="BH17:BN17"/>
    <mergeCell ref="AK16:AM16"/>
    <mergeCell ref="AN16:AP16"/>
    <mergeCell ref="AQ16:AX16"/>
    <mergeCell ref="AY16:BG16"/>
    <mergeCell ref="BH16:BN16"/>
    <mergeCell ref="E17:T17"/>
    <mergeCell ref="U17:W17"/>
    <mergeCell ref="X17:Z17"/>
    <mergeCell ref="AA17:AC17"/>
    <mergeCell ref="AD17:AG17"/>
    <mergeCell ref="AH17:AJ17"/>
    <mergeCell ref="AK17:AM17"/>
    <mergeCell ref="D11:E11"/>
    <mergeCell ref="F11:H11"/>
    <mergeCell ref="I11:N11"/>
    <mergeCell ref="O11:BH11"/>
    <mergeCell ref="AN15:AP15"/>
    <mergeCell ref="AQ15:AX15"/>
    <mergeCell ref="AY15:BG15"/>
    <mergeCell ref="BH15:BN15"/>
    <mergeCell ref="E16:T16"/>
    <mergeCell ref="U16:W16"/>
    <mergeCell ref="X16:Z16"/>
    <mergeCell ref="AA16:AC16"/>
    <mergeCell ref="AD16:AG16"/>
    <mergeCell ref="AH16:AJ16"/>
    <mergeCell ref="E15:T15"/>
    <mergeCell ref="U15:W15"/>
    <mergeCell ref="X15:Z15"/>
    <mergeCell ref="BI11:BK11"/>
    <mergeCell ref="BL11:BN11"/>
    <mergeCell ref="D13:D14"/>
    <mergeCell ref="E13:T14"/>
    <mergeCell ref="U13:AP13"/>
    <mergeCell ref="AQ13:AX14"/>
    <mergeCell ref="AY13:BG14"/>
    <mergeCell ref="BH13:BN14"/>
    <mergeCell ref="U14:W14"/>
    <mergeCell ref="X14:Z14"/>
    <mergeCell ref="AA14:AC14"/>
    <mergeCell ref="AD14:AG14"/>
    <mergeCell ref="AH14:AJ14"/>
    <mergeCell ref="AK14:AM14"/>
    <mergeCell ref="AN14:AP14"/>
    <mergeCell ref="D1:J2"/>
    <mergeCell ref="K1:BN1"/>
    <mergeCell ref="K2:BN2"/>
    <mergeCell ref="O4:BN4"/>
    <mergeCell ref="O5:BN5"/>
    <mergeCell ref="O6:BN6"/>
    <mergeCell ref="O7:BN7"/>
    <mergeCell ref="O8:BN8"/>
    <mergeCell ref="O9:BN9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3BB1B4-3427-A64B-A0AC-D3AE6CCB22A5}">
  <dimension ref="D1:CM59"/>
  <sheetViews>
    <sheetView zoomScaleNormal="100" zoomScaleSheetLayoutView="100" workbookViewId="0">
      <selection activeCell="O4" sqref="O4:BN4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2" width="2.5" style="10"/>
    <col min="43" max="49" width="2.33203125" style="10" customWidth="1"/>
    <col min="50" max="59" width="2.33203125" style="12" customWidth="1"/>
    <col min="60" max="65" width="2.5" style="12"/>
    <col min="66" max="66" width="4.5" style="12" customWidth="1"/>
    <col min="67" max="81" width="2.5" style="10"/>
    <col min="82" max="82" width="1.5" style="10" customWidth="1"/>
    <col min="83" max="83" width="3.6640625" style="10" customWidth="1"/>
    <col min="84" max="84" width="7.6640625" style="10" customWidth="1"/>
    <col min="85" max="85" width="16" style="10" customWidth="1"/>
    <col min="86" max="16384" width="2.5" style="10"/>
  </cols>
  <sheetData>
    <row r="1" spans="4:67" ht="18.75" customHeight="1" x14ac:dyDescent="0.15">
      <c r="D1" s="443"/>
      <c r="E1" s="444"/>
      <c r="F1" s="444"/>
      <c r="G1" s="444"/>
      <c r="H1" s="444"/>
      <c r="I1" s="444"/>
      <c r="J1" s="444"/>
      <c r="K1" s="529" t="s">
        <v>284</v>
      </c>
      <c r="L1" s="530"/>
      <c r="M1" s="530"/>
      <c r="N1" s="530"/>
      <c r="O1" s="530"/>
      <c r="P1" s="530"/>
      <c r="Q1" s="530"/>
      <c r="R1" s="530"/>
      <c r="S1" s="530"/>
      <c r="T1" s="530"/>
      <c r="U1" s="530"/>
      <c r="V1" s="530"/>
      <c r="W1" s="530"/>
      <c r="X1" s="530"/>
      <c r="Y1" s="530"/>
      <c r="Z1" s="530"/>
      <c r="AA1" s="530"/>
      <c r="AB1" s="530"/>
      <c r="AC1" s="530"/>
      <c r="AD1" s="530"/>
      <c r="AE1" s="530"/>
      <c r="AF1" s="530"/>
      <c r="AG1" s="530"/>
      <c r="AH1" s="530"/>
      <c r="AI1" s="530"/>
      <c r="AJ1" s="530"/>
      <c r="AK1" s="530"/>
      <c r="AL1" s="530"/>
      <c r="AM1" s="530"/>
      <c r="AN1" s="530"/>
      <c r="AO1" s="530"/>
      <c r="AP1" s="530"/>
      <c r="AQ1" s="530"/>
      <c r="AR1" s="530"/>
      <c r="AS1" s="530"/>
      <c r="AT1" s="530"/>
      <c r="AU1" s="530"/>
      <c r="AV1" s="530"/>
      <c r="AW1" s="530"/>
      <c r="AX1" s="530"/>
      <c r="AY1" s="530"/>
      <c r="AZ1" s="530"/>
      <c r="BA1" s="530"/>
      <c r="BB1" s="530"/>
      <c r="BC1" s="530"/>
      <c r="BD1" s="530"/>
      <c r="BE1" s="530"/>
      <c r="BF1" s="530"/>
      <c r="BG1" s="530"/>
      <c r="BH1" s="530"/>
      <c r="BI1" s="530"/>
      <c r="BJ1" s="530"/>
      <c r="BK1" s="530"/>
      <c r="BL1" s="530"/>
      <c r="BM1" s="530"/>
      <c r="BN1" s="531"/>
    </row>
    <row r="2" spans="4:67" ht="28.5" customHeight="1" x14ac:dyDescent="0.15">
      <c r="D2" s="445"/>
      <c r="E2" s="446"/>
      <c r="F2" s="446"/>
      <c r="G2" s="446"/>
      <c r="H2" s="446"/>
      <c r="I2" s="446"/>
      <c r="J2" s="446"/>
      <c r="K2" s="447" t="s">
        <v>42</v>
      </c>
      <c r="L2" s="448"/>
      <c r="M2" s="448"/>
      <c r="N2" s="448"/>
      <c r="O2" s="448"/>
      <c r="P2" s="448"/>
      <c r="Q2" s="448"/>
      <c r="R2" s="448"/>
      <c r="S2" s="448"/>
      <c r="T2" s="448"/>
      <c r="U2" s="448"/>
      <c r="V2" s="448"/>
      <c r="W2" s="448"/>
      <c r="X2" s="448"/>
      <c r="Y2" s="448"/>
      <c r="Z2" s="448"/>
      <c r="AA2" s="448"/>
      <c r="AB2" s="448"/>
      <c r="AC2" s="448"/>
      <c r="AD2" s="448"/>
      <c r="AE2" s="448"/>
      <c r="AF2" s="448"/>
      <c r="AG2" s="448"/>
      <c r="AH2" s="448"/>
      <c r="AI2" s="448"/>
      <c r="AJ2" s="448"/>
      <c r="AK2" s="448"/>
      <c r="AL2" s="448"/>
      <c r="AM2" s="448"/>
      <c r="AN2" s="448"/>
      <c r="AO2" s="448"/>
      <c r="AP2" s="448"/>
      <c r="AQ2" s="448"/>
      <c r="AR2" s="448"/>
      <c r="AS2" s="448"/>
      <c r="AT2" s="448"/>
      <c r="AU2" s="448"/>
      <c r="AV2" s="448"/>
      <c r="AW2" s="448"/>
      <c r="AX2" s="448"/>
      <c r="AY2" s="448"/>
      <c r="AZ2" s="448"/>
      <c r="BA2" s="448"/>
      <c r="BB2" s="448"/>
      <c r="BC2" s="448"/>
      <c r="BD2" s="448"/>
      <c r="BE2" s="448"/>
      <c r="BF2" s="448"/>
      <c r="BG2" s="448"/>
      <c r="BH2" s="448"/>
      <c r="BI2" s="448"/>
      <c r="BJ2" s="448"/>
      <c r="BK2" s="448"/>
      <c r="BL2" s="448"/>
      <c r="BM2" s="448"/>
      <c r="BN2" s="449"/>
    </row>
    <row r="3" spans="4:67" ht="7.5" customHeight="1" x14ac:dyDescent="0.15">
      <c r="D3" s="11"/>
      <c r="BN3" s="13"/>
    </row>
    <row r="4" spans="4:67" ht="15.75" customHeight="1" x14ac:dyDescent="0.15">
      <c r="D4" s="14" t="s">
        <v>43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450" t="s">
        <v>328</v>
      </c>
      <c r="P4" s="451"/>
      <c r="Q4" s="451"/>
      <c r="R4" s="451"/>
      <c r="S4" s="451"/>
      <c r="T4" s="451"/>
      <c r="U4" s="451"/>
      <c r="V4" s="451"/>
      <c r="W4" s="451"/>
      <c r="X4" s="451"/>
      <c r="Y4" s="451"/>
      <c r="Z4" s="451"/>
      <c r="AA4" s="451"/>
      <c r="AB4" s="451"/>
      <c r="AC4" s="451"/>
      <c r="AD4" s="451"/>
      <c r="AE4" s="451"/>
      <c r="AF4" s="451"/>
      <c r="AG4" s="451"/>
      <c r="AH4" s="451"/>
      <c r="AI4" s="451"/>
      <c r="AJ4" s="451"/>
      <c r="AK4" s="451"/>
      <c r="AL4" s="451"/>
      <c r="AM4" s="451"/>
      <c r="AN4" s="451"/>
      <c r="AO4" s="451"/>
      <c r="AP4" s="451"/>
      <c r="AQ4" s="451"/>
      <c r="AR4" s="451"/>
      <c r="AS4" s="451"/>
      <c r="AT4" s="451"/>
      <c r="AU4" s="451"/>
      <c r="AV4" s="451"/>
      <c r="AW4" s="451"/>
      <c r="AX4" s="451"/>
      <c r="AY4" s="451"/>
      <c r="AZ4" s="451"/>
      <c r="BA4" s="451"/>
      <c r="BB4" s="451"/>
      <c r="BC4" s="451"/>
      <c r="BD4" s="451"/>
      <c r="BE4" s="451"/>
      <c r="BF4" s="451"/>
      <c r="BG4" s="451"/>
      <c r="BH4" s="451"/>
      <c r="BI4" s="451"/>
      <c r="BJ4" s="451"/>
      <c r="BK4" s="451"/>
      <c r="BL4" s="451"/>
      <c r="BM4" s="451"/>
      <c r="BN4" s="452"/>
      <c r="BO4" s="15"/>
    </row>
    <row r="5" spans="4:67" ht="15.75" customHeight="1" x14ac:dyDescent="0.15">
      <c r="D5" s="14" t="s">
        <v>44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53">
        <f>+Acta!L2</f>
        <v>4</v>
      </c>
      <c r="P5" s="453"/>
      <c r="Q5" s="453"/>
      <c r="R5" s="453"/>
      <c r="S5" s="453"/>
      <c r="T5" s="453"/>
      <c r="U5" s="453"/>
      <c r="V5" s="453"/>
      <c r="W5" s="453"/>
      <c r="X5" s="453"/>
      <c r="Y5" s="453"/>
      <c r="Z5" s="453"/>
      <c r="AA5" s="453"/>
      <c r="AB5" s="453"/>
      <c r="AC5" s="453"/>
      <c r="AD5" s="453"/>
      <c r="AE5" s="453"/>
      <c r="AF5" s="453"/>
      <c r="AG5" s="453"/>
      <c r="AH5" s="453"/>
      <c r="AI5" s="453"/>
      <c r="AJ5" s="453"/>
      <c r="AK5" s="453"/>
      <c r="AL5" s="453"/>
      <c r="AM5" s="453"/>
      <c r="AN5" s="453"/>
      <c r="AO5" s="453"/>
      <c r="AP5" s="453"/>
      <c r="AQ5" s="453"/>
      <c r="AR5" s="453"/>
      <c r="AS5" s="453"/>
      <c r="AT5" s="453"/>
      <c r="AU5" s="453"/>
      <c r="AV5" s="453"/>
      <c r="AW5" s="453"/>
      <c r="AX5" s="453"/>
      <c r="AY5" s="453"/>
      <c r="AZ5" s="453"/>
      <c r="BA5" s="453"/>
      <c r="BB5" s="453"/>
      <c r="BC5" s="453"/>
      <c r="BD5" s="453"/>
      <c r="BE5" s="453"/>
      <c r="BF5" s="453"/>
      <c r="BG5" s="453"/>
      <c r="BH5" s="453"/>
      <c r="BI5" s="453"/>
      <c r="BJ5" s="453"/>
      <c r="BK5" s="453"/>
      <c r="BL5" s="453"/>
      <c r="BM5" s="453"/>
      <c r="BN5" s="454"/>
      <c r="BO5" s="15"/>
    </row>
    <row r="6" spans="4:67" ht="15.75" customHeight="1" x14ac:dyDescent="0.15">
      <c r="D6" s="14" t="s">
        <v>45</v>
      </c>
      <c r="E6" s="15"/>
      <c r="F6" s="15"/>
      <c r="G6" s="15"/>
      <c r="H6" s="15"/>
      <c r="I6" s="15"/>
      <c r="J6" s="15"/>
      <c r="K6" s="15"/>
      <c r="L6" s="15"/>
      <c r="M6" s="132"/>
      <c r="N6" s="15"/>
      <c r="O6" s="455" t="str">
        <f>+Acta!L4</f>
        <v>150.25.3.0027</v>
      </c>
      <c r="P6" s="455"/>
      <c r="Q6" s="455"/>
      <c r="R6" s="455"/>
      <c r="S6" s="455"/>
      <c r="T6" s="455"/>
      <c r="U6" s="455"/>
      <c r="V6" s="455"/>
      <c r="W6" s="455"/>
      <c r="X6" s="455"/>
      <c r="Y6" s="455"/>
      <c r="Z6" s="455"/>
      <c r="AA6" s="455"/>
      <c r="AB6" s="455"/>
      <c r="AC6" s="455"/>
      <c r="AD6" s="455"/>
      <c r="AE6" s="455"/>
      <c r="AF6" s="455"/>
      <c r="AG6" s="455"/>
      <c r="AH6" s="455"/>
      <c r="AI6" s="455"/>
      <c r="AJ6" s="455"/>
      <c r="AK6" s="455"/>
      <c r="AL6" s="455"/>
      <c r="AM6" s="455"/>
      <c r="AN6" s="455"/>
      <c r="AO6" s="455"/>
      <c r="AP6" s="455"/>
      <c r="AQ6" s="455"/>
      <c r="AR6" s="455"/>
      <c r="AS6" s="455"/>
      <c r="AT6" s="455"/>
      <c r="AU6" s="455"/>
      <c r="AV6" s="455"/>
      <c r="AW6" s="455"/>
      <c r="AX6" s="455"/>
      <c r="AY6" s="455"/>
      <c r="AZ6" s="455"/>
      <c r="BA6" s="455"/>
      <c r="BB6" s="455"/>
      <c r="BC6" s="455"/>
      <c r="BD6" s="455"/>
      <c r="BE6" s="455"/>
      <c r="BF6" s="455"/>
      <c r="BG6" s="455"/>
      <c r="BH6" s="455"/>
      <c r="BI6" s="455"/>
      <c r="BJ6" s="455"/>
      <c r="BK6" s="455"/>
      <c r="BL6" s="455"/>
      <c r="BM6" s="455"/>
      <c r="BN6" s="456"/>
      <c r="BO6" s="15"/>
    </row>
    <row r="7" spans="4:67" s="17" customFormat="1" ht="40.25" customHeight="1" x14ac:dyDescent="0.15">
      <c r="D7" s="14" t="s">
        <v>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457" t="str">
        <f>+Acta!L5</f>
        <v xml:space="preserve">“ADECUACIÓN LOCATIVA DE BIEN INMUEBLE UBICADO EN LA CIUDAD DE MANIZALES PARA USO DE LA DTSC.” </v>
      </c>
      <c r="P7" s="458"/>
      <c r="Q7" s="458"/>
      <c r="R7" s="458"/>
      <c r="S7" s="458"/>
      <c r="T7" s="458"/>
      <c r="U7" s="458"/>
      <c r="V7" s="458"/>
      <c r="W7" s="458"/>
      <c r="X7" s="458"/>
      <c r="Y7" s="458"/>
      <c r="Z7" s="458"/>
      <c r="AA7" s="458"/>
      <c r="AB7" s="458"/>
      <c r="AC7" s="458"/>
      <c r="AD7" s="458"/>
      <c r="AE7" s="458"/>
      <c r="AF7" s="458"/>
      <c r="AG7" s="458"/>
      <c r="AH7" s="458"/>
      <c r="AI7" s="458"/>
      <c r="AJ7" s="458"/>
      <c r="AK7" s="458"/>
      <c r="AL7" s="458"/>
      <c r="AM7" s="458"/>
      <c r="AN7" s="458"/>
      <c r="AO7" s="458"/>
      <c r="AP7" s="458"/>
      <c r="AQ7" s="458"/>
      <c r="AR7" s="458"/>
      <c r="AS7" s="458"/>
      <c r="AT7" s="458"/>
      <c r="AU7" s="458"/>
      <c r="AV7" s="458"/>
      <c r="AW7" s="458"/>
      <c r="AX7" s="458"/>
      <c r="AY7" s="458"/>
      <c r="AZ7" s="458"/>
      <c r="BA7" s="458"/>
      <c r="BB7" s="458"/>
      <c r="BC7" s="458"/>
      <c r="BD7" s="458"/>
      <c r="BE7" s="458"/>
      <c r="BF7" s="458"/>
      <c r="BG7" s="458"/>
      <c r="BH7" s="458"/>
      <c r="BI7" s="458"/>
      <c r="BJ7" s="458"/>
      <c r="BK7" s="458"/>
      <c r="BL7" s="458"/>
      <c r="BM7" s="458"/>
      <c r="BN7" s="459"/>
      <c r="BO7" s="16"/>
    </row>
    <row r="8" spans="4:67" ht="15.75" customHeight="1" x14ac:dyDescent="0.15">
      <c r="D8" s="14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453" t="str">
        <f>+Acta!L16</f>
        <v>MONICA LILIANA LOPEZ JIMENEZ</v>
      </c>
      <c r="P8" s="453"/>
      <c r="Q8" s="453"/>
      <c r="R8" s="453"/>
      <c r="S8" s="453"/>
      <c r="T8" s="453"/>
      <c r="U8" s="453"/>
      <c r="V8" s="453"/>
      <c r="W8" s="453"/>
      <c r="X8" s="453"/>
      <c r="Y8" s="453"/>
      <c r="Z8" s="453"/>
      <c r="AA8" s="453"/>
      <c r="AB8" s="453"/>
      <c r="AC8" s="453"/>
      <c r="AD8" s="453"/>
      <c r="AE8" s="453"/>
      <c r="AF8" s="453"/>
      <c r="AG8" s="453"/>
      <c r="AH8" s="453"/>
      <c r="AI8" s="453"/>
      <c r="AJ8" s="453"/>
      <c r="AK8" s="453"/>
      <c r="AL8" s="453"/>
      <c r="AM8" s="453"/>
      <c r="AN8" s="453"/>
      <c r="AO8" s="453"/>
      <c r="AP8" s="453"/>
      <c r="AQ8" s="453"/>
      <c r="AR8" s="453"/>
      <c r="AS8" s="453"/>
      <c r="AT8" s="453"/>
      <c r="AU8" s="453"/>
      <c r="AV8" s="453"/>
      <c r="AW8" s="453"/>
      <c r="AX8" s="453"/>
      <c r="AY8" s="453"/>
      <c r="AZ8" s="453"/>
      <c r="BA8" s="453"/>
      <c r="BB8" s="453"/>
      <c r="BC8" s="453"/>
      <c r="BD8" s="453"/>
      <c r="BE8" s="453"/>
      <c r="BF8" s="453"/>
      <c r="BG8" s="453"/>
      <c r="BH8" s="453"/>
      <c r="BI8" s="453"/>
      <c r="BJ8" s="453"/>
      <c r="BK8" s="453"/>
      <c r="BL8" s="453"/>
      <c r="BM8" s="453"/>
      <c r="BN8" s="454"/>
      <c r="BO8" s="15"/>
    </row>
    <row r="9" spans="4:67" ht="15.75" customHeight="1" x14ac:dyDescent="0.15">
      <c r="D9" s="14" t="s">
        <v>46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53" t="str">
        <f>+Acta!L17</f>
        <v>JONATHAN DAVID BERNAL CASTAÑEDA</v>
      </c>
      <c r="P9" s="453"/>
      <c r="Q9" s="453"/>
      <c r="R9" s="453"/>
      <c r="S9" s="453"/>
      <c r="T9" s="453"/>
      <c r="U9" s="453"/>
      <c r="V9" s="453"/>
      <c r="W9" s="453"/>
      <c r="X9" s="453"/>
      <c r="Y9" s="453"/>
      <c r="Z9" s="453"/>
      <c r="AA9" s="453"/>
      <c r="AB9" s="453"/>
      <c r="AC9" s="453"/>
      <c r="AD9" s="453"/>
      <c r="AE9" s="453"/>
      <c r="AF9" s="453"/>
      <c r="AG9" s="453"/>
      <c r="AH9" s="453"/>
      <c r="AI9" s="453"/>
      <c r="AJ9" s="453"/>
      <c r="AK9" s="453"/>
      <c r="AL9" s="453"/>
      <c r="AM9" s="453"/>
      <c r="AN9" s="453"/>
      <c r="AO9" s="453"/>
      <c r="AP9" s="453"/>
      <c r="AQ9" s="453"/>
      <c r="AR9" s="453"/>
      <c r="AS9" s="453"/>
      <c r="AT9" s="453"/>
      <c r="AU9" s="453"/>
      <c r="AV9" s="453"/>
      <c r="AW9" s="453"/>
      <c r="AX9" s="453"/>
      <c r="AY9" s="453"/>
      <c r="AZ9" s="453"/>
      <c r="BA9" s="453"/>
      <c r="BB9" s="453"/>
      <c r="BC9" s="453"/>
      <c r="BD9" s="453"/>
      <c r="BE9" s="453"/>
      <c r="BF9" s="453"/>
      <c r="BG9" s="453"/>
      <c r="BH9" s="453"/>
      <c r="BI9" s="453"/>
      <c r="BJ9" s="453"/>
      <c r="BK9" s="453"/>
      <c r="BL9" s="453"/>
      <c r="BM9" s="453"/>
      <c r="BN9" s="454"/>
      <c r="BO9" s="15"/>
    </row>
    <row r="10" spans="4:67" ht="9.75" customHeight="1" x14ac:dyDescent="0.15"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9"/>
      <c r="BO10" s="15"/>
    </row>
    <row r="11" spans="4:67" ht="31.5" customHeight="1" x14ac:dyDescent="0.15">
      <c r="D11" s="463" t="s">
        <v>47</v>
      </c>
      <c r="E11" s="464"/>
      <c r="F11" s="540">
        <f>+Acta!A51</f>
        <v>11.8</v>
      </c>
      <c r="G11" s="540"/>
      <c r="H11" s="540"/>
      <c r="I11" s="466" t="s">
        <v>48</v>
      </c>
      <c r="J11" s="466"/>
      <c r="K11" s="466"/>
      <c r="L11" s="466"/>
      <c r="M11" s="466"/>
      <c r="N11" s="466"/>
      <c r="O11" s="467" t="str">
        <f>+Acta!D51</f>
        <v>SUMINISTRO, TRANSPORTE E INSTALACIÓN MEDIA CAÑA PVC FLEXIBLE (PISO-PARED, PARED TECHO Y UNION MUROS)</v>
      </c>
      <c r="P11" s="467"/>
      <c r="Q11" s="467"/>
      <c r="R11" s="467"/>
      <c r="S11" s="467"/>
      <c r="T11" s="467"/>
      <c r="U11" s="467"/>
      <c r="V11" s="467"/>
      <c r="W11" s="467"/>
      <c r="X11" s="467"/>
      <c r="Y11" s="467"/>
      <c r="Z11" s="467"/>
      <c r="AA11" s="467"/>
      <c r="AB11" s="467"/>
      <c r="AC11" s="467"/>
      <c r="AD11" s="467"/>
      <c r="AE11" s="467"/>
      <c r="AF11" s="467"/>
      <c r="AG11" s="467"/>
      <c r="AH11" s="467"/>
      <c r="AI11" s="467"/>
      <c r="AJ11" s="467"/>
      <c r="AK11" s="467"/>
      <c r="AL11" s="467"/>
      <c r="AM11" s="467"/>
      <c r="AN11" s="467"/>
      <c r="AO11" s="467"/>
      <c r="AP11" s="467"/>
      <c r="AQ11" s="467"/>
      <c r="AR11" s="467"/>
      <c r="AS11" s="467"/>
      <c r="AT11" s="467"/>
      <c r="AU11" s="467"/>
      <c r="AV11" s="467"/>
      <c r="AW11" s="467"/>
      <c r="AX11" s="467"/>
      <c r="AY11" s="467"/>
      <c r="AZ11" s="467"/>
      <c r="BA11" s="467"/>
      <c r="BB11" s="467"/>
      <c r="BC11" s="467"/>
      <c r="BD11" s="467"/>
      <c r="BE11" s="467"/>
      <c r="BF11" s="467"/>
      <c r="BG11" s="467"/>
      <c r="BH11" s="467"/>
      <c r="BI11" s="464" t="s">
        <v>49</v>
      </c>
      <c r="BJ11" s="464"/>
      <c r="BK11" s="464"/>
      <c r="BL11" s="468" t="str">
        <f>+Acta!W47</f>
        <v>ML</v>
      </c>
      <c r="BM11" s="468"/>
      <c r="BN11" s="469"/>
      <c r="BO11" s="15"/>
    </row>
    <row r="12" spans="4:67" ht="9.75" customHeight="1" x14ac:dyDescent="0.15">
      <c r="D12" s="2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15"/>
      <c r="BF12" s="15"/>
      <c r="BG12" s="15"/>
      <c r="BH12" s="15"/>
      <c r="BI12" s="15"/>
      <c r="BJ12" s="15"/>
      <c r="BK12" s="15"/>
      <c r="BL12" s="15"/>
      <c r="BM12" s="15"/>
      <c r="BN12" s="22"/>
      <c r="BO12" s="15"/>
    </row>
    <row r="13" spans="4:67" ht="15.75" customHeight="1" x14ac:dyDescent="0.15">
      <c r="D13" s="470" t="s">
        <v>50</v>
      </c>
      <c r="E13" s="472" t="s">
        <v>51</v>
      </c>
      <c r="F13" s="472"/>
      <c r="G13" s="472"/>
      <c r="H13" s="472"/>
      <c r="I13" s="472"/>
      <c r="J13" s="472"/>
      <c r="K13" s="472"/>
      <c r="L13" s="472"/>
      <c r="M13" s="472"/>
      <c r="N13" s="472"/>
      <c r="O13" s="472"/>
      <c r="P13" s="472"/>
      <c r="Q13" s="472"/>
      <c r="R13" s="472"/>
      <c r="S13" s="472"/>
      <c r="T13" s="472"/>
      <c r="U13" s="472" t="s">
        <v>52</v>
      </c>
      <c r="V13" s="472"/>
      <c r="W13" s="472"/>
      <c r="X13" s="472"/>
      <c r="Y13" s="472"/>
      <c r="Z13" s="472"/>
      <c r="AA13" s="472"/>
      <c r="AB13" s="472"/>
      <c r="AC13" s="472"/>
      <c r="AD13" s="472"/>
      <c r="AE13" s="472"/>
      <c r="AF13" s="472"/>
      <c r="AG13" s="472"/>
      <c r="AH13" s="472"/>
      <c r="AI13" s="472"/>
      <c r="AJ13" s="472"/>
      <c r="AK13" s="472"/>
      <c r="AL13" s="472"/>
      <c r="AM13" s="472"/>
      <c r="AN13" s="472"/>
      <c r="AO13" s="472"/>
      <c r="AP13" s="472"/>
      <c r="AQ13" s="473" t="s">
        <v>53</v>
      </c>
      <c r="AR13" s="473"/>
      <c r="AS13" s="473"/>
      <c r="AT13" s="473"/>
      <c r="AU13" s="473"/>
      <c r="AV13" s="473"/>
      <c r="AW13" s="473"/>
      <c r="AX13" s="473"/>
      <c r="AY13" s="473" t="s">
        <v>54</v>
      </c>
      <c r="AZ13" s="473"/>
      <c r="BA13" s="473"/>
      <c r="BB13" s="473"/>
      <c r="BC13" s="473"/>
      <c r="BD13" s="473"/>
      <c r="BE13" s="473"/>
      <c r="BF13" s="473"/>
      <c r="BG13" s="473"/>
      <c r="BH13" s="473" t="s">
        <v>55</v>
      </c>
      <c r="BI13" s="473"/>
      <c r="BJ13" s="473"/>
      <c r="BK13" s="473"/>
      <c r="BL13" s="473"/>
      <c r="BM13" s="473"/>
      <c r="BN13" s="474"/>
      <c r="BO13" s="15"/>
    </row>
    <row r="14" spans="4:67" ht="15.75" customHeight="1" x14ac:dyDescent="0.15">
      <c r="D14" s="471"/>
      <c r="E14" s="472"/>
      <c r="F14" s="472"/>
      <c r="G14" s="472"/>
      <c r="H14" s="472"/>
      <c r="I14" s="472"/>
      <c r="J14" s="472"/>
      <c r="K14" s="472"/>
      <c r="L14" s="472"/>
      <c r="M14" s="472"/>
      <c r="N14" s="472"/>
      <c r="O14" s="472"/>
      <c r="P14" s="472"/>
      <c r="Q14" s="472"/>
      <c r="R14" s="472"/>
      <c r="S14" s="472"/>
      <c r="T14" s="472"/>
      <c r="U14" s="442" t="s">
        <v>56</v>
      </c>
      <c r="V14" s="442"/>
      <c r="W14" s="442"/>
      <c r="X14" s="442" t="s">
        <v>57</v>
      </c>
      <c r="Y14" s="442"/>
      <c r="Z14" s="442"/>
      <c r="AA14" s="442" t="s">
        <v>58</v>
      </c>
      <c r="AB14" s="442"/>
      <c r="AC14" s="442"/>
      <c r="AD14" s="442" t="s">
        <v>59</v>
      </c>
      <c r="AE14" s="442"/>
      <c r="AF14" s="442"/>
      <c r="AG14" s="442"/>
      <c r="AH14" s="442" t="s">
        <v>60</v>
      </c>
      <c r="AI14" s="442"/>
      <c r="AJ14" s="442"/>
      <c r="AK14" s="442" t="s">
        <v>61</v>
      </c>
      <c r="AL14" s="442"/>
      <c r="AM14" s="442"/>
      <c r="AN14" s="442" t="s">
        <v>62</v>
      </c>
      <c r="AO14" s="442"/>
      <c r="AP14" s="442"/>
      <c r="AQ14" s="473"/>
      <c r="AR14" s="473"/>
      <c r="AS14" s="473"/>
      <c r="AT14" s="473"/>
      <c r="AU14" s="473"/>
      <c r="AV14" s="473"/>
      <c r="AW14" s="473"/>
      <c r="AX14" s="473"/>
      <c r="AY14" s="473"/>
      <c r="AZ14" s="473"/>
      <c r="BA14" s="473"/>
      <c r="BB14" s="473"/>
      <c r="BC14" s="473"/>
      <c r="BD14" s="473"/>
      <c r="BE14" s="473"/>
      <c r="BF14" s="473"/>
      <c r="BG14" s="473"/>
      <c r="BH14" s="473"/>
      <c r="BI14" s="473"/>
      <c r="BJ14" s="473"/>
      <c r="BK14" s="473"/>
      <c r="BL14" s="473"/>
      <c r="BM14" s="473"/>
      <c r="BN14" s="474"/>
      <c r="BO14" s="15"/>
    </row>
    <row r="15" spans="4:67" ht="39" customHeight="1" x14ac:dyDescent="0.15">
      <c r="D15" s="23">
        <v>1</v>
      </c>
      <c r="E15" s="534" t="s">
        <v>321</v>
      </c>
      <c r="F15" s="535"/>
      <c r="G15" s="535"/>
      <c r="H15" s="535"/>
      <c r="I15" s="535"/>
      <c r="J15" s="535"/>
      <c r="K15" s="535"/>
      <c r="L15" s="535"/>
      <c r="M15" s="535"/>
      <c r="N15" s="535"/>
      <c r="O15" s="535"/>
      <c r="P15" s="535"/>
      <c r="Q15" s="535"/>
      <c r="R15" s="535"/>
      <c r="S15" s="535"/>
      <c r="T15" s="535"/>
      <c r="U15" s="461"/>
      <c r="V15" s="461"/>
      <c r="W15" s="461"/>
      <c r="X15" s="547">
        <v>10.75</v>
      </c>
      <c r="Y15" s="461"/>
      <c r="Z15" s="461"/>
      <c r="AA15" s="462"/>
      <c r="AB15" s="462"/>
      <c r="AC15" s="462"/>
      <c r="AD15" s="541"/>
      <c r="AE15" s="542"/>
      <c r="AF15" s="542"/>
      <c r="AG15" s="543"/>
      <c r="AH15" s="462"/>
      <c r="AI15" s="462"/>
      <c r="AJ15" s="462"/>
      <c r="AK15" s="544"/>
      <c r="AL15" s="545"/>
      <c r="AM15" s="546"/>
      <c r="AN15" s="462"/>
      <c r="AO15" s="462"/>
      <c r="AP15" s="462"/>
      <c r="AQ15" s="478">
        <f>+X15</f>
        <v>10.75</v>
      </c>
      <c r="AR15" s="479"/>
      <c r="AS15" s="479"/>
      <c r="AT15" s="479"/>
      <c r="AU15" s="479"/>
      <c r="AV15" s="479"/>
      <c r="AW15" s="479"/>
      <c r="AX15" s="480"/>
      <c r="AY15" s="475">
        <f>+AQ15</f>
        <v>10.75</v>
      </c>
      <c r="AZ15" s="475"/>
      <c r="BA15" s="475"/>
      <c r="BB15" s="475"/>
      <c r="BC15" s="475"/>
      <c r="BD15" s="475"/>
      <c r="BE15" s="475"/>
      <c r="BF15" s="475"/>
      <c r="BG15" s="475"/>
      <c r="BH15" s="472"/>
      <c r="BI15" s="472"/>
      <c r="BJ15" s="472"/>
      <c r="BK15" s="472"/>
      <c r="BL15" s="472"/>
      <c r="BM15" s="472"/>
      <c r="BN15" s="476"/>
      <c r="BO15" s="15"/>
    </row>
    <row r="16" spans="4:67" ht="15.75" customHeight="1" x14ac:dyDescent="0.15">
      <c r="D16" s="23">
        <v>2</v>
      </c>
      <c r="E16" s="460" t="s">
        <v>322</v>
      </c>
      <c r="F16" s="442"/>
      <c r="G16" s="442"/>
      <c r="H16" s="442"/>
      <c r="I16" s="442"/>
      <c r="J16" s="442"/>
      <c r="K16" s="442"/>
      <c r="L16" s="442"/>
      <c r="M16" s="442"/>
      <c r="N16" s="442"/>
      <c r="O16" s="442"/>
      <c r="P16" s="442"/>
      <c r="Q16" s="442"/>
      <c r="R16" s="442"/>
      <c r="S16" s="442"/>
      <c r="T16" s="442"/>
      <c r="U16" s="461"/>
      <c r="V16" s="461"/>
      <c r="W16" s="461"/>
      <c r="X16" s="461">
        <f>1+0.7+0.7+0.7+0.15</f>
        <v>3.2499999999999996</v>
      </c>
      <c r="Y16" s="461"/>
      <c r="Z16" s="461"/>
      <c r="AA16" s="462"/>
      <c r="AB16" s="462"/>
      <c r="AC16" s="462"/>
      <c r="AD16" s="541"/>
      <c r="AE16" s="542"/>
      <c r="AF16" s="542"/>
      <c r="AG16" s="543"/>
      <c r="AH16" s="462"/>
      <c r="AI16" s="462"/>
      <c r="AJ16" s="462"/>
      <c r="AK16" s="544"/>
      <c r="AL16" s="545"/>
      <c r="AM16" s="546"/>
      <c r="AN16" s="462"/>
      <c r="AO16" s="462"/>
      <c r="AP16" s="462"/>
      <c r="AQ16" s="478">
        <f>+X16</f>
        <v>3.2499999999999996</v>
      </c>
      <c r="AR16" s="479"/>
      <c r="AS16" s="479"/>
      <c r="AT16" s="479"/>
      <c r="AU16" s="479"/>
      <c r="AV16" s="479"/>
      <c r="AW16" s="479"/>
      <c r="AX16" s="480"/>
      <c r="AY16" s="478">
        <f>+AY15+AQ16</f>
        <v>14</v>
      </c>
      <c r="AZ16" s="479"/>
      <c r="BA16" s="479"/>
      <c r="BB16" s="479"/>
      <c r="BC16" s="479"/>
      <c r="BD16" s="479"/>
      <c r="BE16" s="479"/>
      <c r="BF16" s="479"/>
      <c r="BG16" s="480"/>
      <c r="BH16" s="472"/>
      <c r="BI16" s="472"/>
      <c r="BJ16" s="472"/>
      <c r="BK16" s="472"/>
      <c r="BL16" s="472"/>
      <c r="BM16" s="472"/>
      <c r="BN16" s="476"/>
      <c r="BO16" s="15"/>
    </row>
    <row r="17" spans="4:91" ht="15.75" customHeight="1" x14ac:dyDescent="0.15">
      <c r="D17" s="23">
        <v>3</v>
      </c>
      <c r="E17" s="460"/>
      <c r="F17" s="442"/>
      <c r="G17" s="442"/>
      <c r="H17" s="442"/>
      <c r="I17" s="442"/>
      <c r="J17" s="442"/>
      <c r="K17" s="442"/>
      <c r="L17" s="442"/>
      <c r="M17" s="442"/>
      <c r="N17" s="442"/>
      <c r="O17" s="442"/>
      <c r="P17" s="442"/>
      <c r="Q17" s="442"/>
      <c r="R17" s="442"/>
      <c r="S17" s="442"/>
      <c r="T17" s="442"/>
      <c r="U17" s="461"/>
      <c r="V17" s="461"/>
      <c r="W17" s="461"/>
      <c r="X17" s="461"/>
      <c r="Y17" s="461"/>
      <c r="Z17" s="461"/>
      <c r="AA17" s="462"/>
      <c r="AB17" s="462"/>
      <c r="AC17" s="462"/>
      <c r="AD17" s="541"/>
      <c r="AE17" s="542"/>
      <c r="AF17" s="542"/>
      <c r="AG17" s="543"/>
      <c r="AH17" s="462"/>
      <c r="AI17" s="462"/>
      <c r="AJ17" s="462"/>
      <c r="AK17" s="544"/>
      <c r="AL17" s="545"/>
      <c r="AM17" s="546"/>
      <c r="AN17" s="462"/>
      <c r="AO17" s="462"/>
      <c r="AP17" s="462"/>
      <c r="AQ17" s="478">
        <f t="shared" ref="AQ17:AQ18" si="0">+ROUND(3.1416*0.175*0.175*X17*AK17,2)</f>
        <v>0</v>
      </c>
      <c r="AR17" s="479"/>
      <c r="AS17" s="479"/>
      <c r="AT17" s="479"/>
      <c r="AU17" s="479"/>
      <c r="AV17" s="479"/>
      <c r="AW17" s="479"/>
      <c r="AX17" s="480"/>
      <c r="AY17" s="478">
        <f t="shared" ref="AY17:AY22" si="1">+AY16+AQ17</f>
        <v>14</v>
      </c>
      <c r="AZ17" s="479"/>
      <c r="BA17" s="479"/>
      <c r="BB17" s="479"/>
      <c r="BC17" s="479"/>
      <c r="BD17" s="479"/>
      <c r="BE17" s="479"/>
      <c r="BF17" s="479"/>
      <c r="BG17" s="480"/>
      <c r="BH17" s="472"/>
      <c r="BI17" s="472"/>
      <c r="BJ17" s="472"/>
      <c r="BK17" s="472"/>
      <c r="BL17" s="472"/>
      <c r="BM17" s="472"/>
      <c r="BN17" s="476"/>
      <c r="BO17" s="15"/>
    </row>
    <row r="18" spans="4:91" ht="15.75" customHeight="1" x14ac:dyDescent="0.15">
      <c r="D18" s="23">
        <v>4</v>
      </c>
      <c r="E18" s="460"/>
      <c r="F18" s="442"/>
      <c r="G18" s="442"/>
      <c r="H18" s="442"/>
      <c r="I18" s="442"/>
      <c r="J18" s="442"/>
      <c r="K18" s="442"/>
      <c r="L18" s="442"/>
      <c r="M18" s="442"/>
      <c r="N18" s="442"/>
      <c r="O18" s="442"/>
      <c r="P18" s="442"/>
      <c r="Q18" s="442"/>
      <c r="R18" s="442"/>
      <c r="S18" s="442"/>
      <c r="T18" s="442"/>
      <c r="U18" s="461"/>
      <c r="V18" s="461"/>
      <c r="W18" s="461"/>
      <c r="X18" s="461"/>
      <c r="Y18" s="461"/>
      <c r="Z18" s="461"/>
      <c r="AA18" s="462"/>
      <c r="AB18" s="462"/>
      <c r="AC18" s="462"/>
      <c r="AD18" s="541"/>
      <c r="AE18" s="542"/>
      <c r="AF18" s="542"/>
      <c r="AG18" s="543"/>
      <c r="AH18" s="462"/>
      <c r="AI18" s="462"/>
      <c r="AJ18" s="462"/>
      <c r="AK18" s="544"/>
      <c r="AL18" s="545"/>
      <c r="AM18" s="546"/>
      <c r="AN18" s="462"/>
      <c r="AO18" s="462"/>
      <c r="AP18" s="462"/>
      <c r="AQ18" s="478">
        <f t="shared" si="0"/>
        <v>0</v>
      </c>
      <c r="AR18" s="479"/>
      <c r="AS18" s="479"/>
      <c r="AT18" s="479"/>
      <c r="AU18" s="479"/>
      <c r="AV18" s="479"/>
      <c r="AW18" s="479"/>
      <c r="AX18" s="480"/>
      <c r="AY18" s="478">
        <f t="shared" si="1"/>
        <v>14</v>
      </c>
      <c r="AZ18" s="479"/>
      <c r="BA18" s="479"/>
      <c r="BB18" s="479"/>
      <c r="BC18" s="479"/>
      <c r="BD18" s="479"/>
      <c r="BE18" s="479"/>
      <c r="BF18" s="479"/>
      <c r="BG18" s="480"/>
      <c r="BH18" s="472"/>
      <c r="BI18" s="472"/>
      <c r="BJ18" s="472"/>
      <c r="BK18" s="472"/>
      <c r="BL18" s="472"/>
      <c r="BM18" s="472"/>
      <c r="BN18" s="476"/>
      <c r="BO18" s="15"/>
      <c r="CF18" s="441"/>
      <c r="CG18" s="441"/>
    </row>
    <row r="19" spans="4:91" ht="15.75" customHeight="1" x14ac:dyDescent="0.15">
      <c r="D19" s="23">
        <v>5</v>
      </c>
      <c r="E19" s="460"/>
      <c r="F19" s="442"/>
      <c r="G19" s="442"/>
      <c r="H19" s="442"/>
      <c r="I19" s="442"/>
      <c r="J19" s="442"/>
      <c r="K19" s="442"/>
      <c r="L19" s="442"/>
      <c r="M19" s="442"/>
      <c r="N19" s="442"/>
      <c r="O19" s="442"/>
      <c r="P19" s="442"/>
      <c r="Q19" s="442"/>
      <c r="R19" s="442"/>
      <c r="S19" s="442"/>
      <c r="T19" s="442"/>
      <c r="U19" s="461"/>
      <c r="V19" s="461"/>
      <c r="W19" s="461"/>
      <c r="X19" s="461"/>
      <c r="Y19" s="461"/>
      <c r="Z19" s="461"/>
      <c r="AA19" s="462"/>
      <c r="AB19" s="462"/>
      <c r="AC19" s="462"/>
      <c r="AD19" s="462"/>
      <c r="AE19" s="462"/>
      <c r="AF19" s="462"/>
      <c r="AG19" s="462"/>
      <c r="AH19" s="462"/>
      <c r="AI19" s="462"/>
      <c r="AJ19" s="462"/>
      <c r="AK19" s="462"/>
      <c r="AL19" s="462"/>
      <c r="AM19" s="462"/>
      <c r="AN19" s="462"/>
      <c r="AO19" s="462"/>
      <c r="AP19" s="462"/>
      <c r="AQ19" s="475">
        <f t="shared" ref="AQ19:AQ22" si="2">+ROUND(PRODUCT(U19:AP19),1)</f>
        <v>0</v>
      </c>
      <c r="AR19" s="475"/>
      <c r="AS19" s="475"/>
      <c r="AT19" s="475"/>
      <c r="AU19" s="475"/>
      <c r="AV19" s="475"/>
      <c r="AW19" s="475"/>
      <c r="AX19" s="475"/>
      <c r="AY19" s="478">
        <f t="shared" si="1"/>
        <v>14</v>
      </c>
      <c r="AZ19" s="479"/>
      <c r="BA19" s="479"/>
      <c r="BB19" s="479"/>
      <c r="BC19" s="479"/>
      <c r="BD19" s="479"/>
      <c r="BE19" s="479"/>
      <c r="BF19" s="479"/>
      <c r="BG19" s="480"/>
      <c r="BH19" s="472"/>
      <c r="BI19" s="472"/>
      <c r="BJ19" s="472"/>
      <c r="BK19" s="472"/>
      <c r="BL19" s="472"/>
      <c r="BM19" s="472"/>
      <c r="BN19" s="476"/>
      <c r="BO19" s="15"/>
    </row>
    <row r="20" spans="4:91" ht="15.75" customHeight="1" x14ac:dyDescent="0.15">
      <c r="D20" s="23">
        <v>6</v>
      </c>
      <c r="E20" s="481"/>
      <c r="F20" s="482"/>
      <c r="G20" s="482"/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/>
      <c r="U20" s="461"/>
      <c r="V20" s="461"/>
      <c r="W20" s="461"/>
      <c r="X20" s="461"/>
      <c r="Y20" s="461"/>
      <c r="Z20" s="461"/>
      <c r="AA20" s="462"/>
      <c r="AB20" s="462"/>
      <c r="AC20" s="462"/>
      <c r="AD20" s="462"/>
      <c r="AE20" s="462"/>
      <c r="AF20" s="462"/>
      <c r="AG20" s="462"/>
      <c r="AH20" s="462"/>
      <c r="AI20" s="462"/>
      <c r="AJ20" s="462"/>
      <c r="AK20" s="462"/>
      <c r="AL20" s="462"/>
      <c r="AM20" s="462"/>
      <c r="AN20" s="462"/>
      <c r="AO20" s="462"/>
      <c r="AP20" s="462"/>
      <c r="AQ20" s="475">
        <f t="shared" si="2"/>
        <v>0</v>
      </c>
      <c r="AR20" s="475"/>
      <c r="AS20" s="475"/>
      <c r="AT20" s="475"/>
      <c r="AU20" s="475"/>
      <c r="AV20" s="475"/>
      <c r="AW20" s="475"/>
      <c r="AX20" s="475"/>
      <c r="AY20" s="478">
        <f t="shared" si="1"/>
        <v>14</v>
      </c>
      <c r="AZ20" s="479"/>
      <c r="BA20" s="479"/>
      <c r="BB20" s="479"/>
      <c r="BC20" s="479"/>
      <c r="BD20" s="479"/>
      <c r="BE20" s="479"/>
      <c r="BF20" s="479"/>
      <c r="BG20" s="480"/>
      <c r="BH20" s="472"/>
      <c r="BI20" s="472"/>
      <c r="BJ20" s="472"/>
      <c r="BK20" s="472"/>
      <c r="BL20" s="472"/>
      <c r="BM20" s="472"/>
      <c r="BN20" s="476"/>
      <c r="BO20" s="15"/>
    </row>
    <row r="21" spans="4:91" ht="15.75" customHeight="1" x14ac:dyDescent="0.15">
      <c r="D21" s="23">
        <v>7</v>
      </c>
      <c r="E21" s="481"/>
      <c r="F21" s="482"/>
      <c r="G21" s="482"/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/>
      <c r="U21" s="461"/>
      <c r="V21" s="461"/>
      <c r="W21" s="461"/>
      <c r="X21" s="461"/>
      <c r="Y21" s="461"/>
      <c r="Z21" s="461"/>
      <c r="AA21" s="462"/>
      <c r="AB21" s="462"/>
      <c r="AC21" s="462"/>
      <c r="AD21" s="462"/>
      <c r="AE21" s="462"/>
      <c r="AF21" s="462"/>
      <c r="AG21" s="462"/>
      <c r="AH21" s="462"/>
      <c r="AI21" s="462"/>
      <c r="AJ21" s="462"/>
      <c r="AK21" s="462"/>
      <c r="AL21" s="462"/>
      <c r="AM21" s="462"/>
      <c r="AN21" s="462"/>
      <c r="AO21" s="462"/>
      <c r="AP21" s="462"/>
      <c r="AQ21" s="475">
        <f t="shared" si="2"/>
        <v>0</v>
      </c>
      <c r="AR21" s="475"/>
      <c r="AS21" s="475"/>
      <c r="AT21" s="475"/>
      <c r="AU21" s="475"/>
      <c r="AV21" s="475"/>
      <c r="AW21" s="475"/>
      <c r="AX21" s="475"/>
      <c r="AY21" s="478">
        <f t="shared" si="1"/>
        <v>14</v>
      </c>
      <c r="AZ21" s="479"/>
      <c r="BA21" s="479"/>
      <c r="BB21" s="479"/>
      <c r="BC21" s="479"/>
      <c r="BD21" s="479"/>
      <c r="BE21" s="479"/>
      <c r="BF21" s="479"/>
      <c r="BG21" s="480"/>
      <c r="BH21" s="472"/>
      <c r="BI21" s="472"/>
      <c r="BJ21" s="472"/>
      <c r="BK21" s="472"/>
      <c r="BL21" s="472"/>
      <c r="BM21" s="472"/>
      <c r="BN21" s="476"/>
      <c r="BO21" s="15"/>
      <c r="BY21" s="128"/>
      <c r="BZ21" s="128"/>
      <c r="CA21" s="128"/>
      <c r="CB21" s="128"/>
      <c r="CC21" s="128"/>
      <c r="CD21" s="128"/>
      <c r="CE21" s="128"/>
    </row>
    <row r="22" spans="4:91" ht="15.75" customHeight="1" x14ac:dyDescent="0.15">
      <c r="D22" s="23">
        <v>8</v>
      </c>
      <c r="E22" s="483"/>
      <c r="F22" s="484"/>
      <c r="G22" s="484"/>
      <c r="H22" s="484"/>
      <c r="I22" s="484"/>
      <c r="J22" s="484"/>
      <c r="K22" s="484"/>
      <c r="L22" s="484"/>
      <c r="M22" s="484"/>
      <c r="N22" s="484"/>
      <c r="O22" s="484"/>
      <c r="P22" s="484"/>
      <c r="Q22" s="484"/>
      <c r="R22" s="484"/>
      <c r="S22" s="484"/>
      <c r="T22" s="484"/>
      <c r="U22" s="461"/>
      <c r="V22" s="461"/>
      <c r="W22" s="461"/>
      <c r="X22" s="461"/>
      <c r="Y22" s="461"/>
      <c r="Z22" s="461"/>
      <c r="AA22" s="462"/>
      <c r="AB22" s="462"/>
      <c r="AC22" s="462"/>
      <c r="AD22" s="462"/>
      <c r="AE22" s="462"/>
      <c r="AF22" s="462"/>
      <c r="AG22" s="462"/>
      <c r="AH22" s="462"/>
      <c r="AI22" s="462"/>
      <c r="AJ22" s="462"/>
      <c r="AK22" s="462"/>
      <c r="AL22" s="462"/>
      <c r="AM22" s="462"/>
      <c r="AN22" s="462"/>
      <c r="AO22" s="462"/>
      <c r="AP22" s="462"/>
      <c r="AQ22" s="475">
        <f t="shared" si="2"/>
        <v>0</v>
      </c>
      <c r="AR22" s="475"/>
      <c r="AS22" s="475"/>
      <c r="AT22" s="475"/>
      <c r="AU22" s="475"/>
      <c r="AV22" s="475"/>
      <c r="AW22" s="475"/>
      <c r="AX22" s="475"/>
      <c r="AY22" s="478">
        <f t="shared" si="1"/>
        <v>14</v>
      </c>
      <c r="AZ22" s="479"/>
      <c r="BA22" s="479"/>
      <c r="BB22" s="479"/>
      <c r="BC22" s="479"/>
      <c r="BD22" s="479"/>
      <c r="BE22" s="479"/>
      <c r="BF22" s="479"/>
      <c r="BG22" s="480"/>
      <c r="BH22" s="472"/>
      <c r="BI22" s="472"/>
      <c r="BJ22" s="472"/>
      <c r="BK22" s="472"/>
      <c r="BL22" s="472"/>
      <c r="BM22" s="472"/>
      <c r="BN22" s="476"/>
      <c r="BO22" s="15"/>
      <c r="BY22" s="128"/>
      <c r="BZ22" s="128"/>
      <c r="CA22" s="128"/>
      <c r="CB22" s="128"/>
      <c r="CC22" s="128"/>
      <c r="CD22" s="128"/>
      <c r="CE22" s="128"/>
    </row>
    <row r="23" spans="4:91" ht="15.75" customHeight="1" x14ac:dyDescent="0.15">
      <c r="D23" s="23">
        <v>9</v>
      </c>
      <c r="E23" s="442"/>
      <c r="F23" s="442"/>
      <c r="G23" s="442"/>
      <c r="H23" s="442"/>
      <c r="I23" s="442"/>
      <c r="J23" s="442"/>
      <c r="K23" s="442"/>
      <c r="L23" s="442"/>
      <c r="M23" s="442"/>
      <c r="N23" s="442"/>
      <c r="O23" s="442"/>
      <c r="P23" s="442"/>
      <c r="Q23" s="442"/>
      <c r="R23" s="442"/>
      <c r="S23" s="442"/>
      <c r="T23" s="442"/>
      <c r="U23" s="462"/>
      <c r="V23" s="462"/>
      <c r="W23" s="462"/>
      <c r="X23" s="462"/>
      <c r="Y23" s="462"/>
      <c r="Z23" s="462"/>
      <c r="AA23" s="462"/>
      <c r="AB23" s="462"/>
      <c r="AC23" s="462"/>
      <c r="AD23" s="462"/>
      <c r="AE23" s="462"/>
      <c r="AF23" s="462"/>
      <c r="AG23" s="462"/>
      <c r="AH23" s="462"/>
      <c r="AI23" s="462"/>
      <c r="AJ23" s="462"/>
      <c r="AK23" s="462"/>
      <c r="AL23" s="462"/>
      <c r="AM23" s="462"/>
      <c r="AN23" s="462"/>
      <c r="AO23" s="462"/>
      <c r="AP23" s="462"/>
      <c r="AQ23" s="493"/>
      <c r="AR23" s="493"/>
      <c r="AS23" s="493"/>
      <c r="AT23" s="493"/>
      <c r="AU23" s="493"/>
      <c r="AV23" s="493"/>
      <c r="AW23" s="493"/>
      <c r="AX23" s="493"/>
      <c r="AY23" s="495"/>
      <c r="AZ23" s="496"/>
      <c r="BA23" s="496"/>
      <c r="BB23" s="496"/>
      <c r="BC23" s="496"/>
      <c r="BD23" s="496"/>
      <c r="BE23" s="496"/>
      <c r="BF23" s="496"/>
      <c r="BG23" s="497"/>
      <c r="BH23" s="472"/>
      <c r="BI23" s="472"/>
      <c r="BJ23" s="472"/>
      <c r="BK23" s="472"/>
      <c r="BL23" s="472"/>
      <c r="BM23" s="472"/>
      <c r="BN23" s="476"/>
      <c r="BO23" s="15"/>
      <c r="BY23" s="128"/>
      <c r="BZ23" s="128"/>
      <c r="CA23" s="128"/>
      <c r="CB23" s="128"/>
      <c r="CC23" s="128"/>
      <c r="CD23" s="128"/>
      <c r="CE23" s="128"/>
    </row>
    <row r="24" spans="4:91" ht="15.75" customHeight="1" x14ac:dyDescent="0.15">
      <c r="D24" s="23">
        <v>10</v>
      </c>
      <c r="E24" s="442"/>
      <c r="F24" s="442"/>
      <c r="G24" s="442"/>
      <c r="H24" s="442"/>
      <c r="I24" s="442"/>
      <c r="J24" s="442"/>
      <c r="K24" s="442"/>
      <c r="L24" s="442"/>
      <c r="M24" s="442"/>
      <c r="N24" s="442"/>
      <c r="O24" s="442"/>
      <c r="P24" s="442"/>
      <c r="Q24" s="442"/>
      <c r="R24" s="442"/>
      <c r="S24" s="442"/>
      <c r="T24" s="442"/>
      <c r="U24" s="462"/>
      <c r="V24" s="462"/>
      <c r="W24" s="462"/>
      <c r="X24" s="462"/>
      <c r="Y24" s="462"/>
      <c r="Z24" s="462"/>
      <c r="AA24" s="462"/>
      <c r="AB24" s="462"/>
      <c r="AC24" s="462"/>
      <c r="AD24" s="462"/>
      <c r="AE24" s="462"/>
      <c r="AF24" s="462"/>
      <c r="AG24" s="462"/>
      <c r="AH24" s="462"/>
      <c r="AI24" s="462"/>
      <c r="AJ24" s="462"/>
      <c r="AK24" s="462"/>
      <c r="AL24" s="462"/>
      <c r="AM24" s="462"/>
      <c r="AN24" s="462"/>
      <c r="AO24" s="462"/>
      <c r="AP24" s="462"/>
      <c r="AQ24" s="493" t="s">
        <v>28</v>
      </c>
      <c r="AR24" s="493"/>
      <c r="AS24" s="493"/>
      <c r="AT24" s="493"/>
      <c r="AU24" s="493"/>
      <c r="AV24" s="493"/>
      <c r="AW24" s="493"/>
      <c r="AX24" s="493"/>
      <c r="AY24" s="478">
        <f>SUM(AQ15:AX23)</f>
        <v>14</v>
      </c>
      <c r="AZ24" s="479"/>
      <c r="BA24" s="479"/>
      <c r="BB24" s="479"/>
      <c r="BC24" s="479"/>
      <c r="BD24" s="479"/>
      <c r="BE24" s="479"/>
      <c r="BF24" s="479"/>
      <c r="BG24" s="480"/>
      <c r="BH24" s="472"/>
      <c r="BI24" s="472"/>
      <c r="BJ24" s="472"/>
      <c r="BK24" s="472"/>
      <c r="BL24" s="472"/>
      <c r="BM24" s="472"/>
      <c r="BN24" s="476"/>
      <c r="BO24" s="15"/>
      <c r="BY24" s="128"/>
      <c r="BZ24" s="128"/>
      <c r="CA24" s="128"/>
      <c r="CB24" s="128"/>
      <c r="CC24" s="128"/>
      <c r="CD24" s="128"/>
      <c r="CE24" s="128"/>
    </row>
    <row r="25" spans="4:91" ht="15.75" customHeight="1" x14ac:dyDescent="0.15">
      <c r="D25" s="20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21"/>
      <c r="AP25" s="21"/>
      <c r="AQ25" s="24"/>
      <c r="AR25" s="24"/>
      <c r="AS25" s="24"/>
      <c r="AT25" s="24"/>
      <c r="AU25" s="24"/>
      <c r="AV25" s="24"/>
      <c r="AW25" s="24"/>
      <c r="AX25" s="24"/>
      <c r="AY25" s="25"/>
      <c r="AZ25" s="24"/>
      <c r="BA25" s="24"/>
      <c r="BB25" s="24"/>
      <c r="BC25" s="24"/>
      <c r="BD25" s="24"/>
      <c r="BE25" s="24"/>
      <c r="BF25" s="24"/>
      <c r="BG25" s="24"/>
      <c r="BH25" s="21"/>
      <c r="BI25" s="21"/>
      <c r="BJ25" s="21"/>
      <c r="BK25" s="21"/>
      <c r="BL25" s="21"/>
      <c r="BM25" s="21"/>
      <c r="BN25" s="26"/>
      <c r="BO25" s="15"/>
      <c r="BY25" s="128"/>
      <c r="BZ25" s="128"/>
      <c r="CA25" s="128"/>
      <c r="CB25" s="128"/>
      <c r="CC25" s="128"/>
      <c r="CD25" s="128"/>
      <c r="CE25" s="128"/>
    </row>
    <row r="26" spans="4:91" ht="28.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15"/>
      <c r="BI26" s="15"/>
      <c r="BJ26" s="15"/>
      <c r="BK26" s="15"/>
      <c r="BL26" s="15"/>
      <c r="BM26" s="15"/>
      <c r="BN26" s="22"/>
      <c r="BO26" s="15"/>
      <c r="BY26" s="128"/>
      <c r="BZ26" s="128"/>
      <c r="CA26" s="128"/>
      <c r="CB26" s="128"/>
      <c r="CC26" s="128"/>
      <c r="CD26" s="128"/>
      <c r="CE26" s="128"/>
    </row>
    <row r="27" spans="4:91" ht="23" customHeight="1" x14ac:dyDescent="0.15">
      <c r="D27" s="2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AN27" s="15"/>
      <c r="AO27" s="21"/>
      <c r="AP27" s="21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15"/>
      <c r="BK27" s="15"/>
      <c r="BL27" s="15"/>
      <c r="BM27" s="15"/>
      <c r="BN27" s="22"/>
      <c r="BO27" s="15"/>
      <c r="BY27" s="128"/>
      <c r="BZ27" s="128"/>
      <c r="CA27" s="128"/>
      <c r="CB27" s="128"/>
      <c r="CC27" s="128"/>
      <c r="CD27" s="128"/>
      <c r="CE27" s="128"/>
    </row>
    <row r="28" spans="4:91" ht="13.5" customHeight="1" x14ac:dyDescent="0.15">
      <c r="D28" s="20"/>
      <c r="E28" s="28" t="s">
        <v>38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AN28" s="15"/>
      <c r="AO28" s="21"/>
      <c r="AP28" s="21"/>
      <c r="AQ28" s="28" t="s">
        <v>38</v>
      </c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22"/>
      <c r="BO28" s="15"/>
      <c r="BY28" s="128"/>
      <c r="BZ28" s="128"/>
      <c r="CA28" s="128"/>
      <c r="CB28" s="128"/>
      <c r="CC28" s="128"/>
      <c r="CD28" s="128"/>
      <c r="CE28" s="128"/>
    </row>
    <row r="29" spans="4:91" ht="13.5" customHeight="1" x14ac:dyDescent="0.15">
      <c r="D29" s="20"/>
      <c r="E29" s="29" t="s">
        <v>63</v>
      </c>
      <c r="F29" s="15"/>
      <c r="G29" s="15"/>
      <c r="H29" s="494" t="str">
        <f>+O9</f>
        <v>JONATHAN DAVID BERNAL CASTAÑEDA</v>
      </c>
      <c r="I29" s="492"/>
      <c r="J29" s="492"/>
      <c r="K29" s="492"/>
      <c r="L29" s="492"/>
      <c r="M29" s="492"/>
      <c r="N29" s="492"/>
      <c r="O29" s="492"/>
      <c r="P29" s="492"/>
      <c r="Q29" s="492"/>
      <c r="R29" s="492"/>
      <c r="S29" s="492"/>
      <c r="T29" s="492"/>
      <c r="AN29" s="15"/>
      <c r="AO29" s="21"/>
      <c r="AP29" s="21"/>
      <c r="AQ29" s="29" t="s">
        <v>63</v>
      </c>
      <c r="AR29" s="15"/>
      <c r="AS29" s="15"/>
      <c r="AT29" s="15"/>
      <c r="AU29" s="30" t="s">
        <v>180</v>
      </c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22"/>
      <c r="BO29" s="15"/>
      <c r="BY29" s="128"/>
      <c r="BZ29" s="128"/>
      <c r="CA29" s="128"/>
      <c r="CB29" s="128"/>
      <c r="CC29" s="128"/>
      <c r="CD29" s="128"/>
      <c r="CE29" s="128"/>
    </row>
    <row r="30" spans="4:91" ht="13.5" customHeight="1" x14ac:dyDescent="0.15">
      <c r="D30" s="20"/>
      <c r="E30" s="29" t="s">
        <v>46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AN30" s="15"/>
      <c r="AO30" s="21"/>
      <c r="AP30" s="21"/>
      <c r="AQ30" s="29" t="s">
        <v>9</v>
      </c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22"/>
      <c r="BO30" s="15"/>
      <c r="BY30" s="128"/>
      <c r="BZ30" s="128"/>
      <c r="CA30" s="128"/>
      <c r="CB30" s="128"/>
      <c r="CC30" s="128"/>
      <c r="CD30" s="128"/>
      <c r="CE30" s="128"/>
    </row>
    <row r="31" spans="4:91" ht="13.5" customHeight="1" x14ac:dyDescent="0.15">
      <c r="D31" s="20"/>
      <c r="E31" s="29" t="s">
        <v>64</v>
      </c>
      <c r="F31" s="15"/>
      <c r="G31" s="15"/>
      <c r="H31" s="491"/>
      <c r="I31" s="492"/>
      <c r="J31" s="492"/>
      <c r="K31" s="492"/>
      <c r="L31" s="492"/>
      <c r="M31" s="492"/>
      <c r="N31" s="492"/>
      <c r="O31" s="492"/>
      <c r="P31" s="492"/>
      <c r="Q31" s="492"/>
      <c r="R31" s="492"/>
      <c r="S31" s="492"/>
      <c r="T31" s="492"/>
      <c r="AN31" s="15"/>
      <c r="AO31" s="21"/>
      <c r="AP31" s="21"/>
      <c r="AQ31" s="29" t="s">
        <v>64</v>
      </c>
      <c r="AR31" s="15"/>
      <c r="AS31" s="15"/>
      <c r="AT31" s="30" t="s">
        <v>65</v>
      </c>
      <c r="AU31" s="491">
        <v>30313619</v>
      </c>
      <c r="AV31" s="491"/>
      <c r="AW31" s="491"/>
      <c r="AX31" s="491"/>
      <c r="AY31" s="491"/>
      <c r="AZ31" s="491"/>
      <c r="BA31" s="491"/>
      <c r="BB31" s="491"/>
      <c r="BC31" s="491"/>
      <c r="BD31" s="491"/>
      <c r="BE31" s="491"/>
      <c r="BF31" s="491"/>
      <c r="BG31" s="491"/>
      <c r="BH31" s="491"/>
      <c r="BI31" s="491"/>
      <c r="BJ31" s="15"/>
      <c r="BK31" s="15"/>
      <c r="BL31" s="15"/>
      <c r="BM31" s="15"/>
      <c r="BN31" s="22"/>
      <c r="BO31" s="15"/>
      <c r="BY31" s="128"/>
      <c r="BZ31" s="128"/>
      <c r="CA31" s="128"/>
      <c r="CB31" s="128"/>
      <c r="CC31" s="128"/>
      <c r="CD31" s="128"/>
      <c r="CE31" s="128"/>
      <c r="CG31" s="130"/>
      <c r="CH31" s="129"/>
      <c r="CI31" s="129"/>
      <c r="CJ31" s="129"/>
      <c r="CK31" s="129"/>
      <c r="CL31" s="129"/>
      <c r="CM31" s="129"/>
    </row>
    <row r="32" spans="4:91" ht="13.5" customHeight="1" x14ac:dyDescent="0.15">
      <c r="D32" s="20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29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15"/>
      <c r="BF32" s="15"/>
      <c r="BG32" s="15"/>
      <c r="BH32" s="15"/>
      <c r="BI32" s="15"/>
      <c r="BJ32" s="15"/>
      <c r="BK32" s="15"/>
      <c r="BL32" s="15"/>
      <c r="BM32" s="15"/>
      <c r="BN32" s="22"/>
      <c r="BO32" s="15"/>
      <c r="BY32" s="128"/>
      <c r="BZ32" s="128"/>
      <c r="CA32" s="128"/>
      <c r="CB32" s="128"/>
      <c r="CC32" s="128"/>
      <c r="CD32" s="128"/>
      <c r="CE32" s="128"/>
      <c r="CG32" s="130"/>
      <c r="CH32" s="129"/>
      <c r="CI32" s="129"/>
      <c r="CJ32" s="129"/>
      <c r="CK32" s="129"/>
      <c r="CL32" s="129"/>
      <c r="CM32" s="129"/>
    </row>
    <row r="33" spans="4:91" ht="5.25" customHeight="1" thickBot="1" x14ac:dyDescent="0.2">
      <c r="D33" s="31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2"/>
      <c r="BF33" s="32"/>
      <c r="BG33" s="32"/>
      <c r="BH33" s="32"/>
      <c r="BI33" s="32"/>
      <c r="BJ33" s="32"/>
      <c r="BK33" s="32"/>
      <c r="BL33" s="32"/>
      <c r="BM33" s="32"/>
      <c r="BN33" s="34"/>
      <c r="BO33" s="15"/>
      <c r="BY33" s="128"/>
      <c r="BZ33" s="128"/>
      <c r="CA33" s="128"/>
      <c r="CB33" s="128"/>
      <c r="CC33" s="128"/>
      <c r="CD33" s="128"/>
      <c r="CE33" s="128"/>
      <c r="CG33" s="130"/>
      <c r="CH33" s="129"/>
      <c r="CI33" s="129"/>
      <c r="CJ33" s="129"/>
      <c r="CK33" s="129"/>
      <c r="CL33" s="129"/>
      <c r="CM33" s="129"/>
    </row>
    <row r="34" spans="4:91" x14ac:dyDescent="0.15">
      <c r="BY34" s="128"/>
      <c r="BZ34" s="128"/>
      <c r="CA34" s="128"/>
      <c r="CB34" s="128"/>
      <c r="CC34" s="128"/>
      <c r="CD34" s="128"/>
      <c r="CE34" s="128"/>
      <c r="CG34" s="130"/>
      <c r="CH34" s="129"/>
      <c r="CI34" s="129"/>
      <c r="CJ34" s="129"/>
      <c r="CK34" s="129"/>
      <c r="CL34" s="129"/>
      <c r="CM34" s="129"/>
    </row>
    <row r="35" spans="4:91" x14ac:dyDescent="0.15">
      <c r="BY35" s="128"/>
      <c r="BZ35" s="128"/>
      <c r="CA35" s="128"/>
      <c r="CB35" s="128"/>
      <c r="CC35" s="128"/>
      <c r="CD35" s="128"/>
      <c r="CE35" s="128"/>
      <c r="CG35" s="130"/>
      <c r="CH35" s="129"/>
      <c r="CI35" s="129"/>
      <c r="CJ35" s="129"/>
      <c r="CK35" s="129"/>
      <c r="CL35" s="129"/>
      <c r="CM35" s="129"/>
    </row>
    <row r="36" spans="4:91" x14ac:dyDescent="0.15">
      <c r="BY36" s="128"/>
      <c r="BZ36" s="128"/>
      <c r="CA36" s="128"/>
      <c r="CB36" s="128"/>
      <c r="CC36" s="128"/>
      <c r="CD36" s="128"/>
      <c r="CE36" s="128"/>
    </row>
    <row r="37" spans="4:91" x14ac:dyDescent="0.15">
      <c r="BY37" s="128"/>
      <c r="BZ37" s="128"/>
      <c r="CA37" s="128"/>
      <c r="CB37" s="128"/>
      <c r="CC37" s="128"/>
      <c r="CD37" s="128"/>
      <c r="CE37" s="128"/>
    </row>
    <row r="38" spans="4:91" x14ac:dyDescent="0.15">
      <c r="BY38" s="128"/>
      <c r="BZ38" s="128"/>
      <c r="CA38" s="128"/>
      <c r="CB38" s="128"/>
      <c r="CC38" s="128"/>
      <c r="CD38" s="128"/>
      <c r="CE38" s="128"/>
    </row>
    <row r="39" spans="4:91" x14ac:dyDescent="0.15">
      <c r="BY39" s="128"/>
      <c r="BZ39" s="128"/>
      <c r="CA39" s="128"/>
      <c r="CB39" s="128"/>
      <c r="CC39" s="128"/>
      <c r="CD39" s="128"/>
      <c r="CE39" s="128"/>
    </row>
    <row r="40" spans="4:91" x14ac:dyDescent="0.15">
      <c r="BY40" s="128"/>
      <c r="BZ40" s="128"/>
      <c r="CA40" s="128"/>
      <c r="CB40" s="128"/>
      <c r="CC40" s="128"/>
      <c r="CD40" s="128"/>
      <c r="CE40" s="128"/>
    </row>
    <row r="41" spans="4:91" x14ac:dyDescent="0.15">
      <c r="BY41" s="128"/>
      <c r="BZ41" s="128"/>
      <c r="CA41" s="128"/>
      <c r="CB41" s="128"/>
      <c r="CC41" s="128"/>
      <c r="CD41" s="128"/>
      <c r="CE41" s="128"/>
    </row>
    <row r="42" spans="4:91" x14ac:dyDescent="0.15">
      <c r="BY42" s="128"/>
      <c r="BZ42" s="128"/>
      <c r="CA42" s="128"/>
      <c r="CB42" s="128"/>
      <c r="CC42" s="128"/>
      <c r="CD42" s="128"/>
      <c r="CE42" s="128"/>
    </row>
    <row r="43" spans="4:91" x14ac:dyDescent="0.15">
      <c r="BY43" s="128"/>
      <c r="BZ43" s="128"/>
      <c r="CA43" s="128"/>
      <c r="CB43" s="128"/>
      <c r="CC43" s="128"/>
      <c r="CD43" s="128"/>
      <c r="CE43" s="128"/>
    </row>
    <row r="44" spans="4:91" x14ac:dyDescent="0.15">
      <c r="BY44" s="128"/>
      <c r="BZ44" s="128"/>
      <c r="CA44" s="128"/>
      <c r="CB44" s="128"/>
      <c r="CC44" s="128"/>
      <c r="CD44" s="128"/>
      <c r="CE44" s="128"/>
      <c r="CG44" s="131"/>
    </row>
    <row r="45" spans="4:91" x14ac:dyDescent="0.15">
      <c r="BY45" s="128"/>
      <c r="BZ45" s="128"/>
      <c r="CA45" s="128"/>
      <c r="CB45" s="128"/>
      <c r="CC45" s="128"/>
      <c r="CD45" s="128"/>
      <c r="CE45" s="128"/>
    </row>
    <row r="46" spans="4:91" x14ac:dyDescent="0.15">
      <c r="BY46" s="128"/>
      <c r="BZ46" s="128"/>
      <c r="CA46" s="128"/>
      <c r="CB46" s="128"/>
      <c r="CC46" s="128"/>
      <c r="CD46" s="128"/>
      <c r="CE46" s="128"/>
    </row>
    <row r="47" spans="4:91" x14ac:dyDescent="0.15">
      <c r="BY47" s="128"/>
      <c r="BZ47" s="128"/>
      <c r="CA47" s="128"/>
      <c r="CB47" s="128"/>
      <c r="CC47" s="128"/>
      <c r="CD47" s="128"/>
      <c r="CE47" s="128"/>
    </row>
    <row r="48" spans="4:91" x14ac:dyDescent="0.15">
      <c r="BY48" s="128"/>
      <c r="BZ48" s="128"/>
      <c r="CA48" s="128"/>
      <c r="CB48" s="128"/>
      <c r="CC48" s="128"/>
      <c r="CD48" s="128"/>
      <c r="CE48" s="128"/>
      <c r="CG48" s="131"/>
    </row>
    <row r="49" spans="32:85" x14ac:dyDescent="0.15">
      <c r="BY49" s="128"/>
      <c r="BZ49" s="128"/>
      <c r="CA49" s="128"/>
      <c r="CB49" s="128"/>
      <c r="CC49" s="128"/>
      <c r="CD49" s="128"/>
      <c r="CE49" s="128"/>
    </row>
    <row r="50" spans="32:85" x14ac:dyDescent="0.15">
      <c r="BY50" s="128"/>
      <c r="BZ50" s="128"/>
      <c r="CA50" s="128"/>
      <c r="CB50" s="128"/>
      <c r="CC50" s="128"/>
      <c r="CD50" s="128"/>
      <c r="CE50" s="128"/>
    </row>
    <row r="51" spans="32:85" x14ac:dyDescent="0.15">
      <c r="BY51" s="128"/>
      <c r="BZ51" s="128"/>
      <c r="CA51" s="128"/>
      <c r="CB51" s="128"/>
      <c r="CC51" s="128"/>
      <c r="CD51" s="128"/>
      <c r="CE51" s="128"/>
    </row>
    <row r="52" spans="32:85" x14ac:dyDescent="0.15">
      <c r="BY52" s="128"/>
      <c r="BZ52" s="128"/>
      <c r="CA52" s="128"/>
      <c r="CB52" s="128"/>
      <c r="CC52" s="128"/>
      <c r="CD52" s="128"/>
      <c r="CE52" s="128"/>
      <c r="CG52" s="131">
        <f>+CG48</f>
        <v>0</v>
      </c>
    </row>
    <row r="56" spans="32:85" x14ac:dyDescent="0.15">
      <c r="AF56" s="128">
        <f>+BY52</f>
        <v>0</v>
      </c>
    </row>
    <row r="57" spans="32:85" x14ac:dyDescent="0.15">
      <c r="AF57" s="131">
        <f>+CG52</f>
        <v>0</v>
      </c>
    </row>
    <row r="59" spans="32:85" x14ac:dyDescent="0.15">
      <c r="AF59" s="128">
        <f>+T60-AF56-AF57</f>
        <v>0</v>
      </c>
    </row>
  </sheetData>
  <mergeCells count="142">
    <mergeCell ref="H29:T29"/>
    <mergeCell ref="H31:T31"/>
    <mergeCell ref="AU31:BI31"/>
    <mergeCell ref="AH24:AJ24"/>
    <mergeCell ref="AK24:AM24"/>
    <mergeCell ref="AN24:AP24"/>
    <mergeCell ref="AQ24:AX24"/>
    <mergeCell ref="AY24:BG24"/>
    <mergeCell ref="BH24:BN24"/>
    <mergeCell ref="AK23:AM23"/>
    <mergeCell ref="AN23:AP23"/>
    <mergeCell ref="AQ23:AX23"/>
    <mergeCell ref="AY23:BG23"/>
    <mergeCell ref="BH23:BN23"/>
    <mergeCell ref="E24:T24"/>
    <mergeCell ref="U24:W24"/>
    <mergeCell ref="X24:Z24"/>
    <mergeCell ref="AA24:AC24"/>
    <mergeCell ref="AD24:AG24"/>
    <mergeCell ref="E23:T23"/>
    <mergeCell ref="U23:W23"/>
    <mergeCell ref="X23:Z23"/>
    <mergeCell ref="AA23:AC23"/>
    <mergeCell ref="AD23:AG23"/>
    <mergeCell ref="AH23:AJ23"/>
    <mergeCell ref="AH22:AJ22"/>
    <mergeCell ref="AK22:AM22"/>
    <mergeCell ref="AN22:AP22"/>
    <mergeCell ref="AQ22:AX22"/>
    <mergeCell ref="AY22:BG22"/>
    <mergeCell ref="BH22:BN22"/>
    <mergeCell ref="AK21:AM21"/>
    <mergeCell ref="AN21:AP21"/>
    <mergeCell ref="AQ21:AX21"/>
    <mergeCell ref="AY21:BG21"/>
    <mergeCell ref="BH21:BN21"/>
    <mergeCell ref="AH21:AJ21"/>
    <mergeCell ref="E22:T22"/>
    <mergeCell ref="U22:W22"/>
    <mergeCell ref="X22:Z22"/>
    <mergeCell ref="AA22:AC22"/>
    <mergeCell ref="AD22:AG22"/>
    <mergeCell ref="E21:T21"/>
    <mergeCell ref="U21:W21"/>
    <mergeCell ref="X21:Z21"/>
    <mergeCell ref="AA21:AC21"/>
    <mergeCell ref="AD21:AG21"/>
    <mergeCell ref="AH20:AJ20"/>
    <mergeCell ref="AK20:AM20"/>
    <mergeCell ref="AN20:AP20"/>
    <mergeCell ref="AQ20:AX20"/>
    <mergeCell ref="AY20:BG20"/>
    <mergeCell ref="BH20:BN20"/>
    <mergeCell ref="AK19:AM19"/>
    <mergeCell ref="AN19:AP19"/>
    <mergeCell ref="AQ19:AX19"/>
    <mergeCell ref="AY19:BG19"/>
    <mergeCell ref="BH19:BN19"/>
    <mergeCell ref="AH19:AJ19"/>
    <mergeCell ref="E20:T20"/>
    <mergeCell ref="U20:W20"/>
    <mergeCell ref="X20:Z20"/>
    <mergeCell ref="AA20:AC20"/>
    <mergeCell ref="AD20:AG20"/>
    <mergeCell ref="E19:T19"/>
    <mergeCell ref="U19:W19"/>
    <mergeCell ref="X19:Z19"/>
    <mergeCell ref="AA19:AC19"/>
    <mergeCell ref="AD19:AG19"/>
    <mergeCell ref="AK18:AM18"/>
    <mergeCell ref="AN18:AP18"/>
    <mergeCell ref="AQ18:AX18"/>
    <mergeCell ref="AY18:BG18"/>
    <mergeCell ref="BH18:BN18"/>
    <mergeCell ref="CF18:CG18"/>
    <mergeCell ref="E18:T18"/>
    <mergeCell ref="U18:W18"/>
    <mergeCell ref="X18:Z18"/>
    <mergeCell ref="AA18:AC18"/>
    <mergeCell ref="AD18:AG18"/>
    <mergeCell ref="AH18:AJ18"/>
    <mergeCell ref="AN17:AP17"/>
    <mergeCell ref="AQ17:AX17"/>
    <mergeCell ref="AY17:BG17"/>
    <mergeCell ref="BH17:BN17"/>
    <mergeCell ref="AK16:AM16"/>
    <mergeCell ref="AN16:AP16"/>
    <mergeCell ref="AQ16:AX16"/>
    <mergeCell ref="AY16:BG16"/>
    <mergeCell ref="BH16:BN16"/>
    <mergeCell ref="AN15:AP15"/>
    <mergeCell ref="AQ15:AX15"/>
    <mergeCell ref="AY15:BG15"/>
    <mergeCell ref="BH15:BN15"/>
    <mergeCell ref="E16:T16"/>
    <mergeCell ref="U16:W16"/>
    <mergeCell ref="X16:Z16"/>
    <mergeCell ref="AA16:AC16"/>
    <mergeCell ref="AD16:AG16"/>
    <mergeCell ref="AH16:AJ16"/>
    <mergeCell ref="E15:T15"/>
    <mergeCell ref="U15:W15"/>
    <mergeCell ref="X15:Z15"/>
    <mergeCell ref="AA15:AC15"/>
    <mergeCell ref="AD15:AG15"/>
    <mergeCell ref="AH15:AJ15"/>
    <mergeCell ref="AK15:AM15"/>
    <mergeCell ref="E17:T17"/>
    <mergeCell ref="U17:W17"/>
    <mergeCell ref="X17:Z17"/>
    <mergeCell ref="AA17:AC17"/>
    <mergeCell ref="AD17:AG17"/>
    <mergeCell ref="AH17:AJ17"/>
    <mergeCell ref="AK17:AM17"/>
    <mergeCell ref="O9:BN9"/>
    <mergeCell ref="D11:E11"/>
    <mergeCell ref="F11:H11"/>
    <mergeCell ref="I11:N11"/>
    <mergeCell ref="O11:BH11"/>
    <mergeCell ref="BI11:BK11"/>
    <mergeCell ref="BL11:BN11"/>
    <mergeCell ref="D13:D14"/>
    <mergeCell ref="E13:T14"/>
    <mergeCell ref="U13:AP13"/>
    <mergeCell ref="AQ13:AX14"/>
    <mergeCell ref="AY13:BG14"/>
    <mergeCell ref="BH13:BN14"/>
    <mergeCell ref="U14:W14"/>
    <mergeCell ref="X14:Z14"/>
    <mergeCell ref="AA14:AC14"/>
    <mergeCell ref="AD14:AG14"/>
    <mergeCell ref="AH14:AJ14"/>
    <mergeCell ref="AK14:AM14"/>
    <mergeCell ref="AN14:AP14"/>
    <mergeCell ref="D1:J2"/>
    <mergeCell ref="K1:BN1"/>
    <mergeCell ref="K2:BN2"/>
    <mergeCell ref="O4:BN4"/>
    <mergeCell ref="O5:BN5"/>
    <mergeCell ref="O6:BN6"/>
    <mergeCell ref="O7:BN7"/>
    <mergeCell ref="O8:BN8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C63DC8-5DA0-C349-B661-75BFB86DB963}">
  <sheetPr>
    <tabColor theme="6" tint="0.39997558519241921"/>
  </sheetPr>
  <dimension ref="D1:CM59"/>
  <sheetViews>
    <sheetView view="pageBreakPreview" zoomScaleNormal="85" zoomScaleSheetLayoutView="100" workbookViewId="0">
      <selection activeCell="O4" sqref="O4:BN4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2" width="2.5" style="10"/>
    <col min="43" max="49" width="2.33203125" style="10" customWidth="1"/>
    <col min="50" max="59" width="2.33203125" style="12" customWidth="1"/>
    <col min="60" max="65" width="2.5" style="12"/>
    <col min="66" max="66" width="4.5" style="12" customWidth="1"/>
    <col min="67" max="81" width="2.5" style="10"/>
    <col min="82" max="82" width="1.5" style="10" customWidth="1"/>
    <col min="83" max="83" width="3.6640625" style="10" customWidth="1"/>
    <col min="84" max="84" width="7.6640625" style="10" customWidth="1"/>
    <col min="85" max="85" width="16" style="10" customWidth="1"/>
    <col min="86" max="16384" width="2.5" style="10"/>
  </cols>
  <sheetData>
    <row r="1" spans="4:67" ht="18.75" customHeight="1" x14ac:dyDescent="0.15">
      <c r="D1" s="443"/>
      <c r="E1" s="444"/>
      <c r="F1" s="444"/>
      <c r="G1" s="444"/>
      <c r="H1" s="444"/>
      <c r="I1" s="444"/>
      <c r="J1" s="444"/>
      <c r="K1" s="529" t="s">
        <v>284</v>
      </c>
      <c r="L1" s="530"/>
      <c r="M1" s="530"/>
      <c r="N1" s="530"/>
      <c r="O1" s="530"/>
      <c r="P1" s="530"/>
      <c r="Q1" s="530"/>
      <c r="R1" s="530"/>
      <c r="S1" s="530"/>
      <c r="T1" s="530"/>
      <c r="U1" s="530"/>
      <c r="V1" s="530"/>
      <c r="W1" s="530"/>
      <c r="X1" s="530"/>
      <c r="Y1" s="530"/>
      <c r="Z1" s="530"/>
      <c r="AA1" s="530"/>
      <c r="AB1" s="530"/>
      <c r="AC1" s="530"/>
      <c r="AD1" s="530"/>
      <c r="AE1" s="530"/>
      <c r="AF1" s="530"/>
      <c r="AG1" s="530"/>
      <c r="AH1" s="530"/>
      <c r="AI1" s="530"/>
      <c r="AJ1" s="530"/>
      <c r="AK1" s="530"/>
      <c r="AL1" s="530"/>
      <c r="AM1" s="530"/>
      <c r="AN1" s="530"/>
      <c r="AO1" s="530"/>
      <c r="AP1" s="530"/>
      <c r="AQ1" s="530"/>
      <c r="AR1" s="530"/>
      <c r="AS1" s="530"/>
      <c r="AT1" s="530"/>
      <c r="AU1" s="530"/>
      <c r="AV1" s="530"/>
      <c r="AW1" s="530"/>
      <c r="AX1" s="530"/>
      <c r="AY1" s="530"/>
      <c r="AZ1" s="530"/>
      <c r="BA1" s="530"/>
      <c r="BB1" s="530"/>
      <c r="BC1" s="530"/>
      <c r="BD1" s="530"/>
      <c r="BE1" s="530"/>
      <c r="BF1" s="530"/>
      <c r="BG1" s="530"/>
      <c r="BH1" s="530"/>
      <c r="BI1" s="530"/>
      <c r="BJ1" s="530"/>
      <c r="BK1" s="530"/>
      <c r="BL1" s="530"/>
      <c r="BM1" s="530"/>
      <c r="BN1" s="531"/>
    </row>
    <row r="2" spans="4:67" ht="28.5" customHeight="1" x14ac:dyDescent="0.15">
      <c r="D2" s="445"/>
      <c r="E2" s="446"/>
      <c r="F2" s="446"/>
      <c r="G2" s="446"/>
      <c r="H2" s="446"/>
      <c r="I2" s="446"/>
      <c r="J2" s="446"/>
      <c r="K2" s="447" t="s">
        <v>42</v>
      </c>
      <c r="L2" s="448"/>
      <c r="M2" s="448"/>
      <c r="N2" s="448"/>
      <c r="O2" s="448"/>
      <c r="P2" s="448"/>
      <c r="Q2" s="448"/>
      <c r="R2" s="448"/>
      <c r="S2" s="448"/>
      <c r="T2" s="448"/>
      <c r="U2" s="448"/>
      <c r="V2" s="448"/>
      <c r="W2" s="448"/>
      <c r="X2" s="448"/>
      <c r="Y2" s="448"/>
      <c r="Z2" s="448"/>
      <c r="AA2" s="448"/>
      <c r="AB2" s="448"/>
      <c r="AC2" s="448"/>
      <c r="AD2" s="448"/>
      <c r="AE2" s="448"/>
      <c r="AF2" s="448"/>
      <c r="AG2" s="448"/>
      <c r="AH2" s="448"/>
      <c r="AI2" s="448"/>
      <c r="AJ2" s="448"/>
      <c r="AK2" s="448"/>
      <c r="AL2" s="448"/>
      <c r="AM2" s="448"/>
      <c r="AN2" s="448"/>
      <c r="AO2" s="448"/>
      <c r="AP2" s="448"/>
      <c r="AQ2" s="448"/>
      <c r="AR2" s="448"/>
      <c r="AS2" s="448"/>
      <c r="AT2" s="448"/>
      <c r="AU2" s="448"/>
      <c r="AV2" s="448"/>
      <c r="AW2" s="448"/>
      <c r="AX2" s="448"/>
      <c r="AY2" s="448"/>
      <c r="AZ2" s="448"/>
      <c r="BA2" s="448"/>
      <c r="BB2" s="448"/>
      <c r="BC2" s="448"/>
      <c r="BD2" s="448"/>
      <c r="BE2" s="448"/>
      <c r="BF2" s="448"/>
      <c r="BG2" s="448"/>
      <c r="BH2" s="448"/>
      <c r="BI2" s="448"/>
      <c r="BJ2" s="448"/>
      <c r="BK2" s="448"/>
      <c r="BL2" s="448"/>
      <c r="BM2" s="448"/>
      <c r="BN2" s="449"/>
    </row>
    <row r="3" spans="4:67" ht="7.5" customHeight="1" x14ac:dyDescent="0.15">
      <c r="D3" s="11"/>
      <c r="BN3" s="13"/>
    </row>
    <row r="4" spans="4:67" ht="15.75" customHeight="1" x14ac:dyDescent="0.15">
      <c r="D4" s="14" t="s">
        <v>43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450" t="s">
        <v>328</v>
      </c>
      <c r="P4" s="451"/>
      <c r="Q4" s="451"/>
      <c r="R4" s="451"/>
      <c r="S4" s="451"/>
      <c r="T4" s="451"/>
      <c r="U4" s="451"/>
      <c r="V4" s="451"/>
      <c r="W4" s="451"/>
      <c r="X4" s="451"/>
      <c r="Y4" s="451"/>
      <c r="Z4" s="451"/>
      <c r="AA4" s="451"/>
      <c r="AB4" s="451"/>
      <c r="AC4" s="451"/>
      <c r="AD4" s="451"/>
      <c r="AE4" s="451"/>
      <c r="AF4" s="451"/>
      <c r="AG4" s="451"/>
      <c r="AH4" s="451"/>
      <c r="AI4" s="451"/>
      <c r="AJ4" s="451"/>
      <c r="AK4" s="451"/>
      <c r="AL4" s="451"/>
      <c r="AM4" s="451"/>
      <c r="AN4" s="451"/>
      <c r="AO4" s="451"/>
      <c r="AP4" s="451"/>
      <c r="AQ4" s="451"/>
      <c r="AR4" s="451"/>
      <c r="AS4" s="451"/>
      <c r="AT4" s="451"/>
      <c r="AU4" s="451"/>
      <c r="AV4" s="451"/>
      <c r="AW4" s="451"/>
      <c r="AX4" s="451"/>
      <c r="AY4" s="451"/>
      <c r="AZ4" s="451"/>
      <c r="BA4" s="451"/>
      <c r="BB4" s="451"/>
      <c r="BC4" s="451"/>
      <c r="BD4" s="451"/>
      <c r="BE4" s="451"/>
      <c r="BF4" s="451"/>
      <c r="BG4" s="451"/>
      <c r="BH4" s="451"/>
      <c r="BI4" s="451"/>
      <c r="BJ4" s="451"/>
      <c r="BK4" s="451"/>
      <c r="BL4" s="451"/>
      <c r="BM4" s="451"/>
      <c r="BN4" s="452"/>
      <c r="BO4" s="15"/>
    </row>
    <row r="5" spans="4:67" ht="15.75" customHeight="1" x14ac:dyDescent="0.15">
      <c r="D5" s="14" t="s">
        <v>44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53">
        <f>+Acta!L2</f>
        <v>4</v>
      </c>
      <c r="P5" s="453"/>
      <c r="Q5" s="453"/>
      <c r="R5" s="453"/>
      <c r="S5" s="453"/>
      <c r="T5" s="453"/>
      <c r="U5" s="453"/>
      <c r="V5" s="453"/>
      <c r="W5" s="453"/>
      <c r="X5" s="453"/>
      <c r="Y5" s="453"/>
      <c r="Z5" s="453"/>
      <c r="AA5" s="453"/>
      <c r="AB5" s="453"/>
      <c r="AC5" s="453"/>
      <c r="AD5" s="453"/>
      <c r="AE5" s="453"/>
      <c r="AF5" s="453"/>
      <c r="AG5" s="453"/>
      <c r="AH5" s="453"/>
      <c r="AI5" s="453"/>
      <c r="AJ5" s="453"/>
      <c r="AK5" s="453"/>
      <c r="AL5" s="453"/>
      <c r="AM5" s="453"/>
      <c r="AN5" s="453"/>
      <c r="AO5" s="453"/>
      <c r="AP5" s="453"/>
      <c r="AQ5" s="453"/>
      <c r="AR5" s="453"/>
      <c r="AS5" s="453"/>
      <c r="AT5" s="453"/>
      <c r="AU5" s="453"/>
      <c r="AV5" s="453"/>
      <c r="AW5" s="453"/>
      <c r="AX5" s="453"/>
      <c r="AY5" s="453"/>
      <c r="AZ5" s="453"/>
      <c r="BA5" s="453"/>
      <c r="BB5" s="453"/>
      <c r="BC5" s="453"/>
      <c r="BD5" s="453"/>
      <c r="BE5" s="453"/>
      <c r="BF5" s="453"/>
      <c r="BG5" s="453"/>
      <c r="BH5" s="453"/>
      <c r="BI5" s="453"/>
      <c r="BJ5" s="453"/>
      <c r="BK5" s="453"/>
      <c r="BL5" s="453"/>
      <c r="BM5" s="453"/>
      <c r="BN5" s="454"/>
      <c r="BO5" s="15"/>
    </row>
    <row r="6" spans="4:67" ht="15.75" customHeight="1" x14ac:dyDescent="0.15">
      <c r="D6" s="14" t="s">
        <v>45</v>
      </c>
      <c r="E6" s="15"/>
      <c r="F6" s="15"/>
      <c r="G6" s="15"/>
      <c r="H6" s="15"/>
      <c r="I6" s="15"/>
      <c r="J6" s="15"/>
      <c r="K6" s="15"/>
      <c r="L6" s="15"/>
      <c r="M6" s="132"/>
      <c r="N6" s="15"/>
      <c r="O6" s="455" t="str">
        <f>+Acta!L4</f>
        <v>150.25.3.0027</v>
      </c>
      <c r="P6" s="455"/>
      <c r="Q6" s="455"/>
      <c r="R6" s="455"/>
      <c r="S6" s="455"/>
      <c r="T6" s="455"/>
      <c r="U6" s="455"/>
      <c r="V6" s="455"/>
      <c r="W6" s="455"/>
      <c r="X6" s="455"/>
      <c r="Y6" s="455"/>
      <c r="Z6" s="455"/>
      <c r="AA6" s="455"/>
      <c r="AB6" s="455"/>
      <c r="AC6" s="455"/>
      <c r="AD6" s="455"/>
      <c r="AE6" s="455"/>
      <c r="AF6" s="455"/>
      <c r="AG6" s="455"/>
      <c r="AH6" s="455"/>
      <c r="AI6" s="455"/>
      <c r="AJ6" s="455"/>
      <c r="AK6" s="455"/>
      <c r="AL6" s="455"/>
      <c r="AM6" s="455"/>
      <c r="AN6" s="455"/>
      <c r="AO6" s="455"/>
      <c r="AP6" s="455"/>
      <c r="AQ6" s="455"/>
      <c r="AR6" s="455"/>
      <c r="AS6" s="455"/>
      <c r="AT6" s="455"/>
      <c r="AU6" s="455"/>
      <c r="AV6" s="455"/>
      <c r="AW6" s="455"/>
      <c r="AX6" s="455"/>
      <c r="AY6" s="455"/>
      <c r="AZ6" s="455"/>
      <c r="BA6" s="455"/>
      <c r="BB6" s="455"/>
      <c r="BC6" s="455"/>
      <c r="BD6" s="455"/>
      <c r="BE6" s="455"/>
      <c r="BF6" s="455"/>
      <c r="BG6" s="455"/>
      <c r="BH6" s="455"/>
      <c r="BI6" s="455"/>
      <c r="BJ6" s="455"/>
      <c r="BK6" s="455"/>
      <c r="BL6" s="455"/>
      <c r="BM6" s="455"/>
      <c r="BN6" s="456"/>
      <c r="BO6" s="15"/>
    </row>
    <row r="7" spans="4:67" s="17" customFormat="1" ht="40.25" customHeight="1" x14ac:dyDescent="0.15">
      <c r="D7" s="14" t="s">
        <v>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457" t="str">
        <f>+Acta!L5</f>
        <v xml:space="preserve">“ADECUACIÓN LOCATIVA DE BIEN INMUEBLE UBICADO EN LA CIUDAD DE MANIZALES PARA USO DE LA DTSC.” </v>
      </c>
      <c r="P7" s="458"/>
      <c r="Q7" s="458"/>
      <c r="R7" s="458"/>
      <c r="S7" s="458"/>
      <c r="T7" s="458"/>
      <c r="U7" s="458"/>
      <c r="V7" s="458"/>
      <c r="W7" s="458"/>
      <c r="X7" s="458"/>
      <c r="Y7" s="458"/>
      <c r="Z7" s="458"/>
      <c r="AA7" s="458"/>
      <c r="AB7" s="458"/>
      <c r="AC7" s="458"/>
      <c r="AD7" s="458"/>
      <c r="AE7" s="458"/>
      <c r="AF7" s="458"/>
      <c r="AG7" s="458"/>
      <c r="AH7" s="458"/>
      <c r="AI7" s="458"/>
      <c r="AJ7" s="458"/>
      <c r="AK7" s="458"/>
      <c r="AL7" s="458"/>
      <c r="AM7" s="458"/>
      <c r="AN7" s="458"/>
      <c r="AO7" s="458"/>
      <c r="AP7" s="458"/>
      <c r="AQ7" s="458"/>
      <c r="AR7" s="458"/>
      <c r="AS7" s="458"/>
      <c r="AT7" s="458"/>
      <c r="AU7" s="458"/>
      <c r="AV7" s="458"/>
      <c r="AW7" s="458"/>
      <c r="AX7" s="458"/>
      <c r="AY7" s="458"/>
      <c r="AZ7" s="458"/>
      <c r="BA7" s="458"/>
      <c r="BB7" s="458"/>
      <c r="BC7" s="458"/>
      <c r="BD7" s="458"/>
      <c r="BE7" s="458"/>
      <c r="BF7" s="458"/>
      <c r="BG7" s="458"/>
      <c r="BH7" s="458"/>
      <c r="BI7" s="458"/>
      <c r="BJ7" s="458"/>
      <c r="BK7" s="458"/>
      <c r="BL7" s="458"/>
      <c r="BM7" s="458"/>
      <c r="BN7" s="459"/>
      <c r="BO7" s="16"/>
    </row>
    <row r="8" spans="4:67" ht="15.75" customHeight="1" x14ac:dyDescent="0.15">
      <c r="D8" s="14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453" t="str">
        <f>+Acta!L16</f>
        <v>MONICA LILIANA LOPEZ JIMENEZ</v>
      </c>
      <c r="P8" s="453"/>
      <c r="Q8" s="453"/>
      <c r="R8" s="453"/>
      <c r="S8" s="453"/>
      <c r="T8" s="453"/>
      <c r="U8" s="453"/>
      <c r="V8" s="453"/>
      <c r="W8" s="453"/>
      <c r="X8" s="453"/>
      <c r="Y8" s="453"/>
      <c r="Z8" s="453"/>
      <c r="AA8" s="453"/>
      <c r="AB8" s="453"/>
      <c r="AC8" s="453"/>
      <c r="AD8" s="453"/>
      <c r="AE8" s="453"/>
      <c r="AF8" s="453"/>
      <c r="AG8" s="453"/>
      <c r="AH8" s="453"/>
      <c r="AI8" s="453"/>
      <c r="AJ8" s="453"/>
      <c r="AK8" s="453"/>
      <c r="AL8" s="453"/>
      <c r="AM8" s="453"/>
      <c r="AN8" s="453"/>
      <c r="AO8" s="453"/>
      <c r="AP8" s="453"/>
      <c r="AQ8" s="453"/>
      <c r="AR8" s="453"/>
      <c r="AS8" s="453"/>
      <c r="AT8" s="453"/>
      <c r="AU8" s="453"/>
      <c r="AV8" s="453"/>
      <c r="AW8" s="453"/>
      <c r="AX8" s="453"/>
      <c r="AY8" s="453"/>
      <c r="AZ8" s="453"/>
      <c r="BA8" s="453"/>
      <c r="BB8" s="453"/>
      <c r="BC8" s="453"/>
      <c r="BD8" s="453"/>
      <c r="BE8" s="453"/>
      <c r="BF8" s="453"/>
      <c r="BG8" s="453"/>
      <c r="BH8" s="453"/>
      <c r="BI8" s="453"/>
      <c r="BJ8" s="453"/>
      <c r="BK8" s="453"/>
      <c r="BL8" s="453"/>
      <c r="BM8" s="453"/>
      <c r="BN8" s="454"/>
      <c r="BO8" s="15"/>
    </row>
    <row r="9" spans="4:67" ht="15.75" customHeight="1" x14ac:dyDescent="0.15">
      <c r="D9" s="14" t="s">
        <v>46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53" t="str">
        <f>+Acta!L17</f>
        <v>JONATHAN DAVID BERNAL CASTAÑEDA</v>
      </c>
      <c r="P9" s="453"/>
      <c r="Q9" s="453"/>
      <c r="R9" s="453"/>
      <c r="S9" s="453"/>
      <c r="T9" s="453"/>
      <c r="U9" s="453"/>
      <c r="V9" s="453"/>
      <c r="W9" s="453"/>
      <c r="X9" s="453"/>
      <c r="Y9" s="453"/>
      <c r="Z9" s="453"/>
      <c r="AA9" s="453"/>
      <c r="AB9" s="453"/>
      <c r="AC9" s="453"/>
      <c r="AD9" s="453"/>
      <c r="AE9" s="453"/>
      <c r="AF9" s="453"/>
      <c r="AG9" s="453"/>
      <c r="AH9" s="453"/>
      <c r="AI9" s="453"/>
      <c r="AJ9" s="453"/>
      <c r="AK9" s="453"/>
      <c r="AL9" s="453"/>
      <c r="AM9" s="453"/>
      <c r="AN9" s="453"/>
      <c r="AO9" s="453"/>
      <c r="AP9" s="453"/>
      <c r="AQ9" s="453"/>
      <c r="AR9" s="453"/>
      <c r="AS9" s="453"/>
      <c r="AT9" s="453"/>
      <c r="AU9" s="453"/>
      <c r="AV9" s="453"/>
      <c r="AW9" s="453"/>
      <c r="AX9" s="453"/>
      <c r="AY9" s="453"/>
      <c r="AZ9" s="453"/>
      <c r="BA9" s="453"/>
      <c r="BB9" s="453"/>
      <c r="BC9" s="453"/>
      <c r="BD9" s="453"/>
      <c r="BE9" s="453"/>
      <c r="BF9" s="453"/>
      <c r="BG9" s="453"/>
      <c r="BH9" s="453"/>
      <c r="BI9" s="453"/>
      <c r="BJ9" s="453"/>
      <c r="BK9" s="453"/>
      <c r="BL9" s="453"/>
      <c r="BM9" s="453"/>
      <c r="BN9" s="454"/>
      <c r="BO9" s="15"/>
    </row>
    <row r="10" spans="4:67" ht="9.75" customHeight="1" x14ac:dyDescent="0.15"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9"/>
      <c r="BO10" s="15"/>
    </row>
    <row r="11" spans="4:67" ht="31.5" customHeight="1" x14ac:dyDescent="0.15">
      <c r="D11" s="463" t="s">
        <v>47</v>
      </c>
      <c r="E11" s="464"/>
      <c r="F11" s="548">
        <f>+Acta!A51</f>
        <v>11.8</v>
      </c>
      <c r="G11" s="548"/>
      <c r="H11" s="548"/>
      <c r="I11" s="466" t="s">
        <v>48</v>
      </c>
      <c r="J11" s="466"/>
      <c r="K11" s="466"/>
      <c r="L11" s="466"/>
      <c r="M11" s="466"/>
      <c r="N11" s="466"/>
      <c r="O11" s="467" t="str">
        <f>+Acta!D51</f>
        <v>SUMINISTRO, TRANSPORTE E INSTALACIÓN MEDIA CAÑA PVC FLEXIBLE (PISO-PARED, PARED TECHO Y UNION MUROS)</v>
      </c>
      <c r="P11" s="467"/>
      <c r="Q11" s="467"/>
      <c r="R11" s="467"/>
      <c r="S11" s="467"/>
      <c r="T11" s="467"/>
      <c r="U11" s="467"/>
      <c r="V11" s="467"/>
      <c r="W11" s="467"/>
      <c r="X11" s="467"/>
      <c r="Y11" s="467"/>
      <c r="Z11" s="467"/>
      <c r="AA11" s="467"/>
      <c r="AB11" s="467"/>
      <c r="AC11" s="467"/>
      <c r="AD11" s="467"/>
      <c r="AE11" s="467"/>
      <c r="AF11" s="467"/>
      <c r="AG11" s="467"/>
      <c r="AH11" s="467"/>
      <c r="AI11" s="467"/>
      <c r="AJ11" s="467"/>
      <c r="AK11" s="467"/>
      <c r="AL11" s="467"/>
      <c r="AM11" s="467"/>
      <c r="AN11" s="467"/>
      <c r="AO11" s="467"/>
      <c r="AP11" s="467"/>
      <c r="AQ11" s="467"/>
      <c r="AR11" s="467"/>
      <c r="AS11" s="467"/>
      <c r="AT11" s="467"/>
      <c r="AU11" s="467"/>
      <c r="AV11" s="467"/>
      <c r="AW11" s="467"/>
      <c r="AX11" s="467"/>
      <c r="AY11" s="467"/>
      <c r="AZ11" s="467"/>
      <c r="BA11" s="467"/>
      <c r="BB11" s="467"/>
      <c r="BC11" s="467"/>
      <c r="BD11" s="467"/>
      <c r="BE11" s="467"/>
      <c r="BF11" s="467"/>
      <c r="BG11" s="467"/>
      <c r="BH11" s="467"/>
      <c r="BI11" s="464" t="s">
        <v>49</v>
      </c>
      <c r="BJ11" s="464"/>
      <c r="BK11" s="464"/>
      <c r="BL11" s="468" t="str">
        <f>+Acta!W47</f>
        <v>ML</v>
      </c>
      <c r="BM11" s="468"/>
      <c r="BN11" s="469"/>
      <c r="BO11" s="15"/>
    </row>
    <row r="12" spans="4:67" ht="9.75" customHeight="1" x14ac:dyDescent="0.15">
      <c r="D12" s="2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15"/>
      <c r="BF12" s="15"/>
      <c r="BG12" s="15"/>
      <c r="BH12" s="15"/>
      <c r="BI12" s="15"/>
      <c r="BJ12" s="15"/>
      <c r="BK12" s="15"/>
      <c r="BL12" s="15"/>
      <c r="BM12" s="15"/>
      <c r="BN12" s="22"/>
      <c r="BO12" s="15"/>
    </row>
    <row r="13" spans="4:67" ht="15.75" customHeight="1" x14ac:dyDescent="0.15">
      <c r="D13" s="470" t="s">
        <v>50</v>
      </c>
      <c r="E13" s="472" t="s">
        <v>51</v>
      </c>
      <c r="F13" s="472"/>
      <c r="G13" s="472"/>
      <c r="H13" s="472"/>
      <c r="I13" s="472"/>
      <c r="J13" s="472"/>
      <c r="K13" s="472"/>
      <c r="L13" s="472"/>
      <c r="M13" s="472"/>
      <c r="N13" s="472"/>
      <c r="O13" s="472"/>
      <c r="P13" s="472"/>
      <c r="Q13" s="472"/>
      <c r="R13" s="472"/>
      <c r="S13" s="472"/>
      <c r="T13" s="472"/>
      <c r="U13" s="472" t="s">
        <v>52</v>
      </c>
      <c r="V13" s="472"/>
      <c r="W13" s="472"/>
      <c r="X13" s="472"/>
      <c r="Y13" s="472"/>
      <c r="Z13" s="472"/>
      <c r="AA13" s="472"/>
      <c r="AB13" s="472"/>
      <c r="AC13" s="472"/>
      <c r="AD13" s="472"/>
      <c r="AE13" s="472"/>
      <c r="AF13" s="472"/>
      <c r="AG13" s="472"/>
      <c r="AH13" s="472"/>
      <c r="AI13" s="472"/>
      <c r="AJ13" s="472"/>
      <c r="AK13" s="472"/>
      <c r="AL13" s="472"/>
      <c r="AM13" s="472"/>
      <c r="AN13" s="472"/>
      <c r="AO13" s="472"/>
      <c r="AP13" s="472"/>
      <c r="AQ13" s="473" t="s">
        <v>53</v>
      </c>
      <c r="AR13" s="473"/>
      <c r="AS13" s="473"/>
      <c r="AT13" s="473"/>
      <c r="AU13" s="473"/>
      <c r="AV13" s="473"/>
      <c r="AW13" s="473"/>
      <c r="AX13" s="473"/>
      <c r="AY13" s="473" t="s">
        <v>54</v>
      </c>
      <c r="AZ13" s="473"/>
      <c r="BA13" s="473"/>
      <c r="BB13" s="473"/>
      <c r="BC13" s="473"/>
      <c r="BD13" s="473"/>
      <c r="BE13" s="473"/>
      <c r="BF13" s="473"/>
      <c r="BG13" s="473"/>
      <c r="BH13" s="473" t="s">
        <v>55</v>
      </c>
      <c r="BI13" s="473"/>
      <c r="BJ13" s="473"/>
      <c r="BK13" s="473"/>
      <c r="BL13" s="473"/>
      <c r="BM13" s="473"/>
      <c r="BN13" s="474"/>
      <c r="BO13" s="15"/>
    </row>
    <row r="14" spans="4:67" ht="15.75" customHeight="1" thickBot="1" x14ac:dyDescent="0.2">
      <c r="D14" s="471"/>
      <c r="E14" s="525"/>
      <c r="F14" s="525"/>
      <c r="G14" s="525"/>
      <c r="H14" s="525"/>
      <c r="I14" s="525"/>
      <c r="J14" s="525"/>
      <c r="K14" s="525"/>
      <c r="L14" s="525"/>
      <c r="M14" s="525"/>
      <c r="N14" s="525"/>
      <c r="O14" s="525"/>
      <c r="P14" s="525"/>
      <c r="Q14" s="525"/>
      <c r="R14" s="525"/>
      <c r="S14" s="525"/>
      <c r="T14" s="525"/>
      <c r="U14" s="528" t="s">
        <v>56</v>
      </c>
      <c r="V14" s="528"/>
      <c r="W14" s="528"/>
      <c r="X14" s="528" t="s">
        <v>57</v>
      </c>
      <c r="Y14" s="528"/>
      <c r="Z14" s="528"/>
      <c r="AA14" s="528" t="s">
        <v>58</v>
      </c>
      <c r="AB14" s="528"/>
      <c r="AC14" s="528"/>
      <c r="AD14" s="528" t="s">
        <v>59</v>
      </c>
      <c r="AE14" s="528"/>
      <c r="AF14" s="528"/>
      <c r="AG14" s="528"/>
      <c r="AH14" s="528" t="s">
        <v>60</v>
      </c>
      <c r="AI14" s="528"/>
      <c r="AJ14" s="528"/>
      <c r="AK14" s="528" t="s">
        <v>61</v>
      </c>
      <c r="AL14" s="528"/>
      <c r="AM14" s="528"/>
      <c r="AN14" s="528" t="s">
        <v>62</v>
      </c>
      <c r="AO14" s="528"/>
      <c r="AP14" s="528"/>
      <c r="AQ14" s="526"/>
      <c r="AR14" s="526"/>
      <c r="AS14" s="526"/>
      <c r="AT14" s="526"/>
      <c r="AU14" s="526"/>
      <c r="AV14" s="526"/>
      <c r="AW14" s="526"/>
      <c r="AX14" s="526"/>
      <c r="AY14" s="526"/>
      <c r="AZ14" s="526"/>
      <c r="BA14" s="526"/>
      <c r="BB14" s="526"/>
      <c r="BC14" s="526"/>
      <c r="BD14" s="526"/>
      <c r="BE14" s="526"/>
      <c r="BF14" s="526"/>
      <c r="BG14" s="526"/>
      <c r="BH14" s="526"/>
      <c r="BI14" s="526"/>
      <c r="BJ14" s="526"/>
      <c r="BK14" s="526"/>
      <c r="BL14" s="526"/>
      <c r="BM14" s="526"/>
      <c r="BN14" s="527"/>
      <c r="BO14" s="15"/>
    </row>
    <row r="15" spans="4:67" ht="15.75" customHeight="1" x14ac:dyDescent="0.15">
      <c r="D15" s="156">
        <v>1</v>
      </c>
      <c r="E15" s="519"/>
      <c r="F15" s="520"/>
      <c r="G15" s="520"/>
      <c r="H15" s="520"/>
      <c r="I15" s="520"/>
      <c r="J15" s="520"/>
      <c r="K15" s="520"/>
      <c r="L15" s="520"/>
      <c r="M15" s="520"/>
      <c r="N15" s="520"/>
      <c r="O15" s="520"/>
      <c r="P15" s="520"/>
      <c r="Q15" s="520"/>
      <c r="R15" s="520"/>
      <c r="S15" s="520"/>
      <c r="T15" s="520"/>
      <c r="U15" s="521"/>
      <c r="V15" s="521"/>
      <c r="W15" s="521"/>
      <c r="X15" s="521"/>
      <c r="Y15" s="521"/>
      <c r="Z15" s="521"/>
      <c r="AA15" s="515"/>
      <c r="AB15" s="515"/>
      <c r="AC15" s="515"/>
      <c r="AD15" s="515"/>
      <c r="AE15" s="515"/>
      <c r="AF15" s="515"/>
      <c r="AG15" s="515"/>
      <c r="AH15" s="515"/>
      <c r="AI15" s="515"/>
      <c r="AJ15" s="515"/>
      <c r="AK15" s="515"/>
      <c r="AL15" s="515"/>
      <c r="AM15" s="515"/>
      <c r="AN15" s="515"/>
      <c r="AO15" s="515"/>
      <c r="AP15" s="515"/>
      <c r="AQ15" s="516"/>
      <c r="AR15" s="516"/>
      <c r="AS15" s="516"/>
      <c r="AT15" s="516"/>
      <c r="AU15" s="516"/>
      <c r="AV15" s="516"/>
      <c r="AW15" s="516"/>
      <c r="AX15" s="516"/>
      <c r="AY15" s="516"/>
      <c r="AZ15" s="516"/>
      <c r="BA15" s="516"/>
      <c r="BB15" s="516"/>
      <c r="BC15" s="516"/>
      <c r="BD15" s="516"/>
      <c r="BE15" s="516"/>
      <c r="BF15" s="516"/>
      <c r="BG15" s="516"/>
      <c r="BH15" s="517"/>
      <c r="BI15" s="517"/>
      <c r="BJ15" s="517"/>
      <c r="BK15" s="517"/>
      <c r="BL15" s="517"/>
      <c r="BM15" s="517"/>
      <c r="BN15" s="518"/>
      <c r="BO15" s="15"/>
    </row>
    <row r="16" spans="4:67" ht="15.75" customHeight="1" x14ac:dyDescent="0.15">
      <c r="D16" s="156">
        <v>2</v>
      </c>
      <c r="E16" s="513"/>
      <c r="F16" s="510"/>
      <c r="G16" s="510"/>
      <c r="H16" s="510"/>
      <c r="I16" s="510"/>
      <c r="J16" s="510"/>
      <c r="K16" s="510"/>
      <c r="L16" s="510"/>
      <c r="M16" s="510"/>
      <c r="N16" s="510"/>
      <c r="O16" s="510"/>
      <c r="P16" s="510"/>
      <c r="Q16" s="510"/>
      <c r="R16" s="510"/>
      <c r="S16" s="510"/>
      <c r="T16" s="510"/>
      <c r="U16" s="512"/>
      <c r="V16" s="512"/>
      <c r="W16" s="512"/>
      <c r="X16" s="512"/>
      <c r="Y16" s="512"/>
      <c r="Z16" s="512"/>
      <c r="AA16" s="503"/>
      <c r="AB16" s="503"/>
      <c r="AC16" s="503"/>
      <c r="AD16" s="503"/>
      <c r="AE16" s="503"/>
      <c r="AF16" s="503"/>
      <c r="AG16" s="503"/>
      <c r="AH16" s="503"/>
      <c r="AI16" s="503"/>
      <c r="AJ16" s="503"/>
      <c r="AK16" s="503"/>
      <c r="AL16" s="503"/>
      <c r="AM16" s="503"/>
      <c r="AN16" s="503"/>
      <c r="AO16" s="503"/>
      <c r="AP16" s="503"/>
      <c r="AQ16" s="511"/>
      <c r="AR16" s="511"/>
      <c r="AS16" s="511"/>
      <c r="AT16" s="511"/>
      <c r="AU16" s="511"/>
      <c r="AV16" s="511"/>
      <c r="AW16" s="511"/>
      <c r="AX16" s="511"/>
      <c r="AY16" s="511"/>
      <c r="AZ16" s="511"/>
      <c r="BA16" s="511"/>
      <c r="BB16" s="511"/>
      <c r="BC16" s="511"/>
      <c r="BD16" s="511"/>
      <c r="BE16" s="511"/>
      <c r="BF16" s="511"/>
      <c r="BG16" s="511"/>
      <c r="BH16" s="505"/>
      <c r="BI16" s="505"/>
      <c r="BJ16" s="505"/>
      <c r="BK16" s="505"/>
      <c r="BL16" s="505"/>
      <c r="BM16" s="505"/>
      <c r="BN16" s="506"/>
      <c r="BO16" s="15"/>
    </row>
    <row r="17" spans="4:91" ht="71" customHeight="1" x14ac:dyDescent="0.15">
      <c r="D17" s="156">
        <v>3</v>
      </c>
      <c r="E17" s="513"/>
      <c r="F17" s="510"/>
      <c r="G17" s="510"/>
      <c r="H17" s="510"/>
      <c r="I17" s="510"/>
      <c r="J17" s="510"/>
      <c r="K17" s="510"/>
      <c r="L17" s="510"/>
      <c r="M17" s="510"/>
      <c r="N17" s="510"/>
      <c r="O17" s="510"/>
      <c r="P17" s="510"/>
      <c r="Q17" s="510"/>
      <c r="R17" s="510"/>
      <c r="S17" s="510"/>
      <c r="T17" s="510"/>
      <c r="U17" s="512"/>
      <c r="V17" s="512"/>
      <c r="W17" s="512"/>
      <c r="X17" s="512"/>
      <c r="Y17" s="512"/>
      <c r="Z17" s="512"/>
      <c r="AA17" s="503"/>
      <c r="AB17" s="503"/>
      <c r="AC17" s="503"/>
      <c r="AD17" s="503"/>
      <c r="AE17" s="503"/>
      <c r="AF17" s="503"/>
      <c r="AG17" s="503"/>
      <c r="AH17" s="503"/>
      <c r="AI17" s="503"/>
      <c r="AJ17" s="503"/>
      <c r="AK17" s="503"/>
      <c r="AL17" s="503"/>
      <c r="AM17" s="503"/>
      <c r="AN17" s="503"/>
      <c r="AO17" s="503"/>
      <c r="AP17" s="503"/>
      <c r="AQ17" s="511"/>
      <c r="AR17" s="511"/>
      <c r="AS17" s="511"/>
      <c r="AT17" s="511"/>
      <c r="AU17" s="511"/>
      <c r="AV17" s="511"/>
      <c r="AW17" s="511"/>
      <c r="AX17" s="511"/>
      <c r="AY17" s="511"/>
      <c r="AZ17" s="511"/>
      <c r="BA17" s="511"/>
      <c r="BB17" s="511"/>
      <c r="BC17" s="511"/>
      <c r="BD17" s="511"/>
      <c r="BE17" s="511"/>
      <c r="BF17" s="511"/>
      <c r="BG17" s="511"/>
      <c r="BH17" s="505"/>
      <c r="BI17" s="505"/>
      <c r="BJ17" s="505"/>
      <c r="BK17" s="505"/>
      <c r="BL17" s="505"/>
      <c r="BM17" s="505"/>
      <c r="BN17" s="506"/>
      <c r="BO17" s="15"/>
    </row>
    <row r="18" spans="4:91" ht="71" customHeight="1" x14ac:dyDescent="0.15">
      <c r="D18" s="156">
        <v>4</v>
      </c>
      <c r="E18" s="513"/>
      <c r="F18" s="510"/>
      <c r="G18" s="510"/>
      <c r="H18" s="510"/>
      <c r="I18" s="510"/>
      <c r="J18" s="510"/>
      <c r="K18" s="510"/>
      <c r="L18" s="510"/>
      <c r="M18" s="510"/>
      <c r="N18" s="510"/>
      <c r="O18" s="510"/>
      <c r="P18" s="510"/>
      <c r="Q18" s="510"/>
      <c r="R18" s="510"/>
      <c r="S18" s="510"/>
      <c r="T18" s="510"/>
      <c r="U18" s="512"/>
      <c r="V18" s="512"/>
      <c r="W18" s="512"/>
      <c r="X18" s="512"/>
      <c r="Y18" s="512"/>
      <c r="Z18" s="512"/>
      <c r="AA18" s="503"/>
      <c r="AB18" s="503"/>
      <c r="AC18" s="503"/>
      <c r="AD18" s="503"/>
      <c r="AE18" s="503"/>
      <c r="AF18" s="503"/>
      <c r="AG18" s="503"/>
      <c r="AH18" s="503"/>
      <c r="AI18" s="503"/>
      <c r="AJ18" s="503"/>
      <c r="AK18" s="503"/>
      <c r="AL18" s="503"/>
      <c r="AM18" s="503"/>
      <c r="AN18" s="503"/>
      <c r="AO18" s="503"/>
      <c r="AP18" s="503"/>
      <c r="AQ18" s="511"/>
      <c r="AR18" s="511"/>
      <c r="AS18" s="511"/>
      <c r="AT18" s="511"/>
      <c r="AU18" s="511"/>
      <c r="AV18" s="511"/>
      <c r="AW18" s="511"/>
      <c r="AX18" s="511"/>
      <c r="AY18" s="511"/>
      <c r="AZ18" s="511"/>
      <c r="BA18" s="511"/>
      <c r="BB18" s="511"/>
      <c r="BC18" s="511"/>
      <c r="BD18" s="511"/>
      <c r="BE18" s="511"/>
      <c r="BF18" s="511"/>
      <c r="BG18" s="511"/>
      <c r="BH18" s="505"/>
      <c r="BI18" s="505"/>
      <c r="BJ18" s="505"/>
      <c r="BK18" s="505"/>
      <c r="BL18" s="505"/>
      <c r="BM18" s="505"/>
      <c r="BN18" s="506"/>
      <c r="BO18" s="15"/>
      <c r="CF18" s="441"/>
      <c r="CG18" s="441"/>
    </row>
    <row r="19" spans="4:91" ht="71" customHeight="1" x14ac:dyDescent="0.15">
      <c r="D19" s="156">
        <v>5</v>
      </c>
      <c r="E19" s="513"/>
      <c r="F19" s="510"/>
      <c r="G19" s="510"/>
      <c r="H19" s="510"/>
      <c r="I19" s="510"/>
      <c r="J19" s="510"/>
      <c r="K19" s="510"/>
      <c r="L19" s="510"/>
      <c r="M19" s="510"/>
      <c r="N19" s="510"/>
      <c r="O19" s="510"/>
      <c r="P19" s="510"/>
      <c r="Q19" s="510"/>
      <c r="R19" s="510"/>
      <c r="S19" s="510"/>
      <c r="T19" s="510"/>
      <c r="U19" s="512"/>
      <c r="V19" s="512"/>
      <c r="W19" s="512"/>
      <c r="X19" s="512"/>
      <c r="Y19" s="512"/>
      <c r="Z19" s="512"/>
      <c r="AA19" s="503"/>
      <c r="AB19" s="503"/>
      <c r="AC19" s="503"/>
      <c r="AD19" s="503"/>
      <c r="AE19" s="503"/>
      <c r="AF19" s="503"/>
      <c r="AG19" s="503"/>
      <c r="AH19" s="503"/>
      <c r="AI19" s="503"/>
      <c r="AJ19" s="503"/>
      <c r="AK19" s="503"/>
      <c r="AL19" s="503"/>
      <c r="AM19" s="503"/>
      <c r="AN19" s="503"/>
      <c r="AO19" s="503"/>
      <c r="AP19" s="503"/>
      <c r="AQ19" s="511"/>
      <c r="AR19" s="511"/>
      <c r="AS19" s="511"/>
      <c r="AT19" s="511"/>
      <c r="AU19" s="511"/>
      <c r="AV19" s="511"/>
      <c r="AW19" s="511"/>
      <c r="AX19" s="511"/>
      <c r="AY19" s="511"/>
      <c r="AZ19" s="511"/>
      <c r="BA19" s="511"/>
      <c r="BB19" s="511"/>
      <c r="BC19" s="511"/>
      <c r="BD19" s="511"/>
      <c r="BE19" s="511"/>
      <c r="BF19" s="511"/>
      <c r="BG19" s="511"/>
      <c r="BH19" s="505"/>
      <c r="BI19" s="505"/>
      <c r="BJ19" s="505"/>
      <c r="BK19" s="505"/>
      <c r="BL19" s="505"/>
      <c r="BM19" s="505"/>
      <c r="BN19" s="506"/>
      <c r="BO19" s="15"/>
    </row>
    <row r="20" spans="4:91" ht="15.75" customHeight="1" x14ac:dyDescent="0.15">
      <c r="D20" s="156">
        <v>6</v>
      </c>
      <c r="E20" s="513"/>
      <c r="F20" s="514"/>
      <c r="G20" s="514"/>
      <c r="H20" s="514"/>
      <c r="I20" s="514"/>
      <c r="J20" s="514"/>
      <c r="K20" s="514"/>
      <c r="L20" s="514"/>
      <c r="M20" s="514"/>
      <c r="N20" s="514"/>
      <c r="O20" s="514"/>
      <c r="P20" s="514"/>
      <c r="Q20" s="514"/>
      <c r="R20" s="514"/>
      <c r="S20" s="514"/>
      <c r="T20" s="514"/>
      <c r="U20" s="512"/>
      <c r="V20" s="512"/>
      <c r="W20" s="512"/>
      <c r="X20" s="512"/>
      <c r="Y20" s="512"/>
      <c r="Z20" s="512"/>
      <c r="AA20" s="503"/>
      <c r="AB20" s="503"/>
      <c r="AC20" s="503"/>
      <c r="AD20" s="503"/>
      <c r="AE20" s="503"/>
      <c r="AF20" s="503"/>
      <c r="AG20" s="503"/>
      <c r="AH20" s="503"/>
      <c r="AI20" s="503"/>
      <c r="AJ20" s="503"/>
      <c r="AK20" s="503"/>
      <c r="AL20" s="503"/>
      <c r="AM20" s="503"/>
      <c r="AN20" s="503"/>
      <c r="AO20" s="503"/>
      <c r="AP20" s="503"/>
      <c r="AQ20" s="511"/>
      <c r="AR20" s="511"/>
      <c r="AS20" s="511"/>
      <c r="AT20" s="511"/>
      <c r="AU20" s="511"/>
      <c r="AV20" s="511"/>
      <c r="AW20" s="511"/>
      <c r="AX20" s="511"/>
      <c r="AY20" s="511"/>
      <c r="AZ20" s="511"/>
      <c r="BA20" s="511"/>
      <c r="BB20" s="511"/>
      <c r="BC20" s="511"/>
      <c r="BD20" s="511"/>
      <c r="BE20" s="511"/>
      <c r="BF20" s="511"/>
      <c r="BG20" s="511"/>
      <c r="BH20" s="505"/>
      <c r="BI20" s="505"/>
      <c r="BJ20" s="505"/>
      <c r="BK20" s="505"/>
      <c r="BL20" s="505"/>
      <c r="BM20" s="505"/>
      <c r="BN20" s="506"/>
      <c r="BO20" s="15"/>
    </row>
    <row r="21" spans="4:91" ht="15.75" customHeight="1" x14ac:dyDescent="0.15">
      <c r="D21" s="156">
        <v>7</v>
      </c>
      <c r="E21" s="513"/>
      <c r="F21" s="514"/>
      <c r="G21" s="514"/>
      <c r="H21" s="514"/>
      <c r="I21" s="514"/>
      <c r="J21" s="514"/>
      <c r="K21" s="514"/>
      <c r="L21" s="514"/>
      <c r="M21" s="514"/>
      <c r="N21" s="514"/>
      <c r="O21" s="514"/>
      <c r="P21" s="514"/>
      <c r="Q21" s="514"/>
      <c r="R21" s="514"/>
      <c r="S21" s="514"/>
      <c r="T21" s="514"/>
      <c r="U21" s="512"/>
      <c r="V21" s="512"/>
      <c r="W21" s="512"/>
      <c r="X21" s="512"/>
      <c r="Y21" s="512"/>
      <c r="Z21" s="512"/>
      <c r="AA21" s="503"/>
      <c r="AB21" s="503"/>
      <c r="AC21" s="503"/>
      <c r="AD21" s="503"/>
      <c r="AE21" s="503"/>
      <c r="AF21" s="503"/>
      <c r="AG21" s="503"/>
      <c r="AH21" s="503"/>
      <c r="AI21" s="503"/>
      <c r="AJ21" s="503"/>
      <c r="AK21" s="503"/>
      <c r="AL21" s="503"/>
      <c r="AM21" s="503"/>
      <c r="AN21" s="503"/>
      <c r="AO21" s="503"/>
      <c r="AP21" s="503"/>
      <c r="AQ21" s="511"/>
      <c r="AR21" s="511"/>
      <c r="AS21" s="511"/>
      <c r="AT21" s="511"/>
      <c r="AU21" s="511"/>
      <c r="AV21" s="511"/>
      <c r="AW21" s="511"/>
      <c r="AX21" s="511"/>
      <c r="AY21" s="511"/>
      <c r="AZ21" s="511"/>
      <c r="BA21" s="511"/>
      <c r="BB21" s="511"/>
      <c r="BC21" s="511"/>
      <c r="BD21" s="511"/>
      <c r="BE21" s="511"/>
      <c r="BF21" s="511"/>
      <c r="BG21" s="511"/>
      <c r="BH21" s="505"/>
      <c r="BI21" s="505"/>
      <c r="BJ21" s="505"/>
      <c r="BK21" s="505"/>
      <c r="BL21" s="505"/>
      <c r="BM21" s="505"/>
      <c r="BN21" s="506"/>
      <c r="BO21" s="15"/>
      <c r="BY21" s="128"/>
      <c r="BZ21" s="128"/>
      <c r="CA21" s="128"/>
      <c r="CB21" s="128"/>
      <c r="CC21" s="128"/>
      <c r="CD21" s="128"/>
      <c r="CE21" s="128"/>
    </row>
    <row r="22" spans="4:91" ht="15.75" customHeight="1" x14ac:dyDescent="0.15">
      <c r="D22" s="156">
        <v>8</v>
      </c>
      <c r="E22" s="509"/>
      <c r="F22" s="510"/>
      <c r="G22" s="510"/>
      <c r="H22" s="510"/>
      <c r="I22" s="510"/>
      <c r="J22" s="510"/>
      <c r="K22" s="510"/>
      <c r="L22" s="510"/>
      <c r="M22" s="510"/>
      <c r="N22" s="510"/>
      <c r="O22" s="510"/>
      <c r="P22" s="510"/>
      <c r="Q22" s="510"/>
      <c r="R22" s="510"/>
      <c r="S22" s="510"/>
      <c r="T22" s="510"/>
      <c r="U22" s="512"/>
      <c r="V22" s="512"/>
      <c r="W22" s="512"/>
      <c r="X22" s="512"/>
      <c r="Y22" s="512"/>
      <c r="Z22" s="512"/>
      <c r="AA22" s="503"/>
      <c r="AB22" s="503"/>
      <c r="AC22" s="503"/>
      <c r="AD22" s="503"/>
      <c r="AE22" s="503"/>
      <c r="AF22" s="503"/>
      <c r="AG22" s="503"/>
      <c r="AH22" s="503"/>
      <c r="AI22" s="503"/>
      <c r="AJ22" s="503"/>
      <c r="AK22" s="503"/>
      <c r="AL22" s="503"/>
      <c r="AM22" s="503"/>
      <c r="AN22" s="503"/>
      <c r="AO22" s="503"/>
      <c r="AP22" s="503"/>
      <c r="AQ22" s="511"/>
      <c r="AR22" s="511"/>
      <c r="AS22" s="511"/>
      <c r="AT22" s="511"/>
      <c r="AU22" s="511"/>
      <c r="AV22" s="511"/>
      <c r="AW22" s="511"/>
      <c r="AX22" s="511"/>
      <c r="AY22" s="511"/>
      <c r="AZ22" s="511"/>
      <c r="BA22" s="511"/>
      <c r="BB22" s="511"/>
      <c r="BC22" s="511"/>
      <c r="BD22" s="511"/>
      <c r="BE22" s="511"/>
      <c r="BF22" s="511"/>
      <c r="BG22" s="511"/>
      <c r="BH22" s="505"/>
      <c r="BI22" s="505"/>
      <c r="BJ22" s="505"/>
      <c r="BK22" s="505"/>
      <c r="BL22" s="505"/>
      <c r="BM22" s="505"/>
      <c r="BN22" s="506"/>
      <c r="BO22" s="15"/>
      <c r="BY22" s="128"/>
      <c r="BZ22" s="128"/>
      <c r="CA22" s="128"/>
      <c r="CB22" s="128"/>
      <c r="CC22" s="128"/>
      <c r="CD22" s="128"/>
      <c r="CE22" s="128"/>
    </row>
    <row r="23" spans="4:91" ht="15.75" customHeight="1" x14ac:dyDescent="0.15">
      <c r="D23" s="156">
        <v>9</v>
      </c>
      <c r="E23" s="509"/>
      <c r="F23" s="510"/>
      <c r="G23" s="510"/>
      <c r="H23" s="510"/>
      <c r="I23" s="510"/>
      <c r="J23" s="510"/>
      <c r="K23" s="510"/>
      <c r="L23" s="510"/>
      <c r="M23" s="510"/>
      <c r="N23" s="510"/>
      <c r="O23" s="510"/>
      <c r="P23" s="510"/>
      <c r="Q23" s="510"/>
      <c r="R23" s="510"/>
      <c r="S23" s="510"/>
      <c r="T23" s="510"/>
      <c r="U23" s="503"/>
      <c r="V23" s="503"/>
      <c r="W23" s="503"/>
      <c r="X23" s="503"/>
      <c r="Y23" s="503"/>
      <c r="Z23" s="503"/>
      <c r="AA23" s="503"/>
      <c r="AB23" s="503"/>
      <c r="AC23" s="503"/>
      <c r="AD23" s="503"/>
      <c r="AE23" s="503"/>
      <c r="AF23" s="503"/>
      <c r="AG23" s="503"/>
      <c r="AH23" s="503"/>
      <c r="AI23" s="503"/>
      <c r="AJ23" s="503"/>
      <c r="AK23" s="503"/>
      <c r="AL23" s="503"/>
      <c r="AM23" s="503"/>
      <c r="AN23" s="503"/>
      <c r="AO23" s="503"/>
      <c r="AP23" s="503"/>
      <c r="AQ23" s="504"/>
      <c r="AR23" s="504"/>
      <c r="AS23" s="504"/>
      <c r="AT23" s="504"/>
      <c r="AU23" s="504"/>
      <c r="AV23" s="504"/>
      <c r="AW23" s="504"/>
      <c r="AX23" s="504"/>
      <c r="AY23" s="504"/>
      <c r="AZ23" s="504"/>
      <c r="BA23" s="504"/>
      <c r="BB23" s="504"/>
      <c r="BC23" s="504"/>
      <c r="BD23" s="504"/>
      <c r="BE23" s="504"/>
      <c r="BF23" s="504"/>
      <c r="BG23" s="504"/>
      <c r="BH23" s="505"/>
      <c r="BI23" s="505"/>
      <c r="BJ23" s="505"/>
      <c r="BK23" s="505"/>
      <c r="BL23" s="505"/>
      <c r="BM23" s="505"/>
      <c r="BN23" s="506"/>
      <c r="BO23" s="15"/>
      <c r="BY23" s="128"/>
      <c r="BZ23" s="128"/>
      <c r="CA23" s="128"/>
      <c r="CB23" s="128"/>
      <c r="CC23" s="128"/>
      <c r="CD23" s="128"/>
      <c r="CE23" s="128"/>
    </row>
    <row r="24" spans="4:91" ht="15.75" customHeight="1" thickBot="1" x14ac:dyDescent="0.2">
      <c r="D24" s="156">
        <v>10</v>
      </c>
      <c r="E24" s="507"/>
      <c r="F24" s="508"/>
      <c r="G24" s="508"/>
      <c r="H24" s="508"/>
      <c r="I24" s="508"/>
      <c r="J24" s="508"/>
      <c r="K24" s="508"/>
      <c r="L24" s="508"/>
      <c r="M24" s="508"/>
      <c r="N24" s="508"/>
      <c r="O24" s="508"/>
      <c r="P24" s="508"/>
      <c r="Q24" s="508"/>
      <c r="R24" s="508"/>
      <c r="S24" s="508"/>
      <c r="T24" s="508"/>
      <c r="U24" s="498"/>
      <c r="V24" s="498"/>
      <c r="W24" s="498"/>
      <c r="X24" s="498"/>
      <c r="Y24" s="498"/>
      <c r="Z24" s="498"/>
      <c r="AA24" s="498"/>
      <c r="AB24" s="498"/>
      <c r="AC24" s="498"/>
      <c r="AD24" s="498"/>
      <c r="AE24" s="498"/>
      <c r="AF24" s="498"/>
      <c r="AG24" s="498"/>
      <c r="AH24" s="498"/>
      <c r="AI24" s="498"/>
      <c r="AJ24" s="498"/>
      <c r="AK24" s="498"/>
      <c r="AL24" s="498"/>
      <c r="AM24" s="498"/>
      <c r="AN24" s="498"/>
      <c r="AO24" s="498"/>
      <c r="AP24" s="498"/>
      <c r="AQ24" s="499"/>
      <c r="AR24" s="499"/>
      <c r="AS24" s="499"/>
      <c r="AT24" s="499"/>
      <c r="AU24" s="499"/>
      <c r="AV24" s="499"/>
      <c r="AW24" s="499"/>
      <c r="AX24" s="499"/>
      <c r="AY24" s="500"/>
      <c r="AZ24" s="500"/>
      <c r="BA24" s="500"/>
      <c r="BB24" s="500"/>
      <c r="BC24" s="500"/>
      <c r="BD24" s="500"/>
      <c r="BE24" s="500"/>
      <c r="BF24" s="500"/>
      <c r="BG24" s="500"/>
      <c r="BH24" s="501"/>
      <c r="BI24" s="501"/>
      <c r="BJ24" s="501"/>
      <c r="BK24" s="501"/>
      <c r="BL24" s="501"/>
      <c r="BM24" s="501"/>
      <c r="BN24" s="502"/>
      <c r="BO24" s="15"/>
      <c r="BY24" s="128"/>
      <c r="BZ24" s="128"/>
      <c r="CA24" s="128"/>
      <c r="CB24" s="128"/>
      <c r="CC24" s="128"/>
      <c r="CD24" s="128"/>
      <c r="CE24" s="128"/>
    </row>
    <row r="25" spans="4:91" ht="15.75" customHeight="1" x14ac:dyDescent="0.15">
      <c r="D25" s="20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157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6"/>
      <c r="BO25" s="15"/>
      <c r="BY25" s="128"/>
      <c r="BZ25" s="128"/>
      <c r="CA25" s="128"/>
      <c r="CB25" s="128"/>
      <c r="CC25" s="128"/>
      <c r="CD25" s="128"/>
      <c r="CE25" s="128"/>
    </row>
    <row r="26" spans="4:91" ht="28.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15"/>
      <c r="BI26" s="15"/>
      <c r="BJ26" s="15"/>
      <c r="BK26" s="15"/>
      <c r="BL26" s="15"/>
      <c r="BM26" s="15"/>
      <c r="BN26" s="22"/>
      <c r="BO26" s="15"/>
      <c r="BY26" s="128"/>
      <c r="BZ26" s="128"/>
      <c r="CA26" s="128"/>
      <c r="CB26" s="128"/>
      <c r="CC26" s="128"/>
      <c r="CD26" s="128"/>
      <c r="CE26" s="128"/>
    </row>
    <row r="27" spans="4:91" ht="23" customHeight="1" x14ac:dyDescent="0.15">
      <c r="D27" s="2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AN27" s="15"/>
      <c r="AO27" s="21"/>
      <c r="AP27" s="21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15"/>
      <c r="BK27" s="15"/>
      <c r="BL27" s="15"/>
      <c r="BM27" s="15"/>
      <c r="BN27" s="22"/>
      <c r="BO27" s="15"/>
      <c r="BY27" s="128"/>
      <c r="BZ27" s="128"/>
      <c r="CA27" s="128"/>
      <c r="CB27" s="128"/>
      <c r="CC27" s="128"/>
      <c r="CD27" s="128"/>
      <c r="CE27" s="128"/>
    </row>
    <row r="28" spans="4:91" ht="13.5" customHeight="1" x14ac:dyDescent="0.15">
      <c r="D28" s="20"/>
      <c r="E28" s="28" t="s">
        <v>38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AN28" s="15"/>
      <c r="AO28" s="21"/>
      <c r="AP28" s="21"/>
      <c r="AQ28" s="28" t="s">
        <v>38</v>
      </c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22"/>
      <c r="BO28" s="15"/>
      <c r="BY28" s="128"/>
      <c r="BZ28" s="128"/>
      <c r="CA28" s="128"/>
      <c r="CB28" s="128"/>
      <c r="CC28" s="128"/>
      <c r="CD28" s="128"/>
      <c r="CE28" s="128"/>
    </row>
    <row r="29" spans="4:91" ht="13.5" customHeight="1" x14ac:dyDescent="0.15">
      <c r="D29" s="20"/>
      <c r="E29" s="29" t="s">
        <v>63</v>
      </c>
      <c r="F29" s="15"/>
      <c r="G29" s="15"/>
      <c r="H29" s="494" t="str">
        <f>+O9</f>
        <v>JONATHAN DAVID BERNAL CASTAÑEDA</v>
      </c>
      <c r="I29" s="492"/>
      <c r="J29" s="492"/>
      <c r="K29" s="492"/>
      <c r="L29" s="492"/>
      <c r="M29" s="492"/>
      <c r="N29" s="492"/>
      <c r="O29" s="492"/>
      <c r="P29" s="492"/>
      <c r="Q29" s="492"/>
      <c r="R29" s="492"/>
      <c r="S29" s="492"/>
      <c r="T29" s="492"/>
      <c r="AN29" s="15"/>
      <c r="AO29" s="21"/>
      <c r="AP29" s="21"/>
      <c r="AQ29" s="29" t="s">
        <v>63</v>
      </c>
      <c r="AR29" s="15"/>
      <c r="AS29" s="15"/>
      <c r="AT29" s="15"/>
      <c r="AU29" s="30" t="s">
        <v>180</v>
      </c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22"/>
      <c r="BO29" s="15"/>
      <c r="BY29" s="128"/>
      <c r="BZ29" s="128"/>
      <c r="CA29" s="128"/>
      <c r="CB29" s="128"/>
      <c r="CC29" s="128"/>
      <c r="CD29" s="128"/>
      <c r="CE29" s="128"/>
    </row>
    <row r="30" spans="4:91" ht="13.5" customHeight="1" x14ac:dyDescent="0.15">
      <c r="D30" s="20"/>
      <c r="E30" s="29" t="s">
        <v>46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AN30" s="15"/>
      <c r="AO30" s="21"/>
      <c r="AP30" s="21"/>
      <c r="AQ30" s="29" t="s">
        <v>9</v>
      </c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22"/>
      <c r="BO30" s="15"/>
      <c r="BY30" s="128"/>
      <c r="BZ30" s="128"/>
      <c r="CA30" s="128"/>
      <c r="CB30" s="128"/>
      <c r="CC30" s="128"/>
      <c r="CD30" s="128"/>
      <c r="CE30" s="128"/>
    </row>
    <row r="31" spans="4:91" ht="13.5" customHeight="1" x14ac:dyDescent="0.15">
      <c r="D31" s="20"/>
      <c r="E31" s="29" t="s">
        <v>64</v>
      </c>
      <c r="F31" s="15"/>
      <c r="G31" s="15"/>
      <c r="H31" s="491"/>
      <c r="I31" s="492"/>
      <c r="J31" s="492"/>
      <c r="K31" s="492"/>
      <c r="L31" s="492"/>
      <c r="M31" s="492"/>
      <c r="N31" s="492"/>
      <c r="O31" s="492"/>
      <c r="P31" s="492"/>
      <c r="Q31" s="492"/>
      <c r="R31" s="492"/>
      <c r="S31" s="492"/>
      <c r="T31" s="492"/>
      <c r="AN31" s="15"/>
      <c r="AO31" s="21"/>
      <c r="AP31" s="21"/>
      <c r="AQ31" s="29" t="s">
        <v>64</v>
      </c>
      <c r="AR31" s="15"/>
      <c r="AS31" s="15"/>
      <c r="AT31" s="30" t="s">
        <v>65</v>
      </c>
      <c r="AU31" s="491">
        <v>30313619</v>
      </c>
      <c r="AV31" s="491"/>
      <c r="AW31" s="491"/>
      <c r="AX31" s="491"/>
      <c r="AY31" s="491"/>
      <c r="AZ31" s="491"/>
      <c r="BA31" s="491"/>
      <c r="BB31" s="491"/>
      <c r="BC31" s="491"/>
      <c r="BD31" s="491"/>
      <c r="BE31" s="491"/>
      <c r="BF31" s="491"/>
      <c r="BG31" s="491"/>
      <c r="BH31" s="491"/>
      <c r="BI31" s="491"/>
      <c r="BJ31" s="15"/>
      <c r="BK31" s="15"/>
      <c r="BL31" s="15"/>
      <c r="BM31" s="15"/>
      <c r="BN31" s="22"/>
      <c r="BO31" s="15"/>
      <c r="BY31" s="128"/>
      <c r="BZ31" s="128"/>
      <c r="CA31" s="128"/>
      <c r="CB31" s="128"/>
      <c r="CC31" s="128"/>
      <c r="CD31" s="128"/>
      <c r="CE31" s="128"/>
      <c r="CG31" s="130"/>
      <c r="CH31" s="129"/>
      <c r="CI31" s="129"/>
      <c r="CJ31" s="129"/>
      <c r="CK31" s="129"/>
      <c r="CL31" s="129"/>
      <c r="CM31" s="129"/>
    </row>
    <row r="32" spans="4:91" ht="13.5" customHeight="1" x14ac:dyDescent="0.15">
      <c r="D32" s="20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29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15"/>
      <c r="BF32" s="15"/>
      <c r="BG32" s="15"/>
      <c r="BH32" s="15"/>
      <c r="BI32" s="15"/>
      <c r="BJ32" s="15"/>
      <c r="BK32" s="15"/>
      <c r="BL32" s="15"/>
      <c r="BM32" s="15"/>
      <c r="BN32" s="22"/>
      <c r="BO32" s="15"/>
      <c r="BY32" s="128"/>
      <c r="BZ32" s="128"/>
      <c r="CA32" s="128"/>
      <c r="CB32" s="128"/>
      <c r="CC32" s="128"/>
      <c r="CD32" s="128"/>
      <c r="CE32" s="128"/>
      <c r="CG32" s="130"/>
      <c r="CH32" s="129"/>
      <c r="CI32" s="129"/>
      <c r="CJ32" s="129"/>
      <c r="CK32" s="129"/>
      <c r="CL32" s="129"/>
      <c r="CM32" s="129"/>
    </row>
    <row r="33" spans="4:91" ht="5.25" customHeight="1" thickBot="1" x14ac:dyDescent="0.2">
      <c r="D33" s="31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2"/>
      <c r="BF33" s="32"/>
      <c r="BG33" s="32"/>
      <c r="BH33" s="32"/>
      <c r="BI33" s="32"/>
      <c r="BJ33" s="32"/>
      <c r="BK33" s="32"/>
      <c r="BL33" s="32"/>
      <c r="BM33" s="32"/>
      <c r="BN33" s="34"/>
      <c r="BO33" s="15"/>
      <c r="BY33" s="128"/>
      <c r="BZ33" s="128"/>
      <c r="CA33" s="128"/>
      <c r="CB33" s="128"/>
      <c r="CC33" s="128"/>
      <c r="CD33" s="128"/>
      <c r="CE33" s="128"/>
      <c r="CG33" s="130"/>
      <c r="CH33" s="129"/>
      <c r="CI33" s="129"/>
      <c r="CJ33" s="129"/>
      <c r="CK33" s="129"/>
      <c r="CL33" s="129"/>
      <c r="CM33" s="129"/>
    </row>
    <row r="34" spans="4:91" x14ac:dyDescent="0.15">
      <c r="BY34" s="128"/>
      <c r="BZ34" s="128"/>
      <c r="CA34" s="128"/>
      <c r="CB34" s="128"/>
      <c r="CC34" s="128"/>
      <c r="CD34" s="128"/>
      <c r="CE34" s="128"/>
      <c r="CG34" s="130"/>
      <c r="CH34" s="129"/>
      <c r="CI34" s="129"/>
      <c r="CJ34" s="129"/>
      <c r="CK34" s="129"/>
      <c r="CL34" s="129"/>
      <c r="CM34" s="129"/>
    </row>
    <row r="35" spans="4:91" x14ac:dyDescent="0.15">
      <c r="BY35" s="128"/>
      <c r="BZ35" s="128"/>
      <c r="CA35" s="128"/>
      <c r="CB35" s="128"/>
      <c r="CC35" s="128"/>
      <c r="CD35" s="128"/>
      <c r="CE35" s="128"/>
      <c r="CG35" s="130"/>
      <c r="CH35" s="129"/>
      <c r="CI35" s="129"/>
      <c r="CJ35" s="129"/>
      <c r="CK35" s="129"/>
      <c r="CL35" s="129"/>
      <c r="CM35" s="129"/>
    </row>
    <row r="36" spans="4:91" x14ac:dyDescent="0.15">
      <c r="BY36" s="128"/>
      <c r="BZ36" s="128"/>
      <c r="CA36" s="128"/>
      <c r="CB36" s="128"/>
      <c r="CC36" s="128"/>
      <c r="CD36" s="128"/>
      <c r="CE36" s="128"/>
    </row>
    <row r="37" spans="4:91" x14ac:dyDescent="0.15">
      <c r="BY37" s="128"/>
      <c r="BZ37" s="128"/>
      <c r="CA37" s="128"/>
      <c r="CB37" s="128"/>
      <c r="CC37" s="128"/>
      <c r="CD37" s="128"/>
      <c r="CE37" s="128"/>
    </row>
    <row r="38" spans="4:91" x14ac:dyDescent="0.15">
      <c r="BY38" s="128"/>
      <c r="BZ38" s="128"/>
      <c r="CA38" s="128"/>
      <c r="CB38" s="128"/>
      <c r="CC38" s="128"/>
      <c r="CD38" s="128"/>
      <c r="CE38" s="128"/>
    </row>
    <row r="39" spans="4:91" x14ac:dyDescent="0.15">
      <c r="BY39" s="128"/>
      <c r="BZ39" s="128"/>
      <c r="CA39" s="128"/>
      <c r="CB39" s="128"/>
      <c r="CC39" s="128"/>
      <c r="CD39" s="128"/>
      <c r="CE39" s="128"/>
    </row>
    <row r="40" spans="4:91" x14ac:dyDescent="0.15">
      <c r="BY40" s="128"/>
      <c r="BZ40" s="128"/>
      <c r="CA40" s="128"/>
      <c r="CB40" s="128"/>
      <c r="CC40" s="128"/>
      <c r="CD40" s="128"/>
      <c r="CE40" s="128"/>
    </row>
    <row r="41" spans="4:91" x14ac:dyDescent="0.15">
      <c r="BY41" s="128"/>
      <c r="BZ41" s="128"/>
      <c r="CA41" s="128"/>
      <c r="CB41" s="128"/>
      <c r="CC41" s="128"/>
      <c r="CD41" s="128"/>
      <c r="CE41" s="128"/>
    </row>
    <row r="42" spans="4:91" x14ac:dyDescent="0.15">
      <c r="BY42" s="128"/>
      <c r="BZ42" s="128"/>
      <c r="CA42" s="128"/>
      <c r="CB42" s="128"/>
      <c r="CC42" s="128"/>
      <c r="CD42" s="128"/>
      <c r="CE42" s="128"/>
    </row>
    <row r="43" spans="4:91" x14ac:dyDescent="0.15">
      <c r="BY43" s="128"/>
      <c r="BZ43" s="128"/>
      <c r="CA43" s="128"/>
      <c r="CB43" s="128"/>
      <c r="CC43" s="128"/>
      <c r="CD43" s="128"/>
      <c r="CE43" s="128"/>
    </row>
    <row r="44" spans="4:91" x14ac:dyDescent="0.15">
      <c r="BY44" s="128"/>
      <c r="BZ44" s="128"/>
      <c r="CA44" s="128"/>
      <c r="CB44" s="128"/>
      <c r="CC44" s="128"/>
      <c r="CD44" s="128"/>
      <c r="CE44" s="128"/>
      <c r="CG44" s="131"/>
    </row>
    <row r="45" spans="4:91" x14ac:dyDescent="0.15">
      <c r="BY45" s="128"/>
      <c r="BZ45" s="128"/>
      <c r="CA45" s="128"/>
      <c r="CB45" s="128"/>
      <c r="CC45" s="128"/>
      <c r="CD45" s="128"/>
      <c r="CE45" s="128"/>
    </row>
    <row r="46" spans="4:91" x14ac:dyDescent="0.15">
      <c r="BY46" s="128"/>
      <c r="BZ46" s="128"/>
      <c r="CA46" s="128"/>
      <c r="CB46" s="128"/>
      <c r="CC46" s="128"/>
      <c r="CD46" s="128"/>
      <c r="CE46" s="128"/>
    </row>
    <row r="47" spans="4:91" x14ac:dyDescent="0.15">
      <c r="BY47" s="128"/>
      <c r="BZ47" s="128"/>
      <c r="CA47" s="128"/>
      <c r="CB47" s="128"/>
      <c r="CC47" s="128"/>
      <c r="CD47" s="128"/>
      <c r="CE47" s="128"/>
    </row>
    <row r="48" spans="4:91" x14ac:dyDescent="0.15">
      <c r="BY48" s="128"/>
      <c r="BZ48" s="128"/>
      <c r="CA48" s="128"/>
      <c r="CB48" s="128"/>
      <c r="CC48" s="128"/>
      <c r="CD48" s="128"/>
      <c r="CE48" s="128"/>
      <c r="CG48" s="131"/>
    </row>
    <row r="49" spans="32:85" x14ac:dyDescent="0.15">
      <c r="BY49" s="128"/>
      <c r="BZ49" s="128"/>
      <c r="CA49" s="128"/>
      <c r="CB49" s="128"/>
      <c r="CC49" s="128"/>
      <c r="CD49" s="128"/>
      <c r="CE49" s="128"/>
    </row>
    <row r="50" spans="32:85" x14ac:dyDescent="0.15">
      <c r="BY50" s="128"/>
      <c r="BZ50" s="128"/>
      <c r="CA50" s="128"/>
      <c r="CB50" s="128"/>
      <c r="CC50" s="128"/>
      <c r="CD50" s="128"/>
      <c r="CE50" s="128"/>
    </row>
    <row r="51" spans="32:85" x14ac:dyDescent="0.15">
      <c r="BY51" s="128"/>
      <c r="BZ51" s="128"/>
      <c r="CA51" s="128"/>
      <c r="CB51" s="128"/>
      <c r="CC51" s="128"/>
      <c r="CD51" s="128"/>
      <c r="CE51" s="128"/>
    </row>
    <row r="52" spans="32:85" x14ac:dyDescent="0.15">
      <c r="BY52" s="128"/>
      <c r="BZ52" s="128"/>
      <c r="CA52" s="128"/>
      <c r="CB52" s="128"/>
      <c r="CC52" s="128"/>
      <c r="CD52" s="128"/>
      <c r="CE52" s="128"/>
      <c r="CG52" s="131">
        <f>+CG48</f>
        <v>0</v>
      </c>
    </row>
    <row r="56" spans="32:85" x14ac:dyDescent="0.15">
      <c r="AF56" s="128">
        <f>+BY52</f>
        <v>0</v>
      </c>
    </row>
    <row r="57" spans="32:85" x14ac:dyDescent="0.15">
      <c r="AF57" s="131">
        <f>+CG52</f>
        <v>0</v>
      </c>
    </row>
    <row r="59" spans="32:85" x14ac:dyDescent="0.15">
      <c r="AF59" s="128">
        <f>+T60-AF56-AF57</f>
        <v>0</v>
      </c>
    </row>
  </sheetData>
  <mergeCells count="142">
    <mergeCell ref="AH14:AJ14"/>
    <mergeCell ref="AK14:AM14"/>
    <mergeCell ref="AN14:AP14"/>
    <mergeCell ref="D1:J2"/>
    <mergeCell ref="K1:BN1"/>
    <mergeCell ref="K2:BN2"/>
    <mergeCell ref="O4:BN4"/>
    <mergeCell ref="O5:BN5"/>
    <mergeCell ref="O6:BN6"/>
    <mergeCell ref="O7:BN7"/>
    <mergeCell ref="O8:BN8"/>
    <mergeCell ref="E17:T17"/>
    <mergeCell ref="U17:W17"/>
    <mergeCell ref="X17:Z17"/>
    <mergeCell ref="AA17:AC17"/>
    <mergeCell ref="AD17:AG17"/>
    <mergeCell ref="AH17:AJ17"/>
    <mergeCell ref="AK17:AM17"/>
    <mergeCell ref="O9:BN9"/>
    <mergeCell ref="D11:E11"/>
    <mergeCell ref="F11:H11"/>
    <mergeCell ref="I11:N11"/>
    <mergeCell ref="O11:BH11"/>
    <mergeCell ref="BI11:BK11"/>
    <mergeCell ref="BL11:BN11"/>
    <mergeCell ref="D13:D14"/>
    <mergeCell ref="E13:T14"/>
    <mergeCell ref="U13:AP13"/>
    <mergeCell ref="AQ13:AX14"/>
    <mergeCell ref="AY13:BG14"/>
    <mergeCell ref="BH13:BN14"/>
    <mergeCell ref="U14:W14"/>
    <mergeCell ref="X14:Z14"/>
    <mergeCell ref="AA14:AC14"/>
    <mergeCell ref="AD14:AG14"/>
    <mergeCell ref="AN15:AP15"/>
    <mergeCell ref="AQ15:AX15"/>
    <mergeCell ref="AY15:BG15"/>
    <mergeCell ref="BH15:BN15"/>
    <mergeCell ref="E16:T16"/>
    <mergeCell ref="U16:W16"/>
    <mergeCell ref="X16:Z16"/>
    <mergeCell ref="AA16:AC16"/>
    <mergeCell ref="AD16:AG16"/>
    <mergeCell ref="AH16:AJ16"/>
    <mergeCell ref="E15:T15"/>
    <mergeCell ref="U15:W15"/>
    <mergeCell ref="X15:Z15"/>
    <mergeCell ref="AA15:AC15"/>
    <mergeCell ref="AD15:AG15"/>
    <mergeCell ref="AH15:AJ15"/>
    <mergeCell ref="AK15:AM15"/>
    <mergeCell ref="AN17:AP17"/>
    <mergeCell ref="AQ17:AX17"/>
    <mergeCell ref="AY17:BG17"/>
    <mergeCell ref="BH17:BN17"/>
    <mergeCell ref="AK16:AM16"/>
    <mergeCell ref="AN16:AP16"/>
    <mergeCell ref="AQ16:AX16"/>
    <mergeCell ref="AY16:BG16"/>
    <mergeCell ref="BH16:BN16"/>
    <mergeCell ref="AK18:AM18"/>
    <mergeCell ref="AN18:AP18"/>
    <mergeCell ref="AQ18:AX18"/>
    <mergeCell ref="AY18:BG18"/>
    <mergeCell ref="BH18:BN18"/>
    <mergeCell ref="CF18:CG18"/>
    <mergeCell ref="E18:T18"/>
    <mergeCell ref="U18:W18"/>
    <mergeCell ref="X18:Z18"/>
    <mergeCell ref="AA18:AC18"/>
    <mergeCell ref="AD18:AG18"/>
    <mergeCell ref="AH18:AJ18"/>
    <mergeCell ref="E20:T20"/>
    <mergeCell ref="U20:W20"/>
    <mergeCell ref="X20:Z20"/>
    <mergeCell ref="AA20:AC20"/>
    <mergeCell ref="AD20:AG20"/>
    <mergeCell ref="E19:T19"/>
    <mergeCell ref="U19:W19"/>
    <mergeCell ref="X19:Z19"/>
    <mergeCell ref="AA19:AC19"/>
    <mergeCell ref="AD19:AG19"/>
    <mergeCell ref="AH20:AJ20"/>
    <mergeCell ref="AK20:AM20"/>
    <mergeCell ref="AN20:AP20"/>
    <mergeCell ref="AQ20:AX20"/>
    <mergeCell ref="AY20:BG20"/>
    <mergeCell ref="BH20:BN20"/>
    <mergeCell ref="AK19:AM19"/>
    <mergeCell ref="AN19:AP19"/>
    <mergeCell ref="AQ19:AX19"/>
    <mergeCell ref="AY19:BG19"/>
    <mergeCell ref="BH19:BN19"/>
    <mergeCell ref="AH19:AJ19"/>
    <mergeCell ref="E22:T22"/>
    <mergeCell ref="U22:W22"/>
    <mergeCell ref="X22:Z22"/>
    <mergeCell ref="AA22:AC22"/>
    <mergeCell ref="AD22:AG22"/>
    <mergeCell ref="E21:T21"/>
    <mergeCell ref="U21:W21"/>
    <mergeCell ref="X21:Z21"/>
    <mergeCell ref="AA21:AC21"/>
    <mergeCell ref="AD21:AG21"/>
    <mergeCell ref="AH22:AJ22"/>
    <mergeCell ref="AK22:AM22"/>
    <mergeCell ref="AN22:AP22"/>
    <mergeCell ref="AQ22:AX22"/>
    <mergeCell ref="AY22:BG22"/>
    <mergeCell ref="BH22:BN22"/>
    <mergeCell ref="AK21:AM21"/>
    <mergeCell ref="AN21:AP21"/>
    <mergeCell ref="AQ21:AX21"/>
    <mergeCell ref="AY21:BG21"/>
    <mergeCell ref="BH21:BN21"/>
    <mergeCell ref="AH21:AJ21"/>
    <mergeCell ref="AK23:AM23"/>
    <mergeCell ref="AN23:AP23"/>
    <mergeCell ref="AQ23:AX23"/>
    <mergeCell ref="AY23:BG23"/>
    <mergeCell ref="BH23:BN23"/>
    <mergeCell ref="E24:T24"/>
    <mergeCell ref="U24:W24"/>
    <mergeCell ref="X24:Z24"/>
    <mergeCell ref="AA24:AC24"/>
    <mergeCell ref="AD24:AG24"/>
    <mergeCell ref="E23:T23"/>
    <mergeCell ref="U23:W23"/>
    <mergeCell ref="X23:Z23"/>
    <mergeCell ref="AA23:AC23"/>
    <mergeCell ref="AD23:AG23"/>
    <mergeCell ref="AH23:AJ23"/>
    <mergeCell ref="H29:T29"/>
    <mergeCell ref="H31:T31"/>
    <mergeCell ref="AU31:BI31"/>
    <mergeCell ref="AH24:AJ24"/>
    <mergeCell ref="AK24:AM24"/>
    <mergeCell ref="AN24:AP24"/>
    <mergeCell ref="AQ24:AX24"/>
    <mergeCell ref="AY24:BG24"/>
    <mergeCell ref="BH24:BN24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C00E57-1E50-48FE-8162-E54368A114C9}">
  <dimension ref="D1:CM59"/>
  <sheetViews>
    <sheetView view="pageBreakPreview" zoomScaleNormal="85" zoomScaleSheetLayoutView="100" workbookViewId="0">
      <selection activeCell="O4" sqref="O4:BN4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2" width="2.5" style="10"/>
    <col min="43" max="49" width="2.33203125" style="10" customWidth="1"/>
    <col min="50" max="59" width="2.33203125" style="12" customWidth="1"/>
    <col min="60" max="65" width="2.5" style="12"/>
    <col min="66" max="66" width="4.5" style="12" customWidth="1"/>
    <col min="67" max="81" width="2.5" style="10"/>
    <col min="82" max="82" width="1.5" style="10" customWidth="1"/>
    <col min="83" max="83" width="3.6640625" style="10" customWidth="1"/>
    <col min="84" max="84" width="7.6640625" style="10" customWidth="1"/>
    <col min="85" max="85" width="16" style="10" customWidth="1"/>
    <col min="86" max="16384" width="2.5" style="10"/>
  </cols>
  <sheetData>
    <row r="1" spans="4:67" ht="18.75" customHeight="1" x14ac:dyDescent="0.15">
      <c r="D1" s="443"/>
      <c r="E1" s="444"/>
      <c r="F1" s="444"/>
      <c r="G1" s="444"/>
      <c r="H1" s="444"/>
      <c r="I1" s="444"/>
      <c r="J1" s="444"/>
      <c r="K1" s="529" t="s">
        <v>284</v>
      </c>
      <c r="L1" s="530"/>
      <c r="M1" s="530"/>
      <c r="N1" s="530"/>
      <c r="O1" s="530"/>
      <c r="P1" s="530"/>
      <c r="Q1" s="530"/>
      <c r="R1" s="530"/>
      <c r="S1" s="530"/>
      <c r="T1" s="530"/>
      <c r="U1" s="530"/>
      <c r="V1" s="530"/>
      <c r="W1" s="530"/>
      <c r="X1" s="530"/>
      <c r="Y1" s="530"/>
      <c r="Z1" s="530"/>
      <c r="AA1" s="530"/>
      <c r="AB1" s="530"/>
      <c r="AC1" s="530"/>
      <c r="AD1" s="530"/>
      <c r="AE1" s="530"/>
      <c r="AF1" s="530"/>
      <c r="AG1" s="530"/>
      <c r="AH1" s="530"/>
      <c r="AI1" s="530"/>
      <c r="AJ1" s="530"/>
      <c r="AK1" s="530"/>
      <c r="AL1" s="530"/>
      <c r="AM1" s="530"/>
      <c r="AN1" s="530"/>
      <c r="AO1" s="530"/>
      <c r="AP1" s="530"/>
      <c r="AQ1" s="530"/>
      <c r="AR1" s="530"/>
      <c r="AS1" s="530"/>
      <c r="AT1" s="530"/>
      <c r="AU1" s="530"/>
      <c r="AV1" s="530"/>
      <c r="AW1" s="530"/>
      <c r="AX1" s="530"/>
      <c r="AY1" s="530"/>
      <c r="AZ1" s="530"/>
      <c r="BA1" s="530"/>
      <c r="BB1" s="530"/>
      <c r="BC1" s="530"/>
      <c r="BD1" s="530"/>
      <c r="BE1" s="530"/>
      <c r="BF1" s="530"/>
      <c r="BG1" s="530"/>
      <c r="BH1" s="530"/>
      <c r="BI1" s="530"/>
      <c r="BJ1" s="530"/>
      <c r="BK1" s="530"/>
      <c r="BL1" s="530"/>
      <c r="BM1" s="530"/>
      <c r="BN1" s="531"/>
    </row>
    <row r="2" spans="4:67" ht="28.5" customHeight="1" x14ac:dyDescent="0.15">
      <c r="D2" s="445"/>
      <c r="E2" s="446"/>
      <c r="F2" s="446"/>
      <c r="G2" s="446"/>
      <c r="H2" s="446"/>
      <c r="I2" s="446"/>
      <c r="J2" s="446"/>
      <c r="K2" s="447" t="s">
        <v>42</v>
      </c>
      <c r="L2" s="448"/>
      <c r="M2" s="448"/>
      <c r="N2" s="448"/>
      <c r="O2" s="448"/>
      <c r="P2" s="448"/>
      <c r="Q2" s="448"/>
      <c r="R2" s="448"/>
      <c r="S2" s="448"/>
      <c r="T2" s="448"/>
      <c r="U2" s="448"/>
      <c r="V2" s="448"/>
      <c r="W2" s="448"/>
      <c r="X2" s="448"/>
      <c r="Y2" s="448"/>
      <c r="Z2" s="448"/>
      <c r="AA2" s="448"/>
      <c r="AB2" s="448"/>
      <c r="AC2" s="448"/>
      <c r="AD2" s="448"/>
      <c r="AE2" s="448"/>
      <c r="AF2" s="448"/>
      <c r="AG2" s="448"/>
      <c r="AH2" s="448"/>
      <c r="AI2" s="448"/>
      <c r="AJ2" s="448"/>
      <c r="AK2" s="448"/>
      <c r="AL2" s="448"/>
      <c r="AM2" s="448"/>
      <c r="AN2" s="448"/>
      <c r="AO2" s="448"/>
      <c r="AP2" s="448"/>
      <c r="AQ2" s="448"/>
      <c r="AR2" s="448"/>
      <c r="AS2" s="448"/>
      <c r="AT2" s="448"/>
      <c r="AU2" s="448"/>
      <c r="AV2" s="448"/>
      <c r="AW2" s="448"/>
      <c r="AX2" s="448"/>
      <c r="AY2" s="448"/>
      <c r="AZ2" s="448"/>
      <c r="BA2" s="448"/>
      <c r="BB2" s="448"/>
      <c r="BC2" s="448"/>
      <c r="BD2" s="448"/>
      <c r="BE2" s="448"/>
      <c r="BF2" s="448"/>
      <c r="BG2" s="448"/>
      <c r="BH2" s="448"/>
      <c r="BI2" s="448"/>
      <c r="BJ2" s="448"/>
      <c r="BK2" s="448"/>
      <c r="BL2" s="448"/>
      <c r="BM2" s="448"/>
      <c r="BN2" s="449"/>
    </row>
    <row r="3" spans="4:67" ht="7.5" customHeight="1" x14ac:dyDescent="0.15">
      <c r="D3" s="11"/>
      <c r="BN3" s="13"/>
    </row>
    <row r="4" spans="4:67" ht="15.75" customHeight="1" x14ac:dyDescent="0.15">
      <c r="D4" s="14" t="s">
        <v>43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450" t="s">
        <v>328</v>
      </c>
      <c r="P4" s="451"/>
      <c r="Q4" s="451"/>
      <c r="R4" s="451"/>
      <c r="S4" s="451"/>
      <c r="T4" s="451"/>
      <c r="U4" s="451"/>
      <c r="V4" s="451"/>
      <c r="W4" s="451"/>
      <c r="X4" s="451"/>
      <c r="Y4" s="451"/>
      <c r="Z4" s="451"/>
      <c r="AA4" s="451"/>
      <c r="AB4" s="451"/>
      <c r="AC4" s="451"/>
      <c r="AD4" s="451"/>
      <c r="AE4" s="451"/>
      <c r="AF4" s="451"/>
      <c r="AG4" s="451"/>
      <c r="AH4" s="451"/>
      <c r="AI4" s="451"/>
      <c r="AJ4" s="451"/>
      <c r="AK4" s="451"/>
      <c r="AL4" s="451"/>
      <c r="AM4" s="451"/>
      <c r="AN4" s="451"/>
      <c r="AO4" s="451"/>
      <c r="AP4" s="451"/>
      <c r="AQ4" s="451"/>
      <c r="AR4" s="451"/>
      <c r="AS4" s="451"/>
      <c r="AT4" s="451"/>
      <c r="AU4" s="451"/>
      <c r="AV4" s="451"/>
      <c r="AW4" s="451"/>
      <c r="AX4" s="451"/>
      <c r="AY4" s="451"/>
      <c r="AZ4" s="451"/>
      <c r="BA4" s="451"/>
      <c r="BB4" s="451"/>
      <c r="BC4" s="451"/>
      <c r="BD4" s="451"/>
      <c r="BE4" s="451"/>
      <c r="BF4" s="451"/>
      <c r="BG4" s="451"/>
      <c r="BH4" s="451"/>
      <c r="BI4" s="451"/>
      <c r="BJ4" s="451"/>
      <c r="BK4" s="451"/>
      <c r="BL4" s="451"/>
      <c r="BM4" s="451"/>
      <c r="BN4" s="452"/>
      <c r="BO4" s="15"/>
    </row>
    <row r="5" spans="4:67" ht="15.75" customHeight="1" x14ac:dyDescent="0.15">
      <c r="D5" s="14" t="s">
        <v>44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53">
        <f>+Acta!L2</f>
        <v>4</v>
      </c>
      <c r="P5" s="453"/>
      <c r="Q5" s="453"/>
      <c r="R5" s="453"/>
      <c r="S5" s="453"/>
      <c r="T5" s="453"/>
      <c r="U5" s="453"/>
      <c r="V5" s="453"/>
      <c r="W5" s="453"/>
      <c r="X5" s="453"/>
      <c r="Y5" s="453"/>
      <c r="Z5" s="453"/>
      <c r="AA5" s="453"/>
      <c r="AB5" s="453"/>
      <c r="AC5" s="453"/>
      <c r="AD5" s="453"/>
      <c r="AE5" s="453"/>
      <c r="AF5" s="453"/>
      <c r="AG5" s="453"/>
      <c r="AH5" s="453"/>
      <c r="AI5" s="453"/>
      <c r="AJ5" s="453"/>
      <c r="AK5" s="453"/>
      <c r="AL5" s="453"/>
      <c r="AM5" s="453"/>
      <c r="AN5" s="453"/>
      <c r="AO5" s="453"/>
      <c r="AP5" s="453"/>
      <c r="AQ5" s="453"/>
      <c r="AR5" s="453"/>
      <c r="AS5" s="453"/>
      <c r="AT5" s="453"/>
      <c r="AU5" s="453"/>
      <c r="AV5" s="453"/>
      <c r="AW5" s="453"/>
      <c r="AX5" s="453"/>
      <c r="AY5" s="453"/>
      <c r="AZ5" s="453"/>
      <c r="BA5" s="453"/>
      <c r="BB5" s="453"/>
      <c r="BC5" s="453"/>
      <c r="BD5" s="453"/>
      <c r="BE5" s="453"/>
      <c r="BF5" s="453"/>
      <c r="BG5" s="453"/>
      <c r="BH5" s="453"/>
      <c r="BI5" s="453"/>
      <c r="BJ5" s="453"/>
      <c r="BK5" s="453"/>
      <c r="BL5" s="453"/>
      <c r="BM5" s="453"/>
      <c r="BN5" s="454"/>
      <c r="BO5" s="15"/>
    </row>
    <row r="6" spans="4:67" ht="15.75" customHeight="1" x14ac:dyDescent="0.15">
      <c r="D6" s="14" t="s">
        <v>45</v>
      </c>
      <c r="E6" s="15"/>
      <c r="F6" s="15"/>
      <c r="G6" s="15"/>
      <c r="H6" s="15"/>
      <c r="I6" s="15"/>
      <c r="J6" s="15"/>
      <c r="K6" s="15"/>
      <c r="L6" s="15"/>
      <c r="M6" s="132"/>
      <c r="N6" s="15"/>
      <c r="O6" s="455" t="str">
        <f>+Acta!L4</f>
        <v>150.25.3.0027</v>
      </c>
      <c r="P6" s="455"/>
      <c r="Q6" s="455"/>
      <c r="R6" s="455"/>
      <c r="S6" s="455"/>
      <c r="T6" s="455"/>
      <c r="U6" s="455"/>
      <c r="V6" s="455"/>
      <c r="W6" s="455"/>
      <c r="X6" s="455"/>
      <c r="Y6" s="455"/>
      <c r="Z6" s="455"/>
      <c r="AA6" s="455"/>
      <c r="AB6" s="455"/>
      <c r="AC6" s="455"/>
      <c r="AD6" s="455"/>
      <c r="AE6" s="455"/>
      <c r="AF6" s="455"/>
      <c r="AG6" s="455"/>
      <c r="AH6" s="455"/>
      <c r="AI6" s="455"/>
      <c r="AJ6" s="455"/>
      <c r="AK6" s="455"/>
      <c r="AL6" s="455"/>
      <c r="AM6" s="455"/>
      <c r="AN6" s="455"/>
      <c r="AO6" s="455"/>
      <c r="AP6" s="455"/>
      <c r="AQ6" s="455"/>
      <c r="AR6" s="455"/>
      <c r="AS6" s="455"/>
      <c r="AT6" s="455"/>
      <c r="AU6" s="455"/>
      <c r="AV6" s="455"/>
      <c r="AW6" s="455"/>
      <c r="AX6" s="455"/>
      <c r="AY6" s="455"/>
      <c r="AZ6" s="455"/>
      <c r="BA6" s="455"/>
      <c r="BB6" s="455"/>
      <c r="BC6" s="455"/>
      <c r="BD6" s="455"/>
      <c r="BE6" s="455"/>
      <c r="BF6" s="455"/>
      <c r="BG6" s="455"/>
      <c r="BH6" s="455"/>
      <c r="BI6" s="455"/>
      <c r="BJ6" s="455"/>
      <c r="BK6" s="455"/>
      <c r="BL6" s="455"/>
      <c r="BM6" s="455"/>
      <c r="BN6" s="456"/>
      <c r="BO6" s="15"/>
    </row>
    <row r="7" spans="4:67" s="17" customFormat="1" ht="43.5" customHeight="1" x14ac:dyDescent="0.15">
      <c r="D7" s="14" t="s">
        <v>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457" t="str">
        <f>+Acta!L5</f>
        <v xml:space="preserve">“ADECUACIÓN LOCATIVA DE BIEN INMUEBLE UBICADO EN LA CIUDAD DE MANIZALES PARA USO DE LA DTSC.” </v>
      </c>
      <c r="P7" s="458"/>
      <c r="Q7" s="458"/>
      <c r="R7" s="458"/>
      <c r="S7" s="458"/>
      <c r="T7" s="458"/>
      <c r="U7" s="458"/>
      <c r="V7" s="458"/>
      <c r="W7" s="458"/>
      <c r="X7" s="458"/>
      <c r="Y7" s="458"/>
      <c r="Z7" s="458"/>
      <c r="AA7" s="458"/>
      <c r="AB7" s="458"/>
      <c r="AC7" s="458"/>
      <c r="AD7" s="458"/>
      <c r="AE7" s="458"/>
      <c r="AF7" s="458"/>
      <c r="AG7" s="458"/>
      <c r="AH7" s="458"/>
      <c r="AI7" s="458"/>
      <c r="AJ7" s="458"/>
      <c r="AK7" s="458"/>
      <c r="AL7" s="458"/>
      <c r="AM7" s="458"/>
      <c r="AN7" s="458"/>
      <c r="AO7" s="458"/>
      <c r="AP7" s="458"/>
      <c r="AQ7" s="458"/>
      <c r="AR7" s="458"/>
      <c r="AS7" s="458"/>
      <c r="AT7" s="458"/>
      <c r="AU7" s="458"/>
      <c r="AV7" s="458"/>
      <c r="AW7" s="458"/>
      <c r="AX7" s="458"/>
      <c r="AY7" s="458"/>
      <c r="AZ7" s="458"/>
      <c r="BA7" s="458"/>
      <c r="BB7" s="458"/>
      <c r="BC7" s="458"/>
      <c r="BD7" s="458"/>
      <c r="BE7" s="458"/>
      <c r="BF7" s="458"/>
      <c r="BG7" s="458"/>
      <c r="BH7" s="458"/>
      <c r="BI7" s="458"/>
      <c r="BJ7" s="458"/>
      <c r="BK7" s="458"/>
      <c r="BL7" s="458"/>
      <c r="BM7" s="458"/>
      <c r="BN7" s="459"/>
      <c r="BO7" s="16"/>
    </row>
    <row r="8" spans="4:67" ht="15.75" customHeight="1" x14ac:dyDescent="0.15">
      <c r="D8" s="14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453" t="str">
        <f>+Acta!L16</f>
        <v>MONICA LILIANA LOPEZ JIMENEZ</v>
      </c>
      <c r="P8" s="453"/>
      <c r="Q8" s="453"/>
      <c r="R8" s="453"/>
      <c r="S8" s="453"/>
      <c r="T8" s="453"/>
      <c r="U8" s="453"/>
      <c r="V8" s="453"/>
      <c r="W8" s="453"/>
      <c r="X8" s="453"/>
      <c r="Y8" s="453"/>
      <c r="Z8" s="453"/>
      <c r="AA8" s="453"/>
      <c r="AB8" s="453"/>
      <c r="AC8" s="453"/>
      <c r="AD8" s="453"/>
      <c r="AE8" s="453"/>
      <c r="AF8" s="453"/>
      <c r="AG8" s="453"/>
      <c r="AH8" s="453"/>
      <c r="AI8" s="453"/>
      <c r="AJ8" s="453"/>
      <c r="AK8" s="453"/>
      <c r="AL8" s="453"/>
      <c r="AM8" s="453"/>
      <c r="AN8" s="453"/>
      <c r="AO8" s="453"/>
      <c r="AP8" s="453"/>
      <c r="AQ8" s="453"/>
      <c r="AR8" s="453"/>
      <c r="AS8" s="453"/>
      <c r="AT8" s="453"/>
      <c r="AU8" s="453"/>
      <c r="AV8" s="453"/>
      <c r="AW8" s="453"/>
      <c r="AX8" s="453"/>
      <c r="AY8" s="453"/>
      <c r="AZ8" s="453"/>
      <c r="BA8" s="453"/>
      <c r="BB8" s="453"/>
      <c r="BC8" s="453"/>
      <c r="BD8" s="453"/>
      <c r="BE8" s="453"/>
      <c r="BF8" s="453"/>
      <c r="BG8" s="453"/>
      <c r="BH8" s="453"/>
      <c r="BI8" s="453"/>
      <c r="BJ8" s="453"/>
      <c r="BK8" s="453"/>
      <c r="BL8" s="453"/>
      <c r="BM8" s="453"/>
      <c r="BN8" s="454"/>
      <c r="BO8" s="15"/>
    </row>
    <row r="9" spans="4:67" ht="15.75" customHeight="1" x14ac:dyDescent="0.15">
      <c r="D9" s="14" t="s">
        <v>46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53" t="str">
        <f>+Acta!L17</f>
        <v>JONATHAN DAVID BERNAL CASTAÑEDA</v>
      </c>
      <c r="P9" s="453"/>
      <c r="Q9" s="453"/>
      <c r="R9" s="453"/>
      <c r="S9" s="453"/>
      <c r="T9" s="453"/>
      <c r="U9" s="453"/>
      <c r="V9" s="453"/>
      <c r="W9" s="453"/>
      <c r="X9" s="453"/>
      <c r="Y9" s="453"/>
      <c r="Z9" s="453"/>
      <c r="AA9" s="453"/>
      <c r="AB9" s="453"/>
      <c r="AC9" s="453"/>
      <c r="AD9" s="453"/>
      <c r="AE9" s="453"/>
      <c r="AF9" s="453"/>
      <c r="AG9" s="453"/>
      <c r="AH9" s="453"/>
      <c r="AI9" s="453"/>
      <c r="AJ9" s="453"/>
      <c r="AK9" s="453"/>
      <c r="AL9" s="453"/>
      <c r="AM9" s="453"/>
      <c r="AN9" s="453"/>
      <c r="AO9" s="453"/>
      <c r="AP9" s="453"/>
      <c r="AQ9" s="453"/>
      <c r="AR9" s="453"/>
      <c r="AS9" s="453"/>
      <c r="AT9" s="453"/>
      <c r="AU9" s="453"/>
      <c r="AV9" s="453"/>
      <c r="AW9" s="453"/>
      <c r="AX9" s="453"/>
      <c r="AY9" s="453"/>
      <c r="AZ9" s="453"/>
      <c r="BA9" s="453"/>
      <c r="BB9" s="453"/>
      <c r="BC9" s="453"/>
      <c r="BD9" s="453"/>
      <c r="BE9" s="453"/>
      <c r="BF9" s="453"/>
      <c r="BG9" s="453"/>
      <c r="BH9" s="453"/>
      <c r="BI9" s="453"/>
      <c r="BJ9" s="453"/>
      <c r="BK9" s="453"/>
      <c r="BL9" s="453"/>
      <c r="BM9" s="453"/>
      <c r="BN9" s="454"/>
      <c r="BO9" s="15"/>
    </row>
    <row r="10" spans="4:67" ht="9.75" customHeight="1" x14ac:dyDescent="0.15"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9"/>
      <c r="BO10" s="15"/>
    </row>
    <row r="11" spans="4:67" ht="43" customHeight="1" x14ac:dyDescent="0.15">
      <c r="D11" s="463" t="s">
        <v>47</v>
      </c>
      <c r="E11" s="464"/>
      <c r="F11" s="540">
        <f>+Acta!A53</f>
        <v>12.2</v>
      </c>
      <c r="G11" s="540"/>
      <c r="H11" s="540"/>
      <c r="I11" s="466" t="s">
        <v>48</v>
      </c>
      <c r="J11" s="466"/>
      <c r="K11" s="466"/>
      <c r="L11" s="466"/>
      <c r="M11" s="466"/>
      <c r="N11" s="466"/>
      <c r="O11" s="549" t="str">
        <f>+Acta!D53</f>
        <v>SUMINISTRO, TRANSPORTE E INSTALACIÓN ESTUCO Y VINILO 3 MANOS SOBRE MURO INTERIOR COLOR SEGÚN REFERENCIA (INC. ESTUCO, VINILO TIPO II UNA MANO, VINILO TIPO I DOS MANOS, FILOS Y DILATACIONES)</v>
      </c>
      <c r="P11" s="467"/>
      <c r="Q11" s="467"/>
      <c r="R11" s="467"/>
      <c r="S11" s="467"/>
      <c r="T11" s="467"/>
      <c r="U11" s="467"/>
      <c r="V11" s="467"/>
      <c r="W11" s="467"/>
      <c r="X11" s="467"/>
      <c r="Y11" s="467"/>
      <c r="Z11" s="467"/>
      <c r="AA11" s="467"/>
      <c r="AB11" s="467"/>
      <c r="AC11" s="467"/>
      <c r="AD11" s="467"/>
      <c r="AE11" s="467"/>
      <c r="AF11" s="467"/>
      <c r="AG11" s="467"/>
      <c r="AH11" s="467"/>
      <c r="AI11" s="467"/>
      <c r="AJ11" s="467"/>
      <c r="AK11" s="467"/>
      <c r="AL11" s="467"/>
      <c r="AM11" s="467"/>
      <c r="AN11" s="467"/>
      <c r="AO11" s="467"/>
      <c r="AP11" s="467"/>
      <c r="AQ11" s="467"/>
      <c r="AR11" s="467"/>
      <c r="AS11" s="467"/>
      <c r="AT11" s="467"/>
      <c r="AU11" s="467"/>
      <c r="AV11" s="467"/>
      <c r="AW11" s="467"/>
      <c r="AX11" s="467"/>
      <c r="AY11" s="467"/>
      <c r="AZ11" s="467"/>
      <c r="BA11" s="467"/>
      <c r="BB11" s="467"/>
      <c r="BC11" s="467"/>
      <c r="BD11" s="467"/>
      <c r="BE11" s="467"/>
      <c r="BF11" s="467"/>
      <c r="BG11" s="467"/>
      <c r="BH11" s="467"/>
      <c r="BI11" s="464" t="s">
        <v>49</v>
      </c>
      <c r="BJ11" s="464"/>
      <c r="BK11" s="464"/>
      <c r="BL11" s="468" t="s">
        <v>146</v>
      </c>
      <c r="BM11" s="468"/>
      <c r="BN11" s="469"/>
      <c r="BO11" s="15"/>
    </row>
    <row r="12" spans="4:67" ht="9.75" customHeight="1" x14ac:dyDescent="0.15">
      <c r="D12" s="2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15"/>
      <c r="BF12" s="15"/>
      <c r="BG12" s="15"/>
      <c r="BH12" s="15"/>
      <c r="BI12" s="15"/>
      <c r="BJ12" s="15"/>
      <c r="BK12" s="15"/>
      <c r="BL12" s="15"/>
      <c r="BM12" s="15"/>
      <c r="BN12" s="22"/>
      <c r="BO12" s="15"/>
    </row>
    <row r="13" spans="4:67" ht="15.75" customHeight="1" x14ac:dyDescent="0.15">
      <c r="D13" s="470" t="s">
        <v>50</v>
      </c>
      <c r="E13" s="472" t="s">
        <v>51</v>
      </c>
      <c r="F13" s="472"/>
      <c r="G13" s="472"/>
      <c r="H13" s="472"/>
      <c r="I13" s="472"/>
      <c r="J13" s="472"/>
      <c r="K13" s="472"/>
      <c r="L13" s="472"/>
      <c r="M13" s="472"/>
      <c r="N13" s="472"/>
      <c r="O13" s="472"/>
      <c r="P13" s="472"/>
      <c r="Q13" s="472"/>
      <c r="R13" s="472"/>
      <c r="S13" s="472"/>
      <c r="T13" s="472"/>
      <c r="U13" s="472" t="s">
        <v>52</v>
      </c>
      <c r="V13" s="472"/>
      <c r="W13" s="472"/>
      <c r="X13" s="472"/>
      <c r="Y13" s="472"/>
      <c r="Z13" s="472"/>
      <c r="AA13" s="472"/>
      <c r="AB13" s="472"/>
      <c r="AC13" s="472"/>
      <c r="AD13" s="472"/>
      <c r="AE13" s="472"/>
      <c r="AF13" s="472"/>
      <c r="AG13" s="472"/>
      <c r="AH13" s="472"/>
      <c r="AI13" s="472"/>
      <c r="AJ13" s="472"/>
      <c r="AK13" s="472"/>
      <c r="AL13" s="472"/>
      <c r="AM13" s="472"/>
      <c r="AN13" s="472"/>
      <c r="AO13" s="472"/>
      <c r="AP13" s="472"/>
      <c r="AQ13" s="473" t="s">
        <v>53</v>
      </c>
      <c r="AR13" s="473"/>
      <c r="AS13" s="473"/>
      <c r="AT13" s="473"/>
      <c r="AU13" s="473"/>
      <c r="AV13" s="473"/>
      <c r="AW13" s="473"/>
      <c r="AX13" s="473"/>
      <c r="AY13" s="473" t="s">
        <v>54</v>
      </c>
      <c r="AZ13" s="473"/>
      <c r="BA13" s="473"/>
      <c r="BB13" s="473"/>
      <c r="BC13" s="473"/>
      <c r="BD13" s="473"/>
      <c r="BE13" s="473"/>
      <c r="BF13" s="473"/>
      <c r="BG13" s="473"/>
      <c r="BH13" s="473" t="s">
        <v>55</v>
      </c>
      <c r="BI13" s="473"/>
      <c r="BJ13" s="473"/>
      <c r="BK13" s="473"/>
      <c r="BL13" s="473"/>
      <c r="BM13" s="473"/>
      <c r="BN13" s="474"/>
      <c r="BO13" s="15"/>
    </row>
    <row r="14" spans="4:67" ht="15.75" customHeight="1" x14ac:dyDescent="0.15">
      <c r="D14" s="471"/>
      <c r="E14" s="472"/>
      <c r="F14" s="472"/>
      <c r="G14" s="472"/>
      <c r="H14" s="472"/>
      <c r="I14" s="472"/>
      <c r="J14" s="472"/>
      <c r="K14" s="472"/>
      <c r="L14" s="472"/>
      <c r="M14" s="472"/>
      <c r="N14" s="472"/>
      <c r="O14" s="472"/>
      <c r="P14" s="472"/>
      <c r="Q14" s="472"/>
      <c r="R14" s="472"/>
      <c r="S14" s="472"/>
      <c r="T14" s="472"/>
      <c r="U14" s="442" t="s">
        <v>56</v>
      </c>
      <c r="V14" s="442"/>
      <c r="W14" s="442"/>
      <c r="X14" s="442" t="s">
        <v>57</v>
      </c>
      <c r="Y14" s="442"/>
      <c r="Z14" s="442"/>
      <c r="AA14" s="442" t="s">
        <v>58</v>
      </c>
      <c r="AB14" s="442"/>
      <c r="AC14" s="442"/>
      <c r="AD14" s="442" t="s">
        <v>59</v>
      </c>
      <c r="AE14" s="442"/>
      <c r="AF14" s="442"/>
      <c r="AG14" s="442"/>
      <c r="AH14" s="442" t="s">
        <v>60</v>
      </c>
      <c r="AI14" s="442"/>
      <c r="AJ14" s="442"/>
      <c r="AK14" s="442" t="s">
        <v>61</v>
      </c>
      <c r="AL14" s="442"/>
      <c r="AM14" s="442"/>
      <c r="AN14" s="442" t="s">
        <v>62</v>
      </c>
      <c r="AO14" s="442"/>
      <c r="AP14" s="442"/>
      <c r="AQ14" s="473"/>
      <c r="AR14" s="473"/>
      <c r="AS14" s="473"/>
      <c r="AT14" s="473"/>
      <c r="AU14" s="473"/>
      <c r="AV14" s="473"/>
      <c r="AW14" s="473"/>
      <c r="AX14" s="473"/>
      <c r="AY14" s="473"/>
      <c r="AZ14" s="473"/>
      <c r="BA14" s="473"/>
      <c r="BB14" s="473"/>
      <c r="BC14" s="473"/>
      <c r="BD14" s="473"/>
      <c r="BE14" s="473"/>
      <c r="BF14" s="473"/>
      <c r="BG14" s="473"/>
      <c r="BH14" s="473"/>
      <c r="BI14" s="473"/>
      <c r="BJ14" s="473"/>
      <c r="BK14" s="473"/>
      <c r="BL14" s="473"/>
      <c r="BM14" s="473"/>
      <c r="BN14" s="474"/>
      <c r="BO14" s="15"/>
    </row>
    <row r="15" spans="4:67" ht="15.75" customHeight="1" x14ac:dyDescent="0.15">
      <c r="D15" s="23">
        <v>1</v>
      </c>
      <c r="E15" s="460" t="s">
        <v>324</v>
      </c>
      <c r="F15" s="442"/>
      <c r="G15" s="442"/>
      <c r="H15" s="442"/>
      <c r="I15" s="442"/>
      <c r="J15" s="442"/>
      <c r="K15" s="442"/>
      <c r="L15" s="442"/>
      <c r="M15" s="442"/>
      <c r="N15" s="442"/>
      <c r="O15" s="442"/>
      <c r="P15" s="442"/>
      <c r="Q15" s="442"/>
      <c r="R15" s="442"/>
      <c r="S15" s="442"/>
      <c r="T15" s="442"/>
      <c r="U15" s="477">
        <v>0.8</v>
      </c>
      <c r="V15" s="477"/>
      <c r="W15" s="477"/>
      <c r="X15" s="547"/>
      <c r="Y15" s="461"/>
      <c r="Z15" s="461"/>
      <c r="AA15" s="533">
        <v>0.8</v>
      </c>
      <c r="AB15" s="533"/>
      <c r="AC15" s="533"/>
      <c r="AD15" s="541"/>
      <c r="AE15" s="542"/>
      <c r="AF15" s="542"/>
      <c r="AG15" s="543"/>
      <c r="AH15" s="462"/>
      <c r="AI15" s="462"/>
      <c r="AJ15" s="462"/>
      <c r="AK15" s="544">
        <v>12</v>
      </c>
      <c r="AL15" s="545"/>
      <c r="AM15" s="546"/>
      <c r="AN15" s="462"/>
      <c r="AO15" s="462"/>
      <c r="AP15" s="462"/>
      <c r="AQ15" s="478">
        <f>+ROUND(AA15*U15*AK15,2)</f>
        <v>7.68</v>
      </c>
      <c r="AR15" s="479"/>
      <c r="AS15" s="479"/>
      <c r="AT15" s="479"/>
      <c r="AU15" s="479"/>
      <c r="AV15" s="479"/>
      <c r="AW15" s="479"/>
      <c r="AX15" s="480"/>
      <c r="AY15" s="475">
        <f>+AQ15</f>
        <v>7.68</v>
      </c>
      <c r="AZ15" s="475"/>
      <c r="BA15" s="475"/>
      <c r="BB15" s="475"/>
      <c r="BC15" s="475"/>
      <c r="BD15" s="475"/>
      <c r="BE15" s="475"/>
      <c r="BF15" s="475"/>
      <c r="BG15" s="475"/>
      <c r="BH15" s="472"/>
      <c r="BI15" s="472"/>
      <c r="BJ15" s="472"/>
      <c r="BK15" s="472"/>
      <c r="BL15" s="472"/>
      <c r="BM15" s="472"/>
      <c r="BN15" s="476"/>
      <c r="BO15" s="15"/>
    </row>
    <row r="16" spans="4:67" ht="15.75" customHeight="1" x14ac:dyDescent="0.15">
      <c r="D16" s="23">
        <v>2</v>
      </c>
      <c r="E16" s="460"/>
      <c r="F16" s="442"/>
      <c r="G16" s="442"/>
      <c r="H16" s="442"/>
      <c r="I16" s="442"/>
      <c r="J16" s="442"/>
      <c r="K16" s="442"/>
      <c r="L16" s="442"/>
      <c r="M16" s="442"/>
      <c r="N16" s="442"/>
      <c r="O16" s="442"/>
      <c r="P16" s="442"/>
      <c r="Q16" s="442"/>
      <c r="R16" s="442"/>
      <c r="S16" s="442"/>
      <c r="T16" s="442"/>
      <c r="U16" s="461"/>
      <c r="V16" s="461"/>
      <c r="W16" s="461"/>
      <c r="X16" s="461"/>
      <c r="Y16" s="461"/>
      <c r="Z16" s="461"/>
      <c r="AA16" s="462"/>
      <c r="AB16" s="462"/>
      <c r="AC16" s="462"/>
      <c r="AD16" s="541"/>
      <c r="AE16" s="542"/>
      <c r="AF16" s="542"/>
      <c r="AG16" s="543"/>
      <c r="AH16" s="462"/>
      <c r="AI16" s="462"/>
      <c r="AJ16" s="462"/>
      <c r="AK16" s="544"/>
      <c r="AL16" s="545"/>
      <c r="AM16" s="546"/>
      <c r="AN16" s="462"/>
      <c r="AO16" s="462"/>
      <c r="AP16" s="462"/>
      <c r="AQ16" s="478">
        <f t="shared" ref="AQ16:AQ20" si="0">+AK16*X16</f>
        <v>0</v>
      </c>
      <c r="AR16" s="479"/>
      <c r="AS16" s="479"/>
      <c r="AT16" s="479"/>
      <c r="AU16" s="479"/>
      <c r="AV16" s="479"/>
      <c r="AW16" s="479"/>
      <c r="AX16" s="480"/>
      <c r="AY16" s="478">
        <f>+AY15+AQ16</f>
        <v>7.68</v>
      </c>
      <c r="AZ16" s="479"/>
      <c r="BA16" s="479"/>
      <c r="BB16" s="479"/>
      <c r="BC16" s="479"/>
      <c r="BD16" s="479"/>
      <c r="BE16" s="479"/>
      <c r="BF16" s="479"/>
      <c r="BG16" s="480"/>
      <c r="BH16" s="472"/>
      <c r="BI16" s="472"/>
      <c r="BJ16" s="472"/>
      <c r="BK16" s="472"/>
      <c r="BL16" s="472"/>
      <c r="BM16" s="472"/>
      <c r="BN16" s="476"/>
      <c r="BO16" s="15"/>
    </row>
    <row r="17" spans="4:91" ht="15.75" customHeight="1" x14ac:dyDescent="0.15">
      <c r="D17" s="23">
        <v>3</v>
      </c>
      <c r="E17" s="460"/>
      <c r="F17" s="442"/>
      <c r="G17" s="442"/>
      <c r="H17" s="442"/>
      <c r="I17" s="442"/>
      <c r="J17" s="442"/>
      <c r="K17" s="442"/>
      <c r="L17" s="442"/>
      <c r="M17" s="442"/>
      <c r="N17" s="442"/>
      <c r="O17" s="442"/>
      <c r="P17" s="442"/>
      <c r="Q17" s="442"/>
      <c r="R17" s="442"/>
      <c r="S17" s="442"/>
      <c r="T17" s="442"/>
      <c r="U17" s="461"/>
      <c r="V17" s="461"/>
      <c r="W17" s="461"/>
      <c r="X17" s="461"/>
      <c r="Y17" s="461"/>
      <c r="Z17" s="461"/>
      <c r="AA17" s="462"/>
      <c r="AB17" s="462"/>
      <c r="AC17" s="462"/>
      <c r="AD17" s="541"/>
      <c r="AE17" s="542"/>
      <c r="AF17" s="542"/>
      <c r="AG17" s="543"/>
      <c r="AH17" s="462"/>
      <c r="AI17" s="462"/>
      <c r="AJ17" s="462"/>
      <c r="AK17" s="544"/>
      <c r="AL17" s="545"/>
      <c r="AM17" s="546"/>
      <c r="AN17" s="462"/>
      <c r="AO17" s="462"/>
      <c r="AP17" s="462"/>
      <c r="AQ17" s="478">
        <f t="shared" si="0"/>
        <v>0</v>
      </c>
      <c r="AR17" s="479"/>
      <c r="AS17" s="479"/>
      <c r="AT17" s="479"/>
      <c r="AU17" s="479"/>
      <c r="AV17" s="479"/>
      <c r="AW17" s="479"/>
      <c r="AX17" s="480"/>
      <c r="AY17" s="478">
        <f t="shared" ref="AY17:AY18" si="1">+AY16+AQ17</f>
        <v>7.68</v>
      </c>
      <c r="AZ17" s="479"/>
      <c r="BA17" s="479"/>
      <c r="BB17" s="479"/>
      <c r="BC17" s="479"/>
      <c r="BD17" s="479"/>
      <c r="BE17" s="479"/>
      <c r="BF17" s="479"/>
      <c r="BG17" s="480"/>
      <c r="BH17" s="472"/>
      <c r="BI17" s="472"/>
      <c r="BJ17" s="472"/>
      <c r="BK17" s="472"/>
      <c r="BL17" s="472"/>
      <c r="BM17" s="472"/>
      <c r="BN17" s="476"/>
      <c r="BO17" s="15"/>
    </row>
    <row r="18" spans="4:91" ht="15.75" customHeight="1" x14ac:dyDescent="0.15">
      <c r="D18" s="23">
        <v>4</v>
      </c>
      <c r="E18" s="460"/>
      <c r="F18" s="442"/>
      <c r="G18" s="442"/>
      <c r="H18" s="442"/>
      <c r="I18" s="442"/>
      <c r="J18" s="442"/>
      <c r="K18" s="442"/>
      <c r="L18" s="442"/>
      <c r="M18" s="442"/>
      <c r="N18" s="442"/>
      <c r="O18" s="442"/>
      <c r="P18" s="442"/>
      <c r="Q18" s="442"/>
      <c r="R18" s="442"/>
      <c r="S18" s="442"/>
      <c r="T18" s="442"/>
      <c r="U18" s="461"/>
      <c r="V18" s="461"/>
      <c r="W18" s="461"/>
      <c r="X18" s="461"/>
      <c r="Y18" s="461"/>
      <c r="Z18" s="461"/>
      <c r="AA18" s="462"/>
      <c r="AB18" s="462"/>
      <c r="AC18" s="462"/>
      <c r="AD18" s="541"/>
      <c r="AE18" s="542"/>
      <c r="AF18" s="542"/>
      <c r="AG18" s="543"/>
      <c r="AH18" s="462"/>
      <c r="AI18" s="462"/>
      <c r="AJ18" s="462"/>
      <c r="AK18" s="544"/>
      <c r="AL18" s="545"/>
      <c r="AM18" s="546"/>
      <c r="AN18" s="462"/>
      <c r="AO18" s="462"/>
      <c r="AP18" s="462"/>
      <c r="AQ18" s="478">
        <f t="shared" si="0"/>
        <v>0</v>
      </c>
      <c r="AR18" s="479"/>
      <c r="AS18" s="479"/>
      <c r="AT18" s="479"/>
      <c r="AU18" s="479"/>
      <c r="AV18" s="479"/>
      <c r="AW18" s="479"/>
      <c r="AX18" s="480"/>
      <c r="AY18" s="478">
        <f t="shared" si="1"/>
        <v>7.68</v>
      </c>
      <c r="AZ18" s="479"/>
      <c r="BA18" s="479"/>
      <c r="BB18" s="479"/>
      <c r="BC18" s="479"/>
      <c r="BD18" s="479"/>
      <c r="BE18" s="479"/>
      <c r="BF18" s="479"/>
      <c r="BG18" s="480"/>
      <c r="BH18" s="472"/>
      <c r="BI18" s="472"/>
      <c r="BJ18" s="472"/>
      <c r="BK18" s="472"/>
      <c r="BL18" s="472"/>
      <c r="BM18" s="472"/>
      <c r="BN18" s="476"/>
      <c r="BO18" s="15"/>
      <c r="CF18" s="441"/>
      <c r="CG18" s="441"/>
    </row>
    <row r="19" spans="4:91" ht="15.75" customHeight="1" x14ac:dyDescent="0.15">
      <c r="D19" s="23">
        <v>5</v>
      </c>
      <c r="E19" s="460"/>
      <c r="F19" s="442"/>
      <c r="G19" s="442"/>
      <c r="H19" s="442"/>
      <c r="I19" s="442"/>
      <c r="J19" s="442"/>
      <c r="K19" s="442"/>
      <c r="L19" s="442"/>
      <c r="M19" s="442"/>
      <c r="N19" s="442"/>
      <c r="O19" s="442"/>
      <c r="P19" s="442"/>
      <c r="Q19" s="442"/>
      <c r="R19" s="442"/>
      <c r="S19" s="442"/>
      <c r="T19" s="442"/>
      <c r="U19" s="461"/>
      <c r="V19" s="461"/>
      <c r="W19" s="461"/>
      <c r="X19" s="461"/>
      <c r="Y19" s="461"/>
      <c r="Z19" s="461"/>
      <c r="AA19" s="462"/>
      <c r="AB19" s="462"/>
      <c r="AC19" s="462"/>
      <c r="AD19" s="462"/>
      <c r="AE19" s="462"/>
      <c r="AF19" s="462"/>
      <c r="AG19" s="462"/>
      <c r="AH19" s="462"/>
      <c r="AI19" s="462"/>
      <c r="AJ19" s="462"/>
      <c r="AK19" s="462"/>
      <c r="AL19" s="462"/>
      <c r="AM19" s="462"/>
      <c r="AN19" s="462"/>
      <c r="AO19" s="462"/>
      <c r="AP19" s="462"/>
      <c r="AQ19" s="478">
        <f t="shared" si="0"/>
        <v>0</v>
      </c>
      <c r="AR19" s="479"/>
      <c r="AS19" s="479"/>
      <c r="AT19" s="479"/>
      <c r="AU19" s="479"/>
      <c r="AV19" s="479"/>
      <c r="AW19" s="479"/>
      <c r="AX19" s="480"/>
      <c r="AY19" s="478">
        <f t="shared" ref="AY19:AY22" si="2">+AY18+AQ19</f>
        <v>7.68</v>
      </c>
      <c r="AZ19" s="479"/>
      <c r="BA19" s="479"/>
      <c r="BB19" s="479"/>
      <c r="BC19" s="479"/>
      <c r="BD19" s="479"/>
      <c r="BE19" s="479"/>
      <c r="BF19" s="479"/>
      <c r="BG19" s="480"/>
      <c r="BH19" s="472"/>
      <c r="BI19" s="472"/>
      <c r="BJ19" s="472"/>
      <c r="BK19" s="472"/>
      <c r="BL19" s="472"/>
      <c r="BM19" s="472"/>
      <c r="BN19" s="476"/>
      <c r="BO19" s="15"/>
    </row>
    <row r="20" spans="4:91" ht="15.75" customHeight="1" x14ac:dyDescent="0.15">
      <c r="D20" s="23">
        <v>6</v>
      </c>
      <c r="E20" s="481"/>
      <c r="F20" s="482"/>
      <c r="G20" s="482"/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532"/>
      <c r="U20" s="461"/>
      <c r="V20" s="461"/>
      <c r="W20" s="461"/>
      <c r="X20" s="461"/>
      <c r="Y20" s="461"/>
      <c r="Z20" s="461"/>
      <c r="AA20" s="462"/>
      <c r="AB20" s="462"/>
      <c r="AC20" s="462"/>
      <c r="AD20" s="462"/>
      <c r="AE20" s="462"/>
      <c r="AF20" s="462"/>
      <c r="AG20" s="462"/>
      <c r="AH20" s="462"/>
      <c r="AI20" s="462"/>
      <c r="AJ20" s="462"/>
      <c r="AK20" s="462"/>
      <c r="AL20" s="462"/>
      <c r="AM20" s="462"/>
      <c r="AN20" s="462"/>
      <c r="AO20" s="462"/>
      <c r="AP20" s="462"/>
      <c r="AQ20" s="478">
        <f t="shared" si="0"/>
        <v>0</v>
      </c>
      <c r="AR20" s="479"/>
      <c r="AS20" s="479"/>
      <c r="AT20" s="479"/>
      <c r="AU20" s="479"/>
      <c r="AV20" s="479"/>
      <c r="AW20" s="479"/>
      <c r="AX20" s="480"/>
      <c r="AY20" s="478">
        <f t="shared" si="2"/>
        <v>7.68</v>
      </c>
      <c r="AZ20" s="479"/>
      <c r="BA20" s="479"/>
      <c r="BB20" s="479"/>
      <c r="BC20" s="479"/>
      <c r="BD20" s="479"/>
      <c r="BE20" s="479"/>
      <c r="BF20" s="479"/>
      <c r="BG20" s="480"/>
      <c r="BH20" s="472"/>
      <c r="BI20" s="472"/>
      <c r="BJ20" s="472"/>
      <c r="BK20" s="472"/>
      <c r="BL20" s="472"/>
      <c r="BM20" s="472"/>
      <c r="BN20" s="476"/>
      <c r="BO20" s="15"/>
    </row>
    <row r="21" spans="4:91" ht="15.75" customHeight="1" x14ac:dyDescent="0.15">
      <c r="D21" s="23">
        <v>7</v>
      </c>
      <c r="E21" s="481"/>
      <c r="F21" s="482"/>
      <c r="G21" s="482"/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532"/>
      <c r="U21" s="461"/>
      <c r="V21" s="461"/>
      <c r="W21" s="461"/>
      <c r="X21" s="461"/>
      <c r="Y21" s="461"/>
      <c r="Z21" s="461"/>
      <c r="AA21" s="462"/>
      <c r="AB21" s="462"/>
      <c r="AC21" s="462"/>
      <c r="AD21" s="462"/>
      <c r="AE21" s="462"/>
      <c r="AF21" s="462"/>
      <c r="AG21" s="462"/>
      <c r="AH21" s="462"/>
      <c r="AI21" s="462"/>
      <c r="AJ21" s="462"/>
      <c r="AK21" s="462"/>
      <c r="AL21" s="462"/>
      <c r="AM21" s="462"/>
      <c r="AN21" s="462"/>
      <c r="AO21" s="462"/>
      <c r="AP21" s="462"/>
      <c r="AQ21" s="478">
        <f t="shared" ref="AQ21:AQ22" si="3">+AK21*X21</f>
        <v>0</v>
      </c>
      <c r="AR21" s="479"/>
      <c r="AS21" s="479"/>
      <c r="AT21" s="479"/>
      <c r="AU21" s="479"/>
      <c r="AV21" s="479"/>
      <c r="AW21" s="479"/>
      <c r="AX21" s="480"/>
      <c r="AY21" s="478">
        <f t="shared" si="2"/>
        <v>7.68</v>
      </c>
      <c r="AZ21" s="479"/>
      <c r="BA21" s="479"/>
      <c r="BB21" s="479"/>
      <c r="BC21" s="479"/>
      <c r="BD21" s="479"/>
      <c r="BE21" s="479"/>
      <c r="BF21" s="479"/>
      <c r="BG21" s="480"/>
      <c r="BH21" s="472"/>
      <c r="BI21" s="472"/>
      <c r="BJ21" s="472"/>
      <c r="BK21" s="472"/>
      <c r="BL21" s="472"/>
      <c r="BM21" s="472"/>
      <c r="BN21" s="476"/>
      <c r="BO21" s="15"/>
      <c r="BY21" s="128"/>
      <c r="BZ21" s="128"/>
      <c r="CA21" s="128"/>
      <c r="CB21" s="128"/>
      <c r="CC21" s="128"/>
      <c r="CD21" s="128"/>
      <c r="CE21" s="128"/>
    </row>
    <row r="22" spans="4:91" ht="15.75" customHeight="1" x14ac:dyDescent="0.15">
      <c r="D22" s="23">
        <v>8</v>
      </c>
      <c r="E22" s="483"/>
      <c r="F22" s="484"/>
      <c r="G22" s="484"/>
      <c r="H22" s="484"/>
      <c r="I22" s="484"/>
      <c r="J22" s="484"/>
      <c r="K22" s="484"/>
      <c r="L22" s="484"/>
      <c r="M22" s="484"/>
      <c r="N22" s="484"/>
      <c r="O22" s="484"/>
      <c r="P22" s="484"/>
      <c r="Q22" s="484"/>
      <c r="R22" s="484"/>
      <c r="S22" s="484"/>
      <c r="T22" s="550"/>
      <c r="U22" s="461"/>
      <c r="V22" s="461"/>
      <c r="W22" s="461"/>
      <c r="X22" s="461"/>
      <c r="Y22" s="461"/>
      <c r="Z22" s="461"/>
      <c r="AA22" s="462"/>
      <c r="AB22" s="462"/>
      <c r="AC22" s="462"/>
      <c r="AD22" s="462"/>
      <c r="AE22" s="462"/>
      <c r="AF22" s="462"/>
      <c r="AG22" s="462"/>
      <c r="AH22" s="462"/>
      <c r="AI22" s="462"/>
      <c r="AJ22" s="462"/>
      <c r="AK22" s="462"/>
      <c r="AL22" s="462"/>
      <c r="AM22" s="462"/>
      <c r="AN22" s="462"/>
      <c r="AO22" s="462"/>
      <c r="AP22" s="462"/>
      <c r="AQ22" s="478">
        <f t="shared" si="3"/>
        <v>0</v>
      </c>
      <c r="AR22" s="479"/>
      <c r="AS22" s="479"/>
      <c r="AT22" s="479"/>
      <c r="AU22" s="479"/>
      <c r="AV22" s="479"/>
      <c r="AW22" s="479"/>
      <c r="AX22" s="480"/>
      <c r="AY22" s="478">
        <f t="shared" si="2"/>
        <v>7.68</v>
      </c>
      <c r="AZ22" s="479"/>
      <c r="BA22" s="479"/>
      <c r="BB22" s="479"/>
      <c r="BC22" s="479"/>
      <c r="BD22" s="479"/>
      <c r="BE22" s="479"/>
      <c r="BF22" s="479"/>
      <c r="BG22" s="480"/>
      <c r="BH22" s="472"/>
      <c r="BI22" s="472"/>
      <c r="BJ22" s="472"/>
      <c r="BK22" s="472"/>
      <c r="BL22" s="472"/>
      <c r="BM22" s="472"/>
      <c r="BN22" s="476"/>
      <c r="BO22" s="15"/>
      <c r="BY22" s="128"/>
      <c r="BZ22" s="128"/>
      <c r="CA22" s="128"/>
      <c r="CB22" s="128"/>
      <c r="CC22" s="128"/>
      <c r="CD22" s="128"/>
      <c r="CE22" s="128"/>
    </row>
    <row r="23" spans="4:91" ht="15.75" customHeight="1" x14ac:dyDescent="0.15">
      <c r="D23" s="23">
        <v>9</v>
      </c>
      <c r="E23" s="442"/>
      <c r="F23" s="442"/>
      <c r="G23" s="442"/>
      <c r="H23" s="442"/>
      <c r="I23" s="442"/>
      <c r="J23" s="442"/>
      <c r="K23" s="442"/>
      <c r="L23" s="442"/>
      <c r="M23" s="442"/>
      <c r="N23" s="442"/>
      <c r="O23" s="442"/>
      <c r="P23" s="442"/>
      <c r="Q23" s="442"/>
      <c r="R23" s="442"/>
      <c r="S23" s="442"/>
      <c r="T23" s="442"/>
      <c r="U23" s="462"/>
      <c r="V23" s="462"/>
      <c r="W23" s="462"/>
      <c r="X23" s="462"/>
      <c r="Y23" s="462"/>
      <c r="Z23" s="462"/>
      <c r="AA23" s="462"/>
      <c r="AB23" s="462"/>
      <c r="AC23" s="462"/>
      <c r="AD23" s="462"/>
      <c r="AE23" s="462"/>
      <c r="AF23" s="462"/>
      <c r="AG23" s="462"/>
      <c r="AH23" s="462"/>
      <c r="AI23" s="462"/>
      <c r="AJ23" s="462"/>
      <c r="AK23" s="462"/>
      <c r="AL23" s="462"/>
      <c r="AM23" s="462"/>
      <c r="AN23" s="462"/>
      <c r="AO23" s="462"/>
      <c r="AP23" s="462"/>
      <c r="AQ23" s="493"/>
      <c r="AR23" s="493"/>
      <c r="AS23" s="493"/>
      <c r="AT23" s="493"/>
      <c r="AU23" s="493"/>
      <c r="AV23" s="493"/>
      <c r="AW23" s="493"/>
      <c r="AX23" s="493"/>
      <c r="AY23" s="495"/>
      <c r="AZ23" s="496"/>
      <c r="BA23" s="496"/>
      <c r="BB23" s="496"/>
      <c r="BC23" s="496"/>
      <c r="BD23" s="496"/>
      <c r="BE23" s="496"/>
      <c r="BF23" s="496"/>
      <c r="BG23" s="497"/>
      <c r="BH23" s="472"/>
      <c r="BI23" s="472"/>
      <c r="BJ23" s="472"/>
      <c r="BK23" s="472"/>
      <c r="BL23" s="472"/>
      <c r="BM23" s="472"/>
      <c r="BN23" s="476"/>
      <c r="BO23" s="15"/>
      <c r="BY23" s="128"/>
      <c r="BZ23" s="128"/>
      <c r="CA23" s="128"/>
      <c r="CB23" s="128"/>
      <c r="CC23" s="128"/>
      <c r="CD23" s="128"/>
      <c r="CE23" s="128"/>
    </row>
    <row r="24" spans="4:91" ht="15.75" customHeight="1" x14ac:dyDescent="0.15">
      <c r="D24" s="23">
        <v>10</v>
      </c>
      <c r="E24" s="442"/>
      <c r="F24" s="442"/>
      <c r="G24" s="442"/>
      <c r="H24" s="442"/>
      <c r="I24" s="442"/>
      <c r="J24" s="442"/>
      <c r="K24" s="442"/>
      <c r="L24" s="442"/>
      <c r="M24" s="442"/>
      <c r="N24" s="442"/>
      <c r="O24" s="442"/>
      <c r="P24" s="442"/>
      <c r="Q24" s="442"/>
      <c r="R24" s="442"/>
      <c r="S24" s="442"/>
      <c r="T24" s="442"/>
      <c r="U24" s="462"/>
      <c r="V24" s="462"/>
      <c r="W24" s="462"/>
      <c r="X24" s="462"/>
      <c r="Y24" s="462"/>
      <c r="Z24" s="462"/>
      <c r="AA24" s="462"/>
      <c r="AB24" s="462"/>
      <c r="AC24" s="462"/>
      <c r="AD24" s="462"/>
      <c r="AE24" s="462"/>
      <c r="AF24" s="462"/>
      <c r="AG24" s="462"/>
      <c r="AH24" s="462"/>
      <c r="AI24" s="462"/>
      <c r="AJ24" s="462"/>
      <c r="AK24" s="462"/>
      <c r="AL24" s="462"/>
      <c r="AM24" s="462"/>
      <c r="AN24" s="462"/>
      <c r="AO24" s="462"/>
      <c r="AP24" s="462"/>
      <c r="AQ24" s="493" t="s">
        <v>28</v>
      </c>
      <c r="AR24" s="493"/>
      <c r="AS24" s="493"/>
      <c r="AT24" s="493"/>
      <c r="AU24" s="493"/>
      <c r="AV24" s="493"/>
      <c r="AW24" s="493"/>
      <c r="AX24" s="493"/>
      <c r="AY24" s="478">
        <f>SUM(AQ15:AX23)</f>
        <v>7.68</v>
      </c>
      <c r="AZ24" s="479"/>
      <c r="BA24" s="479"/>
      <c r="BB24" s="479"/>
      <c r="BC24" s="479"/>
      <c r="BD24" s="479"/>
      <c r="BE24" s="479"/>
      <c r="BF24" s="479"/>
      <c r="BG24" s="480"/>
      <c r="BH24" s="472"/>
      <c r="BI24" s="472"/>
      <c r="BJ24" s="472"/>
      <c r="BK24" s="472"/>
      <c r="BL24" s="472"/>
      <c r="BM24" s="472"/>
      <c r="BN24" s="476"/>
      <c r="BO24" s="15"/>
      <c r="BY24" s="128"/>
      <c r="BZ24" s="128"/>
      <c r="CA24" s="128"/>
      <c r="CB24" s="128"/>
      <c r="CC24" s="128"/>
      <c r="CD24" s="128"/>
      <c r="CE24" s="128"/>
    </row>
    <row r="25" spans="4:91" ht="15.75" customHeight="1" x14ac:dyDescent="0.15">
      <c r="D25" s="20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21"/>
      <c r="AP25" s="21"/>
      <c r="AQ25" s="24"/>
      <c r="AR25" s="24"/>
      <c r="AS25" s="24"/>
      <c r="AT25" s="24"/>
      <c r="AU25" s="24"/>
      <c r="AV25" s="24"/>
      <c r="AW25" s="24"/>
      <c r="AX25" s="24"/>
      <c r="AY25" s="25"/>
      <c r="AZ25" s="24"/>
      <c r="BA25" s="24"/>
      <c r="BB25" s="24"/>
      <c r="BC25" s="24"/>
      <c r="BD25" s="24"/>
      <c r="BE25" s="24"/>
      <c r="BF25" s="24"/>
      <c r="BG25" s="24"/>
      <c r="BH25" s="21"/>
      <c r="BI25" s="21"/>
      <c r="BJ25" s="21"/>
      <c r="BK25" s="21"/>
      <c r="BL25" s="21"/>
      <c r="BM25" s="21"/>
      <c r="BN25" s="26"/>
      <c r="BO25" s="15"/>
      <c r="BY25" s="128"/>
      <c r="BZ25" s="128"/>
      <c r="CA25" s="128"/>
      <c r="CB25" s="128"/>
      <c r="CC25" s="128"/>
      <c r="CD25" s="128"/>
      <c r="CE25" s="128"/>
    </row>
    <row r="26" spans="4:91" ht="28.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15"/>
      <c r="BI26" s="15"/>
      <c r="BJ26" s="15"/>
      <c r="BK26" s="15"/>
      <c r="BL26" s="15"/>
      <c r="BM26" s="15"/>
      <c r="BN26" s="22"/>
      <c r="BO26" s="15"/>
      <c r="BY26" s="128"/>
      <c r="BZ26" s="128"/>
      <c r="CA26" s="128"/>
      <c r="CB26" s="128"/>
      <c r="CC26" s="128"/>
      <c r="CD26" s="128"/>
      <c r="CE26" s="128"/>
    </row>
    <row r="27" spans="4:91" ht="15.75" customHeight="1" x14ac:dyDescent="0.15">
      <c r="D27" s="2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15"/>
      <c r="AN27" s="15"/>
      <c r="AO27" s="21"/>
      <c r="AP27" s="21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15"/>
      <c r="BK27" s="15"/>
      <c r="BL27" s="15"/>
      <c r="BM27" s="15"/>
      <c r="BN27" s="22"/>
      <c r="BO27" s="15"/>
      <c r="BY27" s="128"/>
      <c r="BZ27" s="128"/>
      <c r="CA27" s="128"/>
      <c r="CB27" s="128"/>
      <c r="CC27" s="128"/>
      <c r="CD27" s="128"/>
      <c r="CE27" s="128"/>
    </row>
    <row r="28" spans="4:91" ht="13.5" customHeight="1" x14ac:dyDescent="0.15">
      <c r="D28" s="20"/>
      <c r="E28" s="28" t="s">
        <v>38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AN28" s="15"/>
      <c r="AO28" s="21"/>
      <c r="AP28" s="21"/>
      <c r="AQ28" s="28" t="s">
        <v>38</v>
      </c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22"/>
      <c r="BO28" s="15"/>
      <c r="BY28" s="128"/>
      <c r="BZ28" s="128"/>
      <c r="CA28" s="128"/>
      <c r="CB28" s="128"/>
      <c r="CC28" s="128"/>
      <c r="CD28" s="128"/>
      <c r="CE28" s="128"/>
    </row>
    <row r="29" spans="4:91" ht="13.5" customHeight="1" x14ac:dyDescent="0.15">
      <c r="D29" s="20"/>
      <c r="E29" s="29" t="s">
        <v>63</v>
      </c>
      <c r="F29" s="15"/>
      <c r="G29" s="15"/>
      <c r="H29" s="30" t="str">
        <f>+O9</f>
        <v>JONATHAN DAVID BERNAL CASTAÑEDA</v>
      </c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AN29" s="15"/>
      <c r="AO29" s="21"/>
      <c r="AP29" s="21"/>
      <c r="AQ29" s="29" t="s">
        <v>63</v>
      </c>
      <c r="AR29" s="15"/>
      <c r="AS29" s="15"/>
      <c r="AT29" s="15"/>
      <c r="AU29" s="30" t="s">
        <v>180</v>
      </c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22"/>
      <c r="BO29" s="15"/>
      <c r="BY29" s="128"/>
      <c r="BZ29" s="128"/>
      <c r="CA29" s="128"/>
      <c r="CB29" s="128"/>
      <c r="CC29" s="128"/>
      <c r="CD29" s="128"/>
      <c r="CE29" s="128"/>
    </row>
    <row r="30" spans="4:91" ht="13.5" customHeight="1" x14ac:dyDescent="0.15">
      <c r="D30" s="20"/>
      <c r="E30" s="29" t="s">
        <v>46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AN30" s="15"/>
      <c r="AO30" s="21"/>
      <c r="AP30" s="21"/>
      <c r="AQ30" s="29" t="s">
        <v>9</v>
      </c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22"/>
      <c r="BO30" s="15"/>
      <c r="BY30" s="128"/>
      <c r="BZ30" s="128"/>
      <c r="CA30" s="128"/>
      <c r="CB30" s="128"/>
      <c r="CC30" s="128"/>
      <c r="CD30" s="128"/>
      <c r="CE30" s="128"/>
    </row>
    <row r="31" spans="4:91" ht="13.5" customHeight="1" x14ac:dyDescent="0.15">
      <c r="D31" s="20"/>
      <c r="E31" s="29" t="s">
        <v>64</v>
      </c>
      <c r="F31" s="15"/>
      <c r="G31" s="15"/>
      <c r="H31" s="491"/>
      <c r="I31" s="492"/>
      <c r="J31" s="492"/>
      <c r="K31" s="492"/>
      <c r="L31" s="492"/>
      <c r="M31" s="492"/>
      <c r="N31" s="492"/>
      <c r="O31" s="492"/>
      <c r="P31" s="492"/>
      <c r="Q31" s="492"/>
      <c r="R31" s="492"/>
      <c r="S31" s="492"/>
      <c r="T31" s="15"/>
      <c r="AN31" s="15"/>
      <c r="AO31" s="21"/>
      <c r="AP31" s="21"/>
      <c r="AQ31" s="29" t="s">
        <v>64</v>
      </c>
      <c r="AR31" s="15"/>
      <c r="AS31" s="15"/>
      <c r="AT31" s="30" t="s">
        <v>65</v>
      </c>
      <c r="AU31" s="491">
        <v>30313619</v>
      </c>
      <c r="AV31" s="491"/>
      <c r="AW31" s="491"/>
      <c r="AX31" s="491"/>
      <c r="AY31" s="491"/>
      <c r="AZ31" s="491"/>
      <c r="BA31" s="491"/>
      <c r="BB31" s="491"/>
      <c r="BC31" s="491"/>
      <c r="BD31" s="491"/>
      <c r="BE31" s="491"/>
      <c r="BF31" s="491"/>
      <c r="BG31" s="491"/>
      <c r="BH31" s="491"/>
      <c r="BI31" s="491"/>
      <c r="BJ31" s="15"/>
      <c r="BK31" s="15"/>
      <c r="BL31" s="15"/>
      <c r="BM31" s="15"/>
      <c r="BN31" s="22"/>
      <c r="BO31" s="15"/>
      <c r="BY31" s="128"/>
      <c r="BZ31" s="128"/>
      <c r="CA31" s="128"/>
      <c r="CB31" s="128"/>
      <c r="CC31" s="128"/>
      <c r="CD31" s="128"/>
      <c r="CE31" s="128"/>
      <c r="CG31" s="130"/>
      <c r="CH31" s="129"/>
      <c r="CI31" s="129"/>
      <c r="CJ31" s="129"/>
      <c r="CK31" s="129"/>
      <c r="CL31" s="129"/>
      <c r="CM31" s="129"/>
    </row>
    <row r="32" spans="4:91" ht="13.5" customHeight="1" x14ac:dyDescent="0.15">
      <c r="D32" s="20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29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15"/>
      <c r="BF32" s="15"/>
      <c r="BG32" s="15"/>
      <c r="BH32" s="15"/>
      <c r="BI32" s="15"/>
      <c r="BJ32" s="15"/>
      <c r="BK32" s="15"/>
      <c r="BL32" s="15"/>
      <c r="BM32" s="15"/>
      <c r="BN32" s="22"/>
      <c r="BO32" s="15"/>
      <c r="BY32" s="128"/>
      <c r="BZ32" s="128"/>
      <c r="CA32" s="128"/>
      <c r="CB32" s="128"/>
      <c r="CC32" s="128"/>
      <c r="CD32" s="128"/>
      <c r="CE32" s="128"/>
      <c r="CG32" s="130"/>
      <c r="CH32" s="129"/>
      <c r="CI32" s="129"/>
      <c r="CJ32" s="129"/>
      <c r="CK32" s="129"/>
      <c r="CL32" s="129"/>
      <c r="CM32" s="129"/>
    </row>
    <row r="33" spans="4:91" ht="5.25" customHeight="1" thickBot="1" x14ac:dyDescent="0.2">
      <c r="D33" s="31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2"/>
      <c r="BF33" s="32"/>
      <c r="BG33" s="32"/>
      <c r="BH33" s="32"/>
      <c r="BI33" s="32"/>
      <c r="BJ33" s="32"/>
      <c r="BK33" s="32"/>
      <c r="BL33" s="32"/>
      <c r="BM33" s="32"/>
      <c r="BN33" s="34"/>
      <c r="BO33" s="15"/>
      <c r="BY33" s="128"/>
      <c r="BZ33" s="128"/>
      <c r="CA33" s="128"/>
      <c r="CB33" s="128"/>
      <c r="CC33" s="128"/>
      <c r="CD33" s="128"/>
      <c r="CE33" s="128"/>
      <c r="CG33" s="130"/>
      <c r="CH33" s="129"/>
      <c r="CI33" s="129"/>
      <c r="CJ33" s="129"/>
      <c r="CK33" s="129"/>
      <c r="CL33" s="129"/>
      <c r="CM33" s="129"/>
    </row>
    <row r="34" spans="4:91" x14ac:dyDescent="0.15">
      <c r="BY34" s="128"/>
      <c r="BZ34" s="128"/>
      <c r="CA34" s="128"/>
      <c r="CB34" s="128"/>
      <c r="CC34" s="128"/>
      <c r="CD34" s="128"/>
      <c r="CE34" s="128"/>
      <c r="CG34" s="130"/>
      <c r="CH34" s="129"/>
      <c r="CI34" s="129"/>
      <c r="CJ34" s="129"/>
      <c r="CK34" s="129"/>
      <c r="CL34" s="129"/>
      <c r="CM34" s="129"/>
    </row>
    <row r="35" spans="4:91" x14ac:dyDescent="0.15">
      <c r="BY35" s="128"/>
      <c r="BZ35" s="128"/>
      <c r="CA35" s="128"/>
      <c r="CB35" s="128"/>
      <c r="CC35" s="128"/>
      <c r="CD35" s="128"/>
      <c r="CE35" s="128"/>
      <c r="CG35" s="130"/>
      <c r="CH35" s="129"/>
      <c r="CI35" s="129"/>
      <c r="CJ35" s="129"/>
      <c r="CK35" s="129"/>
      <c r="CL35" s="129"/>
      <c r="CM35" s="129"/>
    </row>
    <row r="36" spans="4:91" x14ac:dyDescent="0.15">
      <c r="BY36" s="128"/>
      <c r="BZ36" s="128"/>
      <c r="CA36" s="128"/>
      <c r="CB36" s="128"/>
      <c r="CC36" s="128"/>
      <c r="CD36" s="128"/>
      <c r="CE36" s="128"/>
    </row>
    <row r="37" spans="4:91" x14ac:dyDescent="0.15">
      <c r="BY37" s="128"/>
      <c r="BZ37" s="128"/>
      <c r="CA37" s="128"/>
      <c r="CB37" s="128"/>
      <c r="CC37" s="128"/>
      <c r="CD37" s="128"/>
      <c r="CE37" s="128"/>
    </row>
    <row r="38" spans="4:91" x14ac:dyDescent="0.15">
      <c r="BY38" s="128"/>
      <c r="BZ38" s="128"/>
      <c r="CA38" s="128"/>
      <c r="CB38" s="128"/>
      <c r="CC38" s="128"/>
      <c r="CD38" s="128"/>
      <c r="CE38" s="128"/>
    </row>
    <row r="39" spans="4:91" x14ac:dyDescent="0.15">
      <c r="BY39" s="128"/>
      <c r="BZ39" s="128"/>
      <c r="CA39" s="128"/>
      <c r="CB39" s="128"/>
      <c r="CC39" s="128"/>
      <c r="CD39" s="128"/>
      <c r="CE39" s="128"/>
    </row>
    <row r="40" spans="4:91" x14ac:dyDescent="0.15">
      <c r="BY40" s="128"/>
      <c r="BZ40" s="128"/>
      <c r="CA40" s="128"/>
      <c r="CB40" s="128"/>
      <c r="CC40" s="128"/>
      <c r="CD40" s="128"/>
      <c r="CE40" s="128"/>
    </row>
    <row r="41" spans="4:91" x14ac:dyDescent="0.15">
      <c r="BY41" s="128"/>
      <c r="BZ41" s="128"/>
      <c r="CA41" s="128"/>
      <c r="CB41" s="128"/>
      <c r="CC41" s="128"/>
      <c r="CD41" s="128"/>
      <c r="CE41" s="128"/>
    </row>
    <row r="42" spans="4:91" x14ac:dyDescent="0.15">
      <c r="BY42" s="128"/>
      <c r="BZ42" s="128"/>
      <c r="CA42" s="128"/>
      <c r="CB42" s="128"/>
      <c r="CC42" s="128"/>
      <c r="CD42" s="128"/>
      <c r="CE42" s="128"/>
    </row>
    <row r="43" spans="4:91" x14ac:dyDescent="0.15">
      <c r="BY43" s="128"/>
      <c r="BZ43" s="128"/>
      <c r="CA43" s="128"/>
      <c r="CB43" s="128"/>
      <c r="CC43" s="128"/>
      <c r="CD43" s="128"/>
      <c r="CE43" s="128"/>
    </row>
    <row r="44" spans="4:91" x14ac:dyDescent="0.15">
      <c r="BY44" s="128"/>
      <c r="BZ44" s="128"/>
      <c r="CA44" s="128"/>
      <c r="CB44" s="128"/>
      <c r="CC44" s="128"/>
      <c r="CD44" s="128"/>
      <c r="CE44" s="128"/>
      <c r="CG44" s="131"/>
    </row>
    <row r="45" spans="4:91" x14ac:dyDescent="0.15">
      <c r="BY45" s="128"/>
      <c r="BZ45" s="128"/>
      <c r="CA45" s="128"/>
      <c r="CB45" s="128"/>
      <c r="CC45" s="128"/>
      <c r="CD45" s="128"/>
      <c r="CE45" s="128"/>
    </row>
    <row r="46" spans="4:91" x14ac:dyDescent="0.15">
      <c r="BY46" s="128"/>
      <c r="BZ46" s="128"/>
      <c r="CA46" s="128"/>
      <c r="CB46" s="128"/>
      <c r="CC46" s="128"/>
      <c r="CD46" s="128"/>
      <c r="CE46" s="128"/>
    </row>
    <row r="47" spans="4:91" x14ac:dyDescent="0.15">
      <c r="BY47" s="128"/>
      <c r="BZ47" s="128"/>
      <c r="CA47" s="128"/>
      <c r="CB47" s="128"/>
      <c r="CC47" s="128"/>
      <c r="CD47" s="128"/>
      <c r="CE47" s="128"/>
    </row>
    <row r="48" spans="4:91" x14ac:dyDescent="0.15">
      <c r="BY48" s="128"/>
      <c r="BZ48" s="128"/>
      <c r="CA48" s="128"/>
      <c r="CB48" s="128"/>
      <c r="CC48" s="128"/>
      <c r="CD48" s="128"/>
      <c r="CE48" s="128"/>
      <c r="CG48" s="131"/>
    </row>
    <row r="49" spans="32:85" x14ac:dyDescent="0.15">
      <c r="BY49" s="128"/>
      <c r="BZ49" s="128"/>
      <c r="CA49" s="128"/>
      <c r="CB49" s="128"/>
      <c r="CC49" s="128"/>
      <c r="CD49" s="128"/>
      <c r="CE49" s="128"/>
    </row>
    <row r="50" spans="32:85" x14ac:dyDescent="0.15">
      <c r="BY50" s="128"/>
      <c r="BZ50" s="128"/>
      <c r="CA50" s="128"/>
      <c r="CB50" s="128"/>
      <c r="CC50" s="128"/>
      <c r="CD50" s="128"/>
      <c r="CE50" s="128"/>
    </row>
    <row r="51" spans="32:85" x14ac:dyDescent="0.15">
      <c r="BY51" s="128"/>
      <c r="BZ51" s="128"/>
      <c r="CA51" s="128"/>
      <c r="CB51" s="128"/>
      <c r="CC51" s="128"/>
      <c r="CD51" s="128"/>
      <c r="CE51" s="128"/>
    </row>
    <row r="52" spans="32:85" x14ac:dyDescent="0.15">
      <c r="BY52" s="128"/>
      <c r="BZ52" s="128"/>
      <c r="CA52" s="128"/>
      <c r="CB52" s="128"/>
      <c r="CC52" s="128"/>
      <c r="CD52" s="128"/>
      <c r="CE52" s="128"/>
      <c r="CG52" s="131"/>
    </row>
    <row r="56" spans="32:85" x14ac:dyDescent="0.15">
      <c r="AF56" s="128">
        <f>+BY52</f>
        <v>0</v>
      </c>
    </row>
    <row r="57" spans="32:85" x14ac:dyDescent="0.15">
      <c r="AF57" s="131">
        <f>+CG52</f>
        <v>0</v>
      </c>
    </row>
    <row r="59" spans="32:85" x14ac:dyDescent="0.15">
      <c r="AF59" s="128" t="e">
        <f>+#REF!-AF56-AF57</f>
        <v>#REF!</v>
      </c>
    </row>
  </sheetData>
  <mergeCells count="141">
    <mergeCell ref="H31:S31"/>
    <mergeCell ref="AU31:BI31"/>
    <mergeCell ref="AK24:AM24"/>
    <mergeCell ref="AN24:AP24"/>
    <mergeCell ref="AQ24:AX24"/>
    <mergeCell ref="AY24:BG24"/>
    <mergeCell ref="BH24:BN24"/>
    <mergeCell ref="E24:T24"/>
    <mergeCell ref="U24:W24"/>
    <mergeCell ref="X24:Z24"/>
    <mergeCell ref="AA24:AC24"/>
    <mergeCell ref="AD24:AG24"/>
    <mergeCell ref="AH24:AJ24"/>
    <mergeCell ref="AH23:AJ23"/>
    <mergeCell ref="AK23:AM23"/>
    <mergeCell ref="AN23:AP23"/>
    <mergeCell ref="AQ23:AX23"/>
    <mergeCell ref="AY23:BG23"/>
    <mergeCell ref="BH23:BN23"/>
    <mergeCell ref="AK22:AM22"/>
    <mergeCell ref="AN22:AP22"/>
    <mergeCell ref="AQ22:AX22"/>
    <mergeCell ref="AY22:BG22"/>
    <mergeCell ref="BH22:BN22"/>
    <mergeCell ref="AH22:AJ22"/>
    <mergeCell ref="E23:T23"/>
    <mergeCell ref="U23:W23"/>
    <mergeCell ref="X23:Z23"/>
    <mergeCell ref="AA23:AC23"/>
    <mergeCell ref="AD23:AG23"/>
    <mergeCell ref="E22:T22"/>
    <mergeCell ref="U22:W22"/>
    <mergeCell ref="X22:Z22"/>
    <mergeCell ref="AA22:AC22"/>
    <mergeCell ref="AD22:AG22"/>
    <mergeCell ref="AH21:AJ21"/>
    <mergeCell ref="AK21:AM21"/>
    <mergeCell ref="AN21:AP21"/>
    <mergeCell ref="AQ21:AX21"/>
    <mergeCell ref="AY21:BG21"/>
    <mergeCell ref="BH21:BN21"/>
    <mergeCell ref="AK20:AM20"/>
    <mergeCell ref="AN20:AP20"/>
    <mergeCell ref="AQ20:AX20"/>
    <mergeCell ref="AY20:BG20"/>
    <mergeCell ref="BH20:BN20"/>
    <mergeCell ref="AH20:AJ20"/>
    <mergeCell ref="E21:T21"/>
    <mergeCell ref="U21:W21"/>
    <mergeCell ref="X21:Z21"/>
    <mergeCell ref="AA21:AC21"/>
    <mergeCell ref="AD21:AG21"/>
    <mergeCell ref="E20:T20"/>
    <mergeCell ref="U20:W20"/>
    <mergeCell ref="X20:Z20"/>
    <mergeCell ref="AA20:AC20"/>
    <mergeCell ref="AD20:AG20"/>
    <mergeCell ref="AH19:AJ19"/>
    <mergeCell ref="AK19:AM19"/>
    <mergeCell ref="AN19:AP19"/>
    <mergeCell ref="AQ19:AX19"/>
    <mergeCell ref="AY19:BG19"/>
    <mergeCell ref="BH19:BN19"/>
    <mergeCell ref="AK18:AM18"/>
    <mergeCell ref="AN18:AP18"/>
    <mergeCell ref="AQ18:AX18"/>
    <mergeCell ref="AY18:BG18"/>
    <mergeCell ref="BH18:BN18"/>
    <mergeCell ref="AH18:AJ18"/>
    <mergeCell ref="E19:T19"/>
    <mergeCell ref="U19:W19"/>
    <mergeCell ref="X19:Z19"/>
    <mergeCell ref="AA19:AC19"/>
    <mergeCell ref="AD19:AG19"/>
    <mergeCell ref="E18:T18"/>
    <mergeCell ref="U18:W18"/>
    <mergeCell ref="X18:Z18"/>
    <mergeCell ref="AA18:AC18"/>
    <mergeCell ref="AD18:AG18"/>
    <mergeCell ref="AN17:AP17"/>
    <mergeCell ref="AQ17:AX17"/>
    <mergeCell ref="AY17:BG17"/>
    <mergeCell ref="BH17:BN17"/>
    <mergeCell ref="AK16:AM16"/>
    <mergeCell ref="AN16:AP16"/>
    <mergeCell ref="AQ16:AX16"/>
    <mergeCell ref="AY16:BG16"/>
    <mergeCell ref="BH16:BN16"/>
    <mergeCell ref="AN15:AP15"/>
    <mergeCell ref="AQ15:AX15"/>
    <mergeCell ref="AY15:BG15"/>
    <mergeCell ref="BH15:BN15"/>
    <mergeCell ref="E16:T16"/>
    <mergeCell ref="U16:W16"/>
    <mergeCell ref="X16:Z16"/>
    <mergeCell ref="AA16:AC16"/>
    <mergeCell ref="AD16:AG16"/>
    <mergeCell ref="AH16:AJ16"/>
    <mergeCell ref="E15:T15"/>
    <mergeCell ref="U15:W15"/>
    <mergeCell ref="X15:Z15"/>
    <mergeCell ref="AA15:AC15"/>
    <mergeCell ref="AD15:AG15"/>
    <mergeCell ref="AH15:AJ15"/>
    <mergeCell ref="AK15:AM15"/>
    <mergeCell ref="BI11:BK11"/>
    <mergeCell ref="BL11:BN11"/>
    <mergeCell ref="D13:D14"/>
    <mergeCell ref="E13:T14"/>
    <mergeCell ref="U13:AP13"/>
    <mergeCell ref="AQ13:AX14"/>
    <mergeCell ref="AY13:BG14"/>
    <mergeCell ref="BH13:BN14"/>
    <mergeCell ref="U14:W14"/>
    <mergeCell ref="X14:Z14"/>
    <mergeCell ref="AA14:AC14"/>
    <mergeCell ref="AD14:AG14"/>
    <mergeCell ref="CF18:CG18"/>
    <mergeCell ref="AH14:AJ14"/>
    <mergeCell ref="AK14:AM14"/>
    <mergeCell ref="AN14:AP14"/>
    <mergeCell ref="D1:J2"/>
    <mergeCell ref="K1:BN1"/>
    <mergeCell ref="K2:BN2"/>
    <mergeCell ref="O4:BN4"/>
    <mergeCell ref="O5:BN5"/>
    <mergeCell ref="O6:BN6"/>
    <mergeCell ref="O7:BN7"/>
    <mergeCell ref="O8:BN8"/>
    <mergeCell ref="E17:T17"/>
    <mergeCell ref="U17:W17"/>
    <mergeCell ref="X17:Z17"/>
    <mergeCell ref="AA17:AC17"/>
    <mergeCell ref="AD17:AG17"/>
    <mergeCell ref="AH17:AJ17"/>
    <mergeCell ref="AK17:AM17"/>
    <mergeCell ref="O9:BN9"/>
    <mergeCell ref="D11:E11"/>
    <mergeCell ref="F11:H11"/>
    <mergeCell ref="I11:N11"/>
    <mergeCell ref="O11:BH11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908ACA-BBDB-CE48-BD6F-A245F130CB89}">
  <sheetPr>
    <tabColor theme="6" tint="0.39997558519241921"/>
  </sheetPr>
  <dimension ref="D1:CM59"/>
  <sheetViews>
    <sheetView view="pageBreakPreview" zoomScaleNormal="85" zoomScaleSheetLayoutView="100" workbookViewId="0">
      <selection activeCell="O4" sqref="O4:BN4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2" width="2.5" style="10"/>
    <col min="43" max="49" width="2.33203125" style="10" customWidth="1"/>
    <col min="50" max="59" width="2.33203125" style="12" customWidth="1"/>
    <col min="60" max="65" width="2.5" style="12"/>
    <col min="66" max="66" width="4.5" style="12" customWidth="1"/>
    <col min="67" max="81" width="2.5" style="10"/>
    <col min="82" max="82" width="1.5" style="10" customWidth="1"/>
    <col min="83" max="83" width="3.6640625" style="10" customWidth="1"/>
    <col min="84" max="84" width="7.6640625" style="10" customWidth="1"/>
    <col min="85" max="85" width="16" style="10" customWidth="1"/>
    <col min="86" max="16384" width="2.5" style="10"/>
  </cols>
  <sheetData>
    <row r="1" spans="4:67" ht="18.75" customHeight="1" x14ac:dyDescent="0.15">
      <c r="D1" s="443"/>
      <c r="E1" s="444"/>
      <c r="F1" s="444"/>
      <c r="G1" s="444"/>
      <c r="H1" s="444"/>
      <c r="I1" s="444"/>
      <c r="J1" s="444"/>
      <c r="K1" s="529" t="s">
        <v>284</v>
      </c>
      <c r="L1" s="530"/>
      <c r="M1" s="530"/>
      <c r="N1" s="530"/>
      <c r="O1" s="530"/>
      <c r="P1" s="530"/>
      <c r="Q1" s="530"/>
      <c r="R1" s="530"/>
      <c r="S1" s="530"/>
      <c r="T1" s="530"/>
      <c r="U1" s="530"/>
      <c r="V1" s="530"/>
      <c r="W1" s="530"/>
      <c r="X1" s="530"/>
      <c r="Y1" s="530"/>
      <c r="Z1" s="530"/>
      <c r="AA1" s="530"/>
      <c r="AB1" s="530"/>
      <c r="AC1" s="530"/>
      <c r="AD1" s="530"/>
      <c r="AE1" s="530"/>
      <c r="AF1" s="530"/>
      <c r="AG1" s="530"/>
      <c r="AH1" s="530"/>
      <c r="AI1" s="530"/>
      <c r="AJ1" s="530"/>
      <c r="AK1" s="530"/>
      <c r="AL1" s="530"/>
      <c r="AM1" s="530"/>
      <c r="AN1" s="530"/>
      <c r="AO1" s="530"/>
      <c r="AP1" s="530"/>
      <c r="AQ1" s="530"/>
      <c r="AR1" s="530"/>
      <c r="AS1" s="530"/>
      <c r="AT1" s="530"/>
      <c r="AU1" s="530"/>
      <c r="AV1" s="530"/>
      <c r="AW1" s="530"/>
      <c r="AX1" s="530"/>
      <c r="AY1" s="530"/>
      <c r="AZ1" s="530"/>
      <c r="BA1" s="530"/>
      <c r="BB1" s="530"/>
      <c r="BC1" s="530"/>
      <c r="BD1" s="530"/>
      <c r="BE1" s="530"/>
      <c r="BF1" s="530"/>
      <c r="BG1" s="530"/>
      <c r="BH1" s="530"/>
      <c r="BI1" s="530"/>
      <c r="BJ1" s="530"/>
      <c r="BK1" s="530"/>
      <c r="BL1" s="530"/>
      <c r="BM1" s="530"/>
      <c r="BN1" s="531"/>
    </row>
    <row r="2" spans="4:67" ht="28.5" customHeight="1" x14ac:dyDescent="0.15">
      <c r="D2" s="445"/>
      <c r="E2" s="446"/>
      <c r="F2" s="446"/>
      <c r="G2" s="446"/>
      <c r="H2" s="446"/>
      <c r="I2" s="446"/>
      <c r="J2" s="446"/>
      <c r="K2" s="447" t="s">
        <v>42</v>
      </c>
      <c r="L2" s="448"/>
      <c r="M2" s="448"/>
      <c r="N2" s="448"/>
      <c r="O2" s="448"/>
      <c r="P2" s="448"/>
      <c r="Q2" s="448"/>
      <c r="R2" s="448"/>
      <c r="S2" s="448"/>
      <c r="T2" s="448"/>
      <c r="U2" s="448"/>
      <c r="V2" s="448"/>
      <c r="W2" s="448"/>
      <c r="X2" s="448"/>
      <c r="Y2" s="448"/>
      <c r="Z2" s="448"/>
      <c r="AA2" s="448"/>
      <c r="AB2" s="448"/>
      <c r="AC2" s="448"/>
      <c r="AD2" s="448"/>
      <c r="AE2" s="448"/>
      <c r="AF2" s="448"/>
      <c r="AG2" s="448"/>
      <c r="AH2" s="448"/>
      <c r="AI2" s="448"/>
      <c r="AJ2" s="448"/>
      <c r="AK2" s="448"/>
      <c r="AL2" s="448"/>
      <c r="AM2" s="448"/>
      <c r="AN2" s="448"/>
      <c r="AO2" s="448"/>
      <c r="AP2" s="448"/>
      <c r="AQ2" s="448"/>
      <c r="AR2" s="448"/>
      <c r="AS2" s="448"/>
      <c r="AT2" s="448"/>
      <c r="AU2" s="448"/>
      <c r="AV2" s="448"/>
      <c r="AW2" s="448"/>
      <c r="AX2" s="448"/>
      <c r="AY2" s="448"/>
      <c r="AZ2" s="448"/>
      <c r="BA2" s="448"/>
      <c r="BB2" s="448"/>
      <c r="BC2" s="448"/>
      <c r="BD2" s="448"/>
      <c r="BE2" s="448"/>
      <c r="BF2" s="448"/>
      <c r="BG2" s="448"/>
      <c r="BH2" s="448"/>
      <c r="BI2" s="448"/>
      <c r="BJ2" s="448"/>
      <c r="BK2" s="448"/>
      <c r="BL2" s="448"/>
      <c r="BM2" s="448"/>
      <c r="BN2" s="449"/>
    </row>
    <row r="3" spans="4:67" ht="7.5" customHeight="1" x14ac:dyDescent="0.15">
      <c r="D3" s="11"/>
      <c r="BN3" s="13"/>
    </row>
    <row r="4" spans="4:67" ht="15.75" customHeight="1" x14ac:dyDescent="0.15">
      <c r="D4" s="14" t="s">
        <v>43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450" t="s">
        <v>328</v>
      </c>
      <c r="P4" s="451"/>
      <c r="Q4" s="451"/>
      <c r="R4" s="451"/>
      <c r="S4" s="451"/>
      <c r="T4" s="451"/>
      <c r="U4" s="451"/>
      <c r="V4" s="451"/>
      <c r="W4" s="451"/>
      <c r="X4" s="451"/>
      <c r="Y4" s="451"/>
      <c r="Z4" s="451"/>
      <c r="AA4" s="451"/>
      <c r="AB4" s="451"/>
      <c r="AC4" s="451"/>
      <c r="AD4" s="451"/>
      <c r="AE4" s="451"/>
      <c r="AF4" s="451"/>
      <c r="AG4" s="451"/>
      <c r="AH4" s="451"/>
      <c r="AI4" s="451"/>
      <c r="AJ4" s="451"/>
      <c r="AK4" s="451"/>
      <c r="AL4" s="451"/>
      <c r="AM4" s="451"/>
      <c r="AN4" s="451"/>
      <c r="AO4" s="451"/>
      <c r="AP4" s="451"/>
      <c r="AQ4" s="451"/>
      <c r="AR4" s="451"/>
      <c r="AS4" s="451"/>
      <c r="AT4" s="451"/>
      <c r="AU4" s="451"/>
      <c r="AV4" s="451"/>
      <c r="AW4" s="451"/>
      <c r="AX4" s="451"/>
      <c r="AY4" s="451"/>
      <c r="AZ4" s="451"/>
      <c r="BA4" s="451"/>
      <c r="BB4" s="451"/>
      <c r="BC4" s="451"/>
      <c r="BD4" s="451"/>
      <c r="BE4" s="451"/>
      <c r="BF4" s="451"/>
      <c r="BG4" s="451"/>
      <c r="BH4" s="451"/>
      <c r="BI4" s="451"/>
      <c r="BJ4" s="451"/>
      <c r="BK4" s="451"/>
      <c r="BL4" s="451"/>
      <c r="BM4" s="451"/>
      <c r="BN4" s="452"/>
      <c r="BO4" s="15"/>
    </row>
    <row r="5" spans="4:67" ht="15.75" customHeight="1" x14ac:dyDescent="0.15">
      <c r="D5" s="14" t="s">
        <v>44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53">
        <f>+Acta!L2</f>
        <v>4</v>
      </c>
      <c r="P5" s="453"/>
      <c r="Q5" s="453"/>
      <c r="R5" s="453"/>
      <c r="S5" s="453"/>
      <c r="T5" s="453"/>
      <c r="U5" s="453"/>
      <c r="V5" s="453"/>
      <c r="W5" s="453"/>
      <c r="X5" s="453"/>
      <c r="Y5" s="453"/>
      <c r="Z5" s="453"/>
      <c r="AA5" s="453"/>
      <c r="AB5" s="453"/>
      <c r="AC5" s="453"/>
      <c r="AD5" s="453"/>
      <c r="AE5" s="453"/>
      <c r="AF5" s="453"/>
      <c r="AG5" s="453"/>
      <c r="AH5" s="453"/>
      <c r="AI5" s="453"/>
      <c r="AJ5" s="453"/>
      <c r="AK5" s="453"/>
      <c r="AL5" s="453"/>
      <c r="AM5" s="453"/>
      <c r="AN5" s="453"/>
      <c r="AO5" s="453"/>
      <c r="AP5" s="453"/>
      <c r="AQ5" s="453"/>
      <c r="AR5" s="453"/>
      <c r="AS5" s="453"/>
      <c r="AT5" s="453"/>
      <c r="AU5" s="453"/>
      <c r="AV5" s="453"/>
      <c r="AW5" s="453"/>
      <c r="AX5" s="453"/>
      <c r="AY5" s="453"/>
      <c r="AZ5" s="453"/>
      <c r="BA5" s="453"/>
      <c r="BB5" s="453"/>
      <c r="BC5" s="453"/>
      <c r="BD5" s="453"/>
      <c r="BE5" s="453"/>
      <c r="BF5" s="453"/>
      <c r="BG5" s="453"/>
      <c r="BH5" s="453"/>
      <c r="BI5" s="453"/>
      <c r="BJ5" s="453"/>
      <c r="BK5" s="453"/>
      <c r="BL5" s="453"/>
      <c r="BM5" s="453"/>
      <c r="BN5" s="454"/>
      <c r="BO5" s="15"/>
    </row>
    <row r="6" spans="4:67" ht="15.75" customHeight="1" x14ac:dyDescent="0.15">
      <c r="D6" s="14" t="s">
        <v>45</v>
      </c>
      <c r="E6" s="15"/>
      <c r="F6" s="15"/>
      <c r="G6" s="15"/>
      <c r="H6" s="15"/>
      <c r="I6" s="15"/>
      <c r="J6" s="15"/>
      <c r="K6" s="15"/>
      <c r="L6" s="15"/>
      <c r="M6" s="132"/>
      <c r="N6" s="15"/>
      <c r="O6" s="455" t="str">
        <f>+Acta!L4</f>
        <v>150.25.3.0027</v>
      </c>
      <c r="P6" s="455"/>
      <c r="Q6" s="455"/>
      <c r="R6" s="455"/>
      <c r="S6" s="455"/>
      <c r="T6" s="455"/>
      <c r="U6" s="455"/>
      <c r="V6" s="455"/>
      <c r="W6" s="455"/>
      <c r="X6" s="455"/>
      <c r="Y6" s="455"/>
      <c r="Z6" s="455"/>
      <c r="AA6" s="455"/>
      <c r="AB6" s="455"/>
      <c r="AC6" s="455"/>
      <c r="AD6" s="455"/>
      <c r="AE6" s="455"/>
      <c r="AF6" s="455"/>
      <c r="AG6" s="455"/>
      <c r="AH6" s="455"/>
      <c r="AI6" s="455"/>
      <c r="AJ6" s="455"/>
      <c r="AK6" s="455"/>
      <c r="AL6" s="455"/>
      <c r="AM6" s="455"/>
      <c r="AN6" s="455"/>
      <c r="AO6" s="455"/>
      <c r="AP6" s="455"/>
      <c r="AQ6" s="455"/>
      <c r="AR6" s="455"/>
      <c r="AS6" s="455"/>
      <c r="AT6" s="455"/>
      <c r="AU6" s="455"/>
      <c r="AV6" s="455"/>
      <c r="AW6" s="455"/>
      <c r="AX6" s="455"/>
      <c r="AY6" s="455"/>
      <c r="AZ6" s="455"/>
      <c r="BA6" s="455"/>
      <c r="BB6" s="455"/>
      <c r="BC6" s="455"/>
      <c r="BD6" s="455"/>
      <c r="BE6" s="455"/>
      <c r="BF6" s="455"/>
      <c r="BG6" s="455"/>
      <c r="BH6" s="455"/>
      <c r="BI6" s="455"/>
      <c r="BJ6" s="455"/>
      <c r="BK6" s="455"/>
      <c r="BL6" s="455"/>
      <c r="BM6" s="455"/>
      <c r="BN6" s="456"/>
      <c r="BO6" s="15"/>
    </row>
    <row r="7" spans="4:67" s="17" customFormat="1" ht="43.5" customHeight="1" x14ac:dyDescent="0.15">
      <c r="D7" s="14" t="s">
        <v>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457" t="str">
        <f>+Acta!L5</f>
        <v xml:space="preserve">“ADECUACIÓN LOCATIVA DE BIEN INMUEBLE UBICADO EN LA CIUDAD DE MANIZALES PARA USO DE LA DTSC.” </v>
      </c>
      <c r="P7" s="458"/>
      <c r="Q7" s="458"/>
      <c r="R7" s="458"/>
      <c r="S7" s="458"/>
      <c r="T7" s="458"/>
      <c r="U7" s="458"/>
      <c r="V7" s="458"/>
      <c r="W7" s="458"/>
      <c r="X7" s="458"/>
      <c r="Y7" s="458"/>
      <c r="Z7" s="458"/>
      <c r="AA7" s="458"/>
      <c r="AB7" s="458"/>
      <c r="AC7" s="458"/>
      <c r="AD7" s="458"/>
      <c r="AE7" s="458"/>
      <c r="AF7" s="458"/>
      <c r="AG7" s="458"/>
      <c r="AH7" s="458"/>
      <c r="AI7" s="458"/>
      <c r="AJ7" s="458"/>
      <c r="AK7" s="458"/>
      <c r="AL7" s="458"/>
      <c r="AM7" s="458"/>
      <c r="AN7" s="458"/>
      <c r="AO7" s="458"/>
      <c r="AP7" s="458"/>
      <c r="AQ7" s="458"/>
      <c r="AR7" s="458"/>
      <c r="AS7" s="458"/>
      <c r="AT7" s="458"/>
      <c r="AU7" s="458"/>
      <c r="AV7" s="458"/>
      <c r="AW7" s="458"/>
      <c r="AX7" s="458"/>
      <c r="AY7" s="458"/>
      <c r="AZ7" s="458"/>
      <c r="BA7" s="458"/>
      <c r="BB7" s="458"/>
      <c r="BC7" s="458"/>
      <c r="BD7" s="458"/>
      <c r="BE7" s="458"/>
      <c r="BF7" s="458"/>
      <c r="BG7" s="458"/>
      <c r="BH7" s="458"/>
      <c r="BI7" s="458"/>
      <c r="BJ7" s="458"/>
      <c r="BK7" s="458"/>
      <c r="BL7" s="458"/>
      <c r="BM7" s="458"/>
      <c r="BN7" s="459"/>
      <c r="BO7" s="16"/>
    </row>
    <row r="8" spans="4:67" ht="15.75" customHeight="1" x14ac:dyDescent="0.15">
      <c r="D8" s="14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453" t="str">
        <f>+Acta!L16</f>
        <v>MONICA LILIANA LOPEZ JIMENEZ</v>
      </c>
      <c r="P8" s="453"/>
      <c r="Q8" s="453"/>
      <c r="R8" s="453"/>
      <c r="S8" s="453"/>
      <c r="T8" s="453"/>
      <c r="U8" s="453"/>
      <c r="V8" s="453"/>
      <c r="W8" s="453"/>
      <c r="X8" s="453"/>
      <c r="Y8" s="453"/>
      <c r="Z8" s="453"/>
      <c r="AA8" s="453"/>
      <c r="AB8" s="453"/>
      <c r="AC8" s="453"/>
      <c r="AD8" s="453"/>
      <c r="AE8" s="453"/>
      <c r="AF8" s="453"/>
      <c r="AG8" s="453"/>
      <c r="AH8" s="453"/>
      <c r="AI8" s="453"/>
      <c r="AJ8" s="453"/>
      <c r="AK8" s="453"/>
      <c r="AL8" s="453"/>
      <c r="AM8" s="453"/>
      <c r="AN8" s="453"/>
      <c r="AO8" s="453"/>
      <c r="AP8" s="453"/>
      <c r="AQ8" s="453"/>
      <c r="AR8" s="453"/>
      <c r="AS8" s="453"/>
      <c r="AT8" s="453"/>
      <c r="AU8" s="453"/>
      <c r="AV8" s="453"/>
      <c r="AW8" s="453"/>
      <c r="AX8" s="453"/>
      <c r="AY8" s="453"/>
      <c r="AZ8" s="453"/>
      <c r="BA8" s="453"/>
      <c r="BB8" s="453"/>
      <c r="BC8" s="453"/>
      <c r="BD8" s="453"/>
      <c r="BE8" s="453"/>
      <c r="BF8" s="453"/>
      <c r="BG8" s="453"/>
      <c r="BH8" s="453"/>
      <c r="BI8" s="453"/>
      <c r="BJ8" s="453"/>
      <c r="BK8" s="453"/>
      <c r="BL8" s="453"/>
      <c r="BM8" s="453"/>
      <c r="BN8" s="454"/>
      <c r="BO8" s="15"/>
    </row>
    <row r="9" spans="4:67" ht="15.75" customHeight="1" x14ac:dyDescent="0.15">
      <c r="D9" s="14" t="s">
        <v>46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53" t="str">
        <f>+Acta!L17</f>
        <v>JONATHAN DAVID BERNAL CASTAÑEDA</v>
      </c>
      <c r="P9" s="453"/>
      <c r="Q9" s="453"/>
      <c r="R9" s="453"/>
      <c r="S9" s="453"/>
      <c r="T9" s="453"/>
      <c r="U9" s="453"/>
      <c r="V9" s="453"/>
      <c r="W9" s="453"/>
      <c r="X9" s="453"/>
      <c r="Y9" s="453"/>
      <c r="Z9" s="453"/>
      <c r="AA9" s="453"/>
      <c r="AB9" s="453"/>
      <c r="AC9" s="453"/>
      <c r="AD9" s="453"/>
      <c r="AE9" s="453"/>
      <c r="AF9" s="453"/>
      <c r="AG9" s="453"/>
      <c r="AH9" s="453"/>
      <c r="AI9" s="453"/>
      <c r="AJ9" s="453"/>
      <c r="AK9" s="453"/>
      <c r="AL9" s="453"/>
      <c r="AM9" s="453"/>
      <c r="AN9" s="453"/>
      <c r="AO9" s="453"/>
      <c r="AP9" s="453"/>
      <c r="AQ9" s="453"/>
      <c r="AR9" s="453"/>
      <c r="AS9" s="453"/>
      <c r="AT9" s="453"/>
      <c r="AU9" s="453"/>
      <c r="AV9" s="453"/>
      <c r="AW9" s="453"/>
      <c r="AX9" s="453"/>
      <c r="AY9" s="453"/>
      <c r="AZ9" s="453"/>
      <c r="BA9" s="453"/>
      <c r="BB9" s="453"/>
      <c r="BC9" s="453"/>
      <c r="BD9" s="453"/>
      <c r="BE9" s="453"/>
      <c r="BF9" s="453"/>
      <c r="BG9" s="453"/>
      <c r="BH9" s="453"/>
      <c r="BI9" s="453"/>
      <c r="BJ9" s="453"/>
      <c r="BK9" s="453"/>
      <c r="BL9" s="453"/>
      <c r="BM9" s="453"/>
      <c r="BN9" s="454"/>
      <c r="BO9" s="15"/>
    </row>
    <row r="10" spans="4:67" ht="9.75" customHeight="1" x14ac:dyDescent="0.15"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9"/>
      <c r="BO10" s="15"/>
    </row>
    <row r="11" spans="4:67" ht="39" customHeight="1" x14ac:dyDescent="0.15">
      <c r="D11" s="463" t="s">
        <v>47</v>
      </c>
      <c r="E11" s="464"/>
      <c r="F11" s="551">
        <f>+Acta!A53</f>
        <v>12.2</v>
      </c>
      <c r="G11" s="465"/>
      <c r="H11" s="465"/>
      <c r="I11" s="466" t="s">
        <v>48</v>
      </c>
      <c r="J11" s="466"/>
      <c r="K11" s="466"/>
      <c r="L11" s="466"/>
      <c r="M11" s="466"/>
      <c r="N11" s="466"/>
      <c r="O11" s="549" t="str">
        <f>+Acta!D53</f>
        <v>SUMINISTRO, TRANSPORTE E INSTALACIÓN ESTUCO Y VINILO 3 MANOS SOBRE MURO INTERIOR COLOR SEGÚN REFERENCIA (INC. ESTUCO, VINILO TIPO II UNA MANO, VINILO TIPO I DOS MANOS, FILOS Y DILATACIONES)</v>
      </c>
      <c r="P11" s="467"/>
      <c r="Q11" s="467"/>
      <c r="R11" s="467"/>
      <c r="S11" s="467"/>
      <c r="T11" s="467"/>
      <c r="U11" s="467"/>
      <c r="V11" s="467"/>
      <c r="W11" s="467"/>
      <c r="X11" s="467"/>
      <c r="Y11" s="467"/>
      <c r="Z11" s="467"/>
      <c r="AA11" s="467"/>
      <c r="AB11" s="467"/>
      <c r="AC11" s="467"/>
      <c r="AD11" s="467"/>
      <c r="AE11" s="467"/>
      <c r="AF11" s="467"/>
      <c r="AG11" s="467"/>
      <c r="AH11" s="467"/>
      <c r="AI11" s="467"/>
      <c r="AJ11" s="467"/>
      <c r="AK11" s="467"/>
      <c r="AL11" s="467"/>
      <c r="AM11" s="467"/>
      <c r="AN11" s="467"/>
      <c r="AO11" s="467"/>
      <c r="AP11" s="467"/>
      <c r="AQ11" s="467"/>
      <c r="AR11" s="467"/>
      <c r="AS11" s="467"/>
      <c r="AT11" s="467"/>
      <c r="AU11" s="467"/>
      <c r="AV11" s="467"/>
      <c r="AW11" s="467"/>
      <c r="AX11" s="467"/>
      <c r="AY11" s="467"/>
      <c r="AZ11" s="467"/>
      <c r="BA11" s="467"/>
      <c r="BB11" s="467"/>
      <c r="BC11" s="467"/>
      <c r="BD11" s="467"/>
      <c r="BE11" s="467"/>
      <c r="BF11" s="467"/>
      <c r="BG11" s="467"/>
      <c r="BH11" s="467"/>
      <c r="BI11" s="464" t="s">
        <v>49</v>
      </c>
      <c r="BJ11" s="464"/>
      <c r="BK11" s="464"/>
      <c r="BL11" s="468" t="s">
        <v>146</v>
      </c>
      <c r="BM11" s="468"/>
      <c r="BN11" s="469"/>
      <c r="BO11" s="15"/>
    </row>
    <row r="12" spans="4:67" ht="9.75" customHeight="1" x14ac:dyDescent="0.15">
      <c r="D12" s="2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15"/>
      <c r="BF12" s="15"/>
      <c r="BG12" s="15"/>
      <c r="BH12" s="15"/>
      <c r="BI12" s="15"/>
      <c r="BJ12" s="15"/>
      <c r="BK12" s="15"/>
      <c r="BL12" s="15"/>
      <c r="BM12" s="15"/>
      <c r="BN12" s="22"/>
      <c r="BO12" s="15"/>
    </row>
    <row r="13" spans="4:67" ht="15.75" customHeight="1" x14ac:dyDescent="0.15">
      <c r="D13" s="470" t="s">
        <v>50</v>
      </c>
      <c r="E13" s="472" t="s">
        <v>51</v>
      </c>
      <c r="F13" s="472"/>
      <c r="G13" s="472"/>
      <c r="H13" s="472"/>
      <c r="I13" s="472"/>
      <c r="J13" s="472"/>
      <c r="K13" s="472"/>
      <c r="L13" s="472"/>
      <c r="M13" s="472"/>
      <c r="N13" s="472"/>
      <c r="O13" s="472"/>
      <c r="P13" s="472"/>
      <c r="Q13" s="472"/>
      <c r="R13" s="472"/>
      <c r="S13" s="472"/>
      <c r="T13" s="472"/>
      <c r="U13" s="472" t="s">
        <v>52</v>
      </c>
      <c r="V13" s="472"/>
      <c r="W13" s="472"/>
      <c r="X13" s="472"/>
      <c r="Y13" s="472"/>
      <c r="Z13" s="472"/>
      <c r="AA13" s="472"/>
      <c r="AB13" s="472"/>
      <c r="AC13" s="472"/>
      <c r="AD13" s="472"/>
      <c r="AE13" s="472"/>
      <c r="AF13" s="472"/>
      <c r="AG13" s="472"/>
      <c r="AH13" s="472"/>
      <c r="AI13" s="472"/>
      <c r="AJ13" s="472"/>
      <c r="AK13" s="472"/>
      <c r="AL13" s="472"/>
      <c r="AM13" s="472"/>
      <c r="AN13" s="472"/>
      <c r="AO13" s="472"/>
      <c r="AP13" s="472"/>
      <c r="AQ13" s="473" t="s">
        <v>53</v>
      </c>
      <c r="AR13" s="473"/>
      <c r="AS13" s="473"/>
      <c r="AT13" s="473"/>
      <c r="AU13" s="473"/>
      <c r="AV13" s="473"/>
      <c r="AW13" s="473"/>
      <c r="AX13" s="473"/>
      <c r="AY13" s="473" t="s">
        <v>54</v>
      </c>
      <c r="AZ13" s="473"/>
      <c r="BA13" s="473"/>
      <c r="BB13" s="473"/>
      <c r="BC13" s="473"/>
      <c r="BD13" s="473"/>
      <c r="BE13" s="473"/>
      <c r="BF13" s="473"/>
      <c r="BG13" s="473"/>
      <c r="BH13" s="473" t="s">
        <v>55</v>
      </c>
      <c r="BI13" s="473"/>
      <c r="BJ13" s="473"/>
      <c r="BK13" s="473"/>
      <c r="BL13" s="473"/>
      <c r="BM13" s="473"/>
      <c r="BN13" s="474"/>
      <c r="BO13" s="15"/>
    </row>
    <row r="14" spans="4:67" ht="15.75" customHeight="1" thickBot="1" x14ac:dyDescent="0.2">
      <c r="D14" s="471"/>
      <c r="E14" s="525"/>
      <c r="F14" s="525"/>
      <c r="G14" s="525"/>
      <c r="H14" s="525"/>
      <c r="I14" s="525"/>
      <c r="J14" s="525"/>
      <c r="K14" s="525"/>
      <c r="L14" s="525"/>
      <c r="M14" s="525"/>
      <c r="N14" s="525"/>
      <c r="O14" s="525"/>
      <c r="P14" s="525"/>
      <c r="Q14" s="525"/>
      <c r="R14" s="525"/>
      <c r="S14" s="525"/>
      <c r="T14" s="525"/>
      <c r="U14" s="528" t="s">
        <v>56</v>
      </c>
      <c r="V14" s="528"/>
      <c r="W14" s="528"/>
      <c r="X14" s="528" t="s">
        <v>57</v>
      </c>
      <c r="Y14" s="528"/>
      <c r="Z14" s="528"/>
      <c r="AA14" s="528" t="s">
        <v>58</v>
      </c>
      <c r="AB14" s="528"/>
      <c r="AC14" s="528"/>
      <c r="AD14" s="528" t="s">
        <v>59</v>
      </c>
      <c r="AE14" s="528"/>
      <c r="AF14" s="528"/>
      <c r="AG14" s="528"/>
      <c r="AH14" s="528" t="s">
        <v>60</v>
      </c>
      <c r="AI14" s="528"/>
      <c r="AJ14" s="528"/>
      <c r="AK14" s="528" t="s">
        <v>61</v>
      </c>
      <c r="AL14" s="528"/>
      <c r="AM14" s="528"/>
      <c r="AN14" s="528" t="s">
        <v>62</v>
      </c>
      <c r="AO14" s="528"/>
      <c r="AP14" s="528"/>
      <c r="AQ14" s="526"/>
      <c r="AR14" s="526"/>
      <c r="AS14" s="526"/>
      <c r="AT14" s="526"/>
      <c r="AU14" s="526"/>
      <c r="AV14" s="526"/>
      <c r="AW14" s="526"/>
      <c r="AX14" s="526"/>
      <c r="AY14" s="526"/>
      <c r="AZ14" s="526"/>
      <c r="BA14" s="526"/>
      <c r="BB14" s="526"/>
      <c r="BC14" s="526"/>
      <c r="BD14" s="526"/>
      <c r="BE14" s="526"/>
      <c r="BF14" s="526"/>
      <c r="BG14" s="526"/>
      <c r="BH14" s="526"/>
      <c r="BI14" s="526"/>
      <c r="BJ14" s="526"/>
      <c r="BK14" s="526"/>
      <c r="BL14" s="526"/>
      <c r="BM14" s="526"/>
      <c r="BN14" s="527"/>
      <c r="BO14" s="15"/>
    </row>
    <row r="15" spans="4:67" ht="15.75" customHeight="1" x14ac:dyDescent="0.15">
      <c r="D15" s="156">
        <v>1</v>
      </c>
      <c r="E15" s="519"/>
      <c r="F15" s="520"/>
      <c r="G15" s="520"/>
      <c r="H15" s="520"/>
      <c r="I15" s="520"/>
      <c r="J15" s="520"/>
      <c r="K15" s="520"/>
      <c r="L15" s="520"/>
      <c r="M15" s="520"/>
      <c r="N15" s="520"/>
      <c r="O15" s="520"/>
      <c r="P15" s="520"/>
      <c r="Q15" s="520"/>
      <c r="R15" s="520"/>
      <c r="S15" s="520"/>
      <c r="T15" s="520"/>
      <c r="U15" s="521"/>
      <c r="V15" s="521"/>
      <c r="W15" s="521"/>
      <c r="X15" s="521"/>
      <c r="Y15" s="521"/>
      <c r="Z15" s="521"/>
      <c r="AA15" s="521"/>
      <c r="AB15" s="521"/>
      <c r="AC15" s="521"/>
      <c r="AD15" s="515"/>
      <c r="AE15" s="515"/>
      <c r="AF15" s="515"/>
      <c r="AG15" s="515"/>
      <c r="AH15" s="515"/>
      <c r="AI15" s="515"/>
      <c r="AJ15" s="515"/>
      <c r="AK15" s="515"/>
      <c r="AL15" s="515"/>
      <c r="AM15" s="515"/>
      <c r="AN15" s="515"/>
      <c r="AO15" s="515"/>
      <c r="AP15" s="515"/>
      <c r="AQ15" s="516"/>
      <c r="AR15" s="516"/>
      <c r="AS15" s="516"/>
      <c r="AT15" s="516"/>
      <c r="AU15" s="516"/>
      <c r="AV15" s="516"/>
      <c r="AW15" s="516"/>
      <c r="AX15" s="516"/>
      <c r="AY15" s="516"/>
      <c r="AZ15" s="516"/>
      <c r="BA15" s="516"/>
      <c r="BB15" s="516"/>
      <c r="BC15" s="516"/>
      <c r="BD15" s="516"/>
      <c r="BE15" s="516"/>
      <c r="BF15" s="516"/>
      <c r="BG15" s="516"/>
      <c r="BH15" s="517"/>
      <c r="BI15" s="517"/>
      <c r="BJ15" s="517"/>
      <c r="BK15" s="517"/>
      <c r="BL15" s="517"/>
      <c r="BM15" s="517"/>
      <c r="BN15" s="518"/>
      <c r="BO15" s="15"/>
    </row>
    <row r="16" spans="4:67" ht="15.75" customHeight="1" x14ac:dyDescent="0.15">
      <c r="D16" s="156">
        <v>2</v>
      </c>
      <c r="E16" s="513"/>
      <c r="F16" s="510"/>
      <c r="G16" s="510"/>
      <c r="H16" s="510"/>
      <c r="I16" s="510"/>
      <c r="J16" s="510"/>
      <c r="K16" s="510"/>
      <c r="L16" s="510"/>
      <c r="M16" s="510"/>
      <c r="N16" s="510"/>
      <c r="O16" s="510"/>
      <c r="P16" s="510"/>
      <c r="Q16" s="510"/>
      <c r="R16" s="510"/>
      <c r="S16" s="510"/>
      <c r="T16" s="510"/>
      <c r="U16" s="512"/>
      <c r="V16" s="512"/>
      <c r="W16" s="512"/>
      <c r="X16" s="512"/>
      <c r="Y16" s="512"/>
      <c r="Z16" s="512"/>
      <c r="AA16" s="503"/>
      <c r="AB16" s="503"/>
      <c r="AC16" s="503"/>
      <c r="AD16" s="503"/>
      <c r="AE16" s="503"/>
      <c r="AF16" s="503"/>
      <c r="AG16" s="503"/>
      <c r="AH16" s="503"/>
      <c r="AI16" s="503"/>
      <c r="AJ16" s="503"/>
      <c r="AK16" s="503"/>
      <c r="AL16" s="503"/>
      <c r="AM16" s="503"/>
      <c r="AN16" s="503"/>
      <c r="AO16" s="503"/>
      <c r="AP16" s="503"/>
      <c r="AQ16" s="511"/>
      <c r="AR16" s="511"/>
      <c r="AS16" s="511"/>
      <c r="AT16" s="511"/>
      <c r="AU16" s="511"/>
      <c r="AV16" s="511"/>
      <c r="AW16" s="511"/>
      <c r="AX16" s="511"/>
      <c r="AY16" s="511"/>
      <c r="AZ16" s="511"/>
      <c r="BA16" s="511"/>
      <c r="BB16" s="511"/>
      <c r="BC16" s="511"/>
      <c r="BD16" s="511"/>
      <c r="BE16" s="511"/>
      <c r="BF16" s="511"/>
      <c r="BG16" s="511"/>
      <c r="BH16" s="505"/>
      <c r="BI16" s="505"/>
      <c r="BJ16" s="505"/>
      <c r="BK16" s="505"/>
      <c r="BL16" s="505"/>
      <c r="BM16" s="505"/>
      <c r="BN16" s="506"/>
      <c r="BO16" s="15"/>
    </row>
    <row r="17" spans="4:91" ht="50" customHeight="1" x14ac:dyDescent="0.15">
      <c r="D17" s="156">
        <v>3</v>
      </c>
      <c r="E17" s="513"/>
      <c r="F17" s="510"/>
      <c r="G17" s="510"/>
      <c r="H17" s="510"/>
      <c r="I17" s="510"/>
      <c r="J17" s="510"/>
      <c r="K17" s="510"/>
      <c r="L17" s="510"/>
      <c r="M17" s="510"/>
      <c r="N17" s="510"/>
      <c r="O17" s="510"/>
      <c r="P17" s="510"/>
      <c r="Q17" s="510"/>
      <c r="R17" s="510"/>
      <c r="S17" s="510"/>
      <c r="T17" s="510"/>
      <c r="U17" s="512"/>
      <c r="V17" s="512"/>
      <c r="W17" s="512"/>
      <c r="X17" s="512"/>
      <c r="Y17" s="512"/>
      <c r="Z17" s="512"/>
      <c r="AA17" s="503"/>
      <c r="AB17" s="503"/>
      <c r="AC17" s="503"/>
      <c r="AD17" s="503"/>
      <c r="AE17" s="503"/>
      <c r="AF17" s="503"/>
      <c r="AG17" s="503"/>
      <c r="AH17" s="503"/>
      <c r="AI17" s="503"/>
      <c r="AJ17" s="503"/>
      <c r="AK17" s="503"/>
      <c r="AL17" s="503"/>
      <c r="AM17" s="503"/>
      <c r="AN17" s="503"/>
      <c r="AO17" s="503"/>
      <c r="AP17" s="503"/>
      <c r="AQ17" s="511"/>
      <c r="AR17" s="511"/>
      <c r="AS17" s="511"/>
      <c r="AT17" s="511"/>
      <c r="AU17" s="511"/>
      <c r="AV17" s="511"/>
      <c r="AW17" s="511"/>
      <c r="AX17" s="511"/>
      <c r="AY17" s="511"/>
      <c r="AZ17" s="511"/>
      <c r="BA17" s="511"/>
      <c r="BB17" s="511"/>
      <c r="BC17" s="511"/>
      <c r="BD17" s="511"/>
      <c r="BE17" s="511"/>
      <c r="BF17" s="511"/>
      <c r="BG17" s="511"/>
      <c r="BH17" s="505"/>
      <c r="BI17" s="505"/>
      <c r="BJ17" s="505"/>
      <c r="BK17" s="505"/>
      <c r="BL17" s="505"/>
      <c r="BM17" s="505"/>
      <c r="BN17" s="506"/>
      <c r="BO17" s="15"/>
    </row>
    <row r="18" spans="4:91" ht="50" customHeight="1" x14ac:dyDescent="0.15">
      <c r="D18" s="156">
        <v>4</v>
      </c>
      <c r="E18" s="513"/>
      <c r="F18" s="510"/>
      <c r="G18" s="510"/>
      <c r="H18" s="510"/>
      <c r="I18" s="510"/>
      <c r="J18" s="510"/>
      <c r="K18" s="510"/>
      <c r="L18" s="510"/>
      <c r="M18" s="510"/>
      <c r="N18" s="510"/>
      <c r="O18" s="510"/>
      <c r="P18" s="510"/>
      <c r="Q18" s="510"/>
      <c r="R18" s="510"/>
      <c r="S18" s="510"/>
      <c r="T18" s="510"/>
      <c r="U18" s="512"/>
      <c r="V18" s="512"/>
      <c r="W18" s="512"/>
      <c r="X18" s="512"/>
      <c r="Y18" s="512"/>
      <c r="Z18" s="512"/>
      <c r="AA18" s="503"/>
      <c r="AB18" s="503"/>
      <c r="AC18" s="503"/>
      <c r="AD18" s="503"/>
      <c r="AE18" s="503"/>
      <c r="AF18" s="503"/>
      <c r="AG18" s="503"/>
      <c r="AH18" s="503"/>
      <c r="AI18" s="503"/>
      <c r="AJ18" s="503"/>
      <c r="AK18" s="503"/>
      <c r="AL18" s="503"/>
      <c r="AM18" s="503"/>
      <c r="AN18" s="503"/>
      <c r="AO18" s="503"/>
      <c r="AP18" s="503"/>
      <c r="AQ18" s="511"/>
      <c r="AR18" s="511"/>
      <c r="AS18" s="511"/>
      <c r="AT18" s="511"/>
      <c r="AU18" s="511"/>
      <c r="AV18" s="511"/>
      <c r="AW18" s="511"/>
      <c r="AX18" s="511"/>
      <c r="AY18" s="511"/>
      <c r="AZ18" s="511"/>
      <c r="BA18" s="511"/>
      <c r="BB18" s="511"/>
      <c r="BC18" s="511"/>
      <c r="BD18" s="511"/>
      <c r="BE18" s="511"/>
      <c r="BF18" s="511"/>
      <c r="BG18" s="511"/>
      <c r="BH18" s="505"/>
      <c r="BI18" s="505"/>
      <c r="BJ18" s="505"/>
      <c r="BK18" s="505"/>
      <c r="BL18" s="505"/>
      <c r="BM18" s="505"/>
      <c r="BN18" s="506"/>
      <c r="BO18" s="15"/>
      <c r="CF18" s="441"/>
      <c r="CG18" s="441"/>
    </row>
    <row r="19" spans="4:91" ht="50" customHeight="1" x14ac:dyDescent="0.15">
      <c r="D19" s="156">
        <v>5</v>
      </c>
      <c r="E19" s="513"/>
      <c r="F19" s="510"/>
      <c r="G19" s="510"/>
      <c r="H19" s="510"/>
      <c r="I19" s="510"/>
      <c r="J19" s="510"/>
      <c r="K19" s="510"/>
      <c r="L19" s="510"/>
      <c r="M19" s="510"/>
      <c r="N19" s="510"/>
      <c r="O19" s="510"/>
      <c r="P19" s="510"/>
      <c r="Q19" s="510"/>
      <c r="R19" s="510"/>
      <c r="S19" s="510"/>
      <c r="T19" s="510"/>
      <c r="U19" s="512"/>
      <c r="V19" s="512"/>
      <c r="W19" s="512"/>
      <c r="X19" s="512"/>
      <c r="Y19" s="512"/>
      <c r="Z19" s="512"/>
      <c r="AA19" s="503"/>
      <c r="AB19" s="503"/>
      <c r="AC19" s="503"/>
      <c r="AD19" s="503"/>
      <c r="AE19" s="503"/>
      <c r="AF19" s="503"/>
      <c r="AG19" s="503"/>
      <c r="AH19" s="503"/>
      <c r="AI19" s="503"/>
      <c r="AJ19" s="503"/>
      <c r="AK19" s="503"/>
      <c r="AL19" s="503"/>
      <c r="AM19" s="503"/>
      <c r="AN19" s="503"/>
      <c r="AO19" s="503"/>
      <c r="AP19" s="503"/>
      <c r="AQ19" s="511"/>
      <c r="AR19" s="511"/>
      <c r="AS19" s="511"/>
      <c r="AT19" s="511"/>
      <c r="AU19" s="511"/>
      <c r="AV19" s="511"/>
      <c r="AW19" s="511"/>
      <c r="AX19" s="511"/>
      <c r="AY19" s="511"/>
      <c r="AZ19" s="511"/>
      <c r="BA19" s="511"/>
      <c r="BB19" s="511"/>
      <c r="BC19" s="511"/>
      <c r="BD19" s="511"/>
      <c r="BE19" s="511"/>
      <c r="BF19" s="511"/>
      <c r="BG19" s="511"/>
      <c r="BH19" s="505"/>
      <c r="BI19" s="505"/>
      <c r="BJ19" s="505"/>
      <c r="BK19" s="505"/>
      <c r="BL19" s="505"/>
      <c r="BM19" s="505"/>
      <c r="BN19" s="506"/>
      <c r="BO19" s="15"/>
    </row>
    <row r="20" spans="4:91" ht="50" customHeight="1" x14ac:dyDescent="0.15">
      <c r="D20" s="156">
        <v>6</v>
      </c>
      <c r="E20" s="513"/>
      <c r="F20" s="514"/>
      <c r="G20" s="514"/>
      <c r="H20" s="514"/>
      <c r="I20" s="514"/>
      <c r="J20" s="514"/>
      <c r="K20" s="514"/>
      <c r="L20" s="514"/>
      <c r="M20" s="514"/>
      <c r="N20" s="514"/>
      <c r="O20" s="514"/>
      <c r="P20" s="514"/>
      <c r="Q20" s="514"/>
      <c r="R20" s="514"/>
      <c r="S20" s="514"/>
      <c r="T20" s="514"/>
      <c r="U20" s="512"/>
      <c r="V20" s="512"/>
      <c r="W20" s="512"/>
      <c r="X20" s="512"/>
      <c r="Y20" s="512"/>
      <c r="Z20" s="512"/>
      <c r="AA20" s="503"/>
      <c r="AB20" s="503"/>
      <c r="AC20" s="503"/>
      <c r="AD20" s="503"/>
      <c r="AE20" s="503"/>
      <c r="AF20" s="503"/>
      <c r="AG20" s="503"/>
      <c r="AH20" s="503"/>
      <c r="AI20" s="503"/>
      <c r="AJ20" s="503"/>
      <c r="AK20" s="503"/>
      <c r="AL20" s="503"/>
      <c r="AM20" s="503"/>
      <c r="AN20" s="503"/>
      <c r="AO20" s="503"/>
      <c r="AP20" s="503"/>
      <c r="AQ20" s="511"/>
      <c r="AR20" s="511"/>
      <c r="AS20" s="511"/>
      <c r="AT20" s="511"/>
      <c r="AU20" s="511"/>
      <c r="AV20" s="511"/>
      <c r="AW20" s="511"/>
      <c r="AX20" s="511"/>
      <c r="AY20" s="511"/>
      <c r="AZ20" s="511"/>
      <c r="BA20" s="511"/>
      <c r="BB20" s="511"/>
      <c r="BC20" s="511"/>
      <c r="BD20" s="511"/>
      <c r="BE20" s="511"/>
      <c r="BF20" s="511"/>
      <c r="BG20" s="511"/>
      <c r="BH20" s="505"/>
      <c r="BI20" s="505"/>
      <c r="BJ20" s="505"/>
      <c r="BK20" s="505"/>
      <c r="BL20" s="505"/>
      <c r="BM20" s="505"/>
      <c r="BN20" s="506"/>
      <c r="BO20" s="15"/>
    </row>
    <row r="21" spans="4:91" ht="50" customHeight="1" x14ac:dyDescent="0.15">
      <c r="D21" s="156">
        <v>7</v>
      </c>
      <c r="E21" s="513"/>
      <c r="F21" s="514"/>
      <c r="G21" s="514"/>
      <c r="H21" s="514"/>
      <c r="I21" s="514"/>
      <c r="J21" s="514"/>
      <c r="K21" s="514"/>
      <c r="L21" s="514"/>
      <c r="M21" s="514"/>
      <c r="N21" s="514"/>
      <c r="O21" s="514"/>
      <c r="P21" s="514"/>
      <c r="Q21" s="514"/>
      <c r="R21" s="514"/>
      <c r="S21" s="514"/>
      <c r="T21" s="514"/>
      <c r="U21" s="512"/>
      <c r="V21" s="512"/>
      <c r="W21" s="512"/>
      <c r="X21" s="512"/>
      <c r="Y21" s="512"/>
      <c r="Z21" s="512"/>
      <c r="AA21" s="503"/>
      <c r="AB21" s="503"/>
      <c r="AC21" s="503"/>
      <c r="AD21" s="503"/>
      <c r="AE21" s="503"/>
      <c r="AF21" s="503"/>
      <c r="AG21" s="503"/>
      <c r="AH21" s="503"/>
      <c r="AI21" s="503"/>
      <c r="AJ21" s="503"/>
      <c r="AK21" s="503"/>
      <c r="AL21" s="503"/>
      <c r="AM21" s="503"/>
      <c r="AN21" s="503"/>
      <c r="AO21" s="503"/>
      <c r="AP21" s="503"/>
      <c r="AQ21" s="511"/>
      <c r="AR21" s="511"/>
      <c r="AS21" s="511"/>
      <c r="AT21" s="511"/>
      <c r="AU21" s="511"/>
      <c r="AV21" s="511"/>
      <c r="AW21" s="511"/>
      <c r="AX21" s="511"/>
      <c r="AY21" s="511"/>
      <c r="AZ21" s="511"/>
      <c r="BA21" s="511"/>
      <c r="BB21" s="511"/>
      <c r="BC21" s="511"/>
      <c r="BD21" s="511"/>
      <c r="BE21" s="511"/>
      <c r="BF21" s="511"/>
      <c r="BG21" s="511"/>
      <c r="BH21" s="505"/>
      <c r="BI21" s="505"/>
      <c r="BJ21" s="505"/>
      <c r="BK21" s="505"/>
      <c r="BL21" s="505"/>
      <c r="BM21" s="505"/>
      <c r="BN21" s="506"/>
      <c r="BO21" s="15"/>
      <c r="BY21" s="128"/>
      <c r="BZ21" s="128"/>
      <c r="CA21" s="128"/>
      <c r="CB21" s="128"/>
      <c r="CC21" s="128"/>
      <c r="CD21" s="128"/>
      <c r="CE21" s="128"/>
    </row>
    <row r="22" spans="4:91" ht="15.75" customHeight="1" x14ac:dyDescent="0.15">
      <c r="D22" s="156">
        <v>8</v>
      </c>
      <c r="E22" s="509"/>
      <c r="F22" s="510"/>
      <c r="G22" s="510"/>
      <c r="H22" s="510"/>
      <c r="I22" s="510"/>
      <c r="J22" s="510"/>
      <c r="K22" s="510"/>
      <c r="L22" s="510"/>
      <c r="M22" s="510"/>
      <c r="N22" s="510"/>
      <c r="O22" s="510"/>
      <c r="P22" s="510"/>
      <c r="Q22" s="510"/>
      <c r="R22" s="510"/>
      <c r="S22" s="510"/>
      <c r="T22" s="510"/>
      <c r="U22" s="512"/>
      <c r="V22" s="512"/>
      <c r="W22" s="512"/>
      <c r="X22" s="512"/>
      <c r="Y22" s="512"/>
      <c r="Z22" s="512"/>
      <c r="AA22" s="503"/>
      <c r="AB22" s="503"/>
      <c r="AC22" s="503"/>
      <c r="AD22" s="503"/>
      <c r="AE22" s="503"/>
      <c r="AF22" s="503"/>
      <c r="AG22" s="503"/>
      <c r="AH22" s="503"/>
      <c r="AI22" s="503"/>
      <c r="AJ22" s="503"/>
      <c r="AK22" s="503"/>
      <c r="AL22" s="503"/>
      <c r="AM22" s="503"/>
      <c r="AN22" s="503"/>
      <c r="AO22" s="503"/>
      <c r="AP22" s="503"/>
      <c r="AQ22" s="511"/>
      <c r="AR22" s="511"/>
      <c r="AS22" s="511"/>
      <c r="AT22" s="511"/>
      <c r="AU22" s="511"/>
      <c r="AV22" s="511"/>
      <c r="AW22" s="511"/>
      <c r="AX22" s="511"/>
      <c r="AY22" s="511"/>
      <c r="AZ22" s="511"/>
      <c r="BA22" s="511"/>
      <c r="BB22" s="511"/>
      <c r="BC22" s="511"/>
      <c r="BD22" s="511"/>
      <c r="BE22" s="511"/>
      <c r="BF22" s="511"/>
      <c r="BG22" s="511"/>
      <c r="BH22" s="505"/>
      <c r="BI22" s="505"/>
      <c r="BJ22" s="505"/>
      <c r="BK22" s="505"/>
      <c r="BL22" s="505"/>
      <c r="BM22" s="505"/>
      <c r="BN22" s="506"/>
      <c r="BO22" s="15"/>
      <c r="BY22" s="128"/>
      <c r="BZ22" s="128"/>
      <c r="CA22" s="128"/>
      <c r="CB22" s="128"/>
      <c r="CC22" s="128"/>
      <c r="CD22" s="128"/>
      <c r="CE22" s="128"/>
    </row>
    <row r="23" spans="4:91" ht="15.75" customHeight="1" x14ac:dyDescent="0.15">
      <c r="D23" s="156">
        <v>9</v>
      </c>
      <c r="E23" s="509"/>
      <c r="F23" s="510"/>
      <c r="G23" s="510"/>
      <c r="H23" s="510"/>
      <c r="I23" s="510"/>
      <c r="J23" s="510"/>
      <c r="K23" s="510"/>
      <c r="L23" s="510"/>
      <c r="M23" s="510"/>
      <c r="N23" s="510"/>
      <c r="O23" s="510"/>
      <c r="P23" s="510"/>
      <c r="Q23" s="510"/>
      <c r="R23" s="510"/>
      <c r="S23" s="510"/>
      <c r="T23" s="510"/>
      <c r="U23" s="503"/>
      <c r="V23" s="503"/>
      <c r="W23" s="503"/>
      <c r="X23" s="503"/>
      <c r="Y23" s="503"/>
      <c r="Z23" s="503"/>
      <c r="AA23" s="503"/>
      <c r="AB23" s="503"/>
      <c r="AC23" s="503"/>
      <c r="AD23" s="503"/>
      <c r="AE23" s="503"/>
      <c r="AF23" s="503"/>
      <c r="AG23" s="503"/>
      <c r="AH23" s="503"/>
      <c r="AI23" s="503"/>
      <c r="AJ23" s="503"/>
      <c r="AK23" s="503"/>
      <c r="AL23" s="503"/>
      <c r="AM23" s="503"/>
      <c r="AN23" s="503"/>
      <c r="AO23" s="503"/>
      <c r="AP23" s="503"/>
      <c r="AQ23" s="504"/>
      <c r="AR23" s="504"/>
      <c r="AS23" s="504"/>
      <c r="AT23" s="504"/>
      <c r="AU23" s="504"/>
      <c r="AV23" s="504"/>
      <c r="AW23" s="504"/>
      <c r="AX23" s="504"/>
      <c r="AY23" s="504"/>
      <c r="AZ23" s="504"/>
      <c r="BA23" s="504"/>
      <c r="BB23" s="504"/>
      <c r="BC23" s="504"/>
      <c r="BD23" s="504"/>
      <c r="BE23" s="504"/>
      <c r="BF23" s="504"/>
      <c r="BG23" s="504"/>
      <c r="BH23" s="505"/>
      <c r="BI23" s="505"/>
      <c r="BJ23" s="505"/>
      <c r="BK23" s="505"/>
      <c r="BL23" s="505"/>
      <c r="BM23" s="505"/>
      <c r="BN23" s="506"/>
      <c r="BO23" s="15"/>
      <c r="BY23" s="128"/>
      <c r="BZ23" s="128"/>
      <c r="CA23" s="128"/>
      <c r="CB23" s="128"/>
      <c r="CC23" s="128"/>
      <c r="CD23" s="128"/>
      <c r="CE23" s="128"/>
    </row>
    <row r="24" spans="4:91" ht="15.75" customHeight="1" thickBot="1" x14ac:dyDescent="0.2">
      <c r="D24" s="156">
        <v>10</v>
      </c>
      <c r="E24" s="507"/>
      <c r="F24" s="508"/>
      <c r="G24" s="508"/>
      <c r="H24" s="508"/>
      <c r="I24" s="508"/>
      <c r="J24" s="508"/>
      <c r="K24" s="508"/>
      <c r="L24" s="508"/>
      <c r="M24" s="508"/>
      <c r="N24" s="508"/>
      <c r="O24" s="508"/>
      <c r="P24" s="508"/>
      <c r="Q24" s="508"/>
      <c r="R24" s="508"/>
      <c r="S24" s="508"/>
      <c r="T24" s="508"/>
      <c r="U24" s="498"/>
      <c r="V24" s="498"/>
      <c r="W24" s="498"/>
      <c r="X24" s="498"/>
      <c r="Y24" s="498"/>
      <c r="Z24" s="498"/>
      <c r="AA24" s="498"/>
      <c r="AB24" s="498"/>
      <c r="AC24" s="498"/>
      <c r="AD24" s="498"/>
      <c r="AE24" s="498"/>
      <c r="AF24" s="498"/>
      <c r="AG24" s="498"/>
      <c r="AH24" s="498"/>
      <c r="AI24" s="498"/>
      <c r="AJ24" s="498"/>
      <c r="AK24" s="498"/>
      <c r="AL24" s="498"/>
      <c r="AM24" s="498"/>
      <c r="AN24" s="498"/>
      <c r="AO24" s="498"/>
      <c r="AP24" s="498"/>
      <c r="AQ24" s="499"/>
      <c r="AR24" s="499"/>
      <c r="AS24" s="499"/>
      <c r="AT24" s="499"/>
      <c r="AU24" s="499"/>
      <c r="AV24" s="499"/>
      <c r="AW24" s="499"/>
      <c r="AX24" s="499"/>
      <c r="AY24" s="500"/>
      <c r="AZ24" s="500"/>
      <c r="BA24" s="500"/>
      <c r="BB24" s="500"/>
      <c r="BC24" s="500"/>
      <c r="BD24" s="500"/>
      <c r="BE24" s="500"/>
      <c r="BF24" s="500"/>
      <c r="BG24" s="500"/>
      <c r="BH24" s="501"/>
      <c r="BI24" s="501"/>
      <c r="BJ24" s="501"/>
      <c r="BK24" s="501"/>
      <c r="BL24" s="501"/>
      <c r="BM24" s="501"/>
      <c r="BN24" s="502"/>
      <c r="BO24" s="15"/>
      <c r="BY24" s="128"/>
      <c r="BZ24" s="128"/>
      <c r="CA24" s="128"/>
      <c r="CB24" s="128"/>
      <c r="CC24" s="128"/>
      <c r="CD24" s="128"/>
      <c r="CE24" s="128"/>
    </row>
    <row r="25" spans="4:91" ht="15.75" customHeight="1" x14ac:dyDescent="0.15">
      <c r="D25" s="20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157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6"/>
      <c r="BO25" s="15"/>
      <c r="BY25" s="128"/>
      <c r="BZ25" s="128"/>
      <c r="CA25" s="128"/>
      <c r="CB25" s="128"/>
      <c r="CC25" s="128"/>
      <c r="CD25" s="128"/>
      <c r="CE25" s="128"/>
    </row>
    <row r="26" spans="4:91" ht="28.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15"/>
      <c r="BI26" s="15"/>
      <c r="BJ26" s="15"/>
      <c r="BK26" s="15"/>
      <c r="BL26" s="15"/>
      <c r="BM26" s="15"/>
      <c r="BN26" s="22"/>
      <c r="BO26" s="15"/>
      <c r="BY26" s="128"/>
      <c r="BZ26" s="128"/>
      <c r="CA26" s="128"/>
      <c r="CB26" s="128"/>
      <c r="CC26" s="128"/>
      <c r="CD26" s="128"/>
      <c r="CE26" s="128"/>
    </row>
    <row r="27" spans="4:91" ht="15.75" customHeight="1" x14ac:dyDescent="0.15">
      <c r="D27" s="2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15"/>
      <c r="AN27" s="15"/>
      <c r="AO27" s="21"/>
      <c r="AP27" s="21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15"/>
      <c r="BK27" s="15"/>
      <c r="BL27" s="15"/>
      <c r="BM27" s="15"/>
      <c r="BN27" s="22"/>
      <c r="BO27" s="15"/>
      <c r="BY27" s="128"/>
      <c r="BZ27" s="128"/>
      <c r="CA27" s="128"/>
      <c r="CB27" s="128"/>
      <c r="CC27" s="128"/>
      <c r="CD27" s="128"/>
      <c r="CE27" s="128"/>
    </row>
    <row r="28" spans="4:91" ht="13.5" customHeight="1" x14ac:dyDescent="0.15">
      <c r="D28" s="20"/>
      <c r="E28" s="28" t="s">
        <v>38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AN28" s="15"/>
      <c r="AO28" s="21"/>
      <c r="AP28" s="21"/>
      <c r="AQ28" s="28" t="s">
        <v>38</v>
      </c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22"/>
      <c r="BO28" s="15"/>
      <c r="BY28" s="128"/>
      <c r="BZ28" s="128"/>
      <c r="CA28" s="128"/>
      <c r="CB28" s="128"/>
      <c r="CC28" s="128"/>
      <c r="CD28" s="128"/>
      <c r="CE28" s="128"/>
    </row>
    <row r="29" spans="4:91" ht="13.5" customHeight="1" x14ac:dyDescent="0.15">
      <c r="D29" s="20"/>
      <c r="E29" s="29" t="s">
        <v>63</v>
      </c>
      <c r="F29" s="15"/>
      <c r="G29" s="15"/>
      <c r="H29" s="30" t="str">
        <f>+O9</f>
        <v>JONATHAN DAVID BERNAL CASTAÑEDA</v>
      </c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AN29" s="15"/>
      <c r="AO29" s="21"/>
      <c r="AP29" s="21"/>
      <c r="AQ29" s="29" t="s">
        <v>63</v>
      </c>
      <c r="AR29" s="15"/>
      <c r="AS29" s="15"/>
      <c r="AT29" s="15"/>
      <c r="AU29" s="30" t="s">
        <v>180</v>
      </c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22"/>
      <c r="BO29" s="15"/>
      <c r="BY29" s="128"/>
      <c r="BZ29" s="128"/>
      <c r="CA29" s="128"/>
      <c r="CB29" s="128"/>
      <c r="CC29" s="128"/>
      <c r="CD29" s="128"/>
      <c r="CE29" s="128"/>
    </row>
    <row r="30" spans="4:91" ht="13.5" customHeight="1" x14ac:dyDescent="0.15">
      <c r="D30" s="20"/>
      <c r="E30" s="29" t="s">
        <v>46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AN30" s="15"/>
      <c r="AO30" s="21"/>
      <c r="AP30" s="21"/>
      <c r="AQ30" s="29" t="s">
        <v>9</v>
      </c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22"/>
      <c r="BO30" s="15"/>
      <c r="BY30" s="128"/>
      <c r="BZ30" s="128"/>
      <c r="CA30" s="128"/>
      <c r="CB30" s="128"/>
      <c r="CC30" s="128"/>
      <c r="CD30" s="128"/>
      <c r="CE30" s="128"/>
    </row>
    <row r="31" spans="4:91" ht="13.5" customHeight="1" x14ac:dyDescent="0.15">
      <c r="D31" s="20"/>
      <c r="E31" s="29" t="s">
        <v>64</v>
      </c>
      <c r="F31" s="15"/>
      <c r="G31" s="15"/>
      <c r="H31" s="491"/>
      <c r="I31" s="492"/>
      <c r="J31" s="492"/>
      <c r="K31" s="492"/>
      <c r="L31" s="492"/>
      <c r="M31" s="492"/>
      <c r="N31" s="492"/>
      <c r="O31" s="492"/>
      <c r="P31" s="492"/>
      <c r="Q31" s="492"/>
      <c r="R31" s="492"/>
      <c r="S31" s="492"/>
      <c r="T31" s="15"/>
      <c r="AN31" s="15"/>
      <c r="AO31" s="21"/>
      <c r="AP31" s="21"/>
      <c r="AQ31" s="29" t="s">
        <v>64</v>
      </c>
      <c r="AR31" s="15"/>
      <c r="AS31" s="15"/>
      <c r="AT31" s="30" t="s">
        <v>65</v>
      </c>
      <c r="AU31" s="491">
        <v>30313619</v>
      </c>
      <c r="AV31" s="491"/>
      <c r="AW31" s="491"/>
      <c r="AX31" s="491"/>
      <c r="AY31" s="491"/>
      <c r="AZ31" s="491"/>
      <c r="BA31" s="491"/>
      <c r="BB31" s="491"/>
      <c r="BC31" s="491"/>
      <c r="BD31" s="491"/>
      <c r="BE31" s="491"/>
      <c r="BF31" s="491"/>
      <c r="BG31" s="491"/>
      <c r="BH31" s="491"/>
      <c r="BI31" s="491"/>
      <c r="BJ31" s="15"/>
      <c r="BK31" s="15"/>
      <c r="BL31" s="15"/>
      <c r="BM31" s="15"/>
      <c r="BN31" s="22"/>
      <c r="BO31" s="15"/>
      <c r="BY31" s="128"/>
      <c r="BZ31" s="128"/>
      <c r="CA31" s="128"/>
      <c r="CB31" s="128"/>
      <c r="CC31" s="128"/>
      <c r="CD31" s="128"/>
      <c r="CE31" s="128"/>
      <c r="CG31" s="130"/>
      <c r="CH31" s="129"/>
      <c r="CI31" s="129"/>
      <c r="CJ31" s="129"/>
      <c r="CK31" s="129"/>
      <c r="CL31" s="129"/>
      <c r="CM31" s="129"/>
    </row>
    <row r="32" spans="4:91" ht="13.5" customHeight="1" x14ac:dyDescent="0.15">
      <c r="D32" s="20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29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15"/>
      <c r="BF32" s="15"/>
      <c r="BG32" s="15"/>
      <c r="BH32" s="15"/>
      <c r="BI32" s="15"/>
      <c r="BJ32" s="15"/>
      <c r="BK32" s="15"/>
      <c r="BL32" s="15"/>
      <c r="BM32" s="15"/>
      <c r="BN32" s="22"/>
      <c r="BO32" s="15"/>
      <c r="BY32" s="128"/>
      <c r="BZ32" s="128"/>
      <c r="CA32" s="128"/>
      <c r="CB32" s="128"/>
      <c r="CC32" s="128"/>
      <c r="CD32" s="128"/>
      <c r="CE32" s="128"/>
      <c r="CG32" s="130"/>
      <c r="CH32" s="129"/>
      <c r="CI32" s="129"/>
      <c r="CJ32" s="129"/>
      <c r="CK32" s="129"/>
      <c r="CL32" s="129"/>
      <c r="CM32" s="129"/>
    </row>
    <row r="33" spans="4:91" ht="5.25" customHeight="1" thickBot="1" x14ac:dyDescent="0.2">
      <c r="D33" s="31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2"/>
      <c r="BF33" s="32"/>
      <c r="BG33" s="32"/>
      <c r="BH33" s="32"/>
      <c r="BI33" s="32"/>
      <c r="BJ33" s="32"/>
      <c r="BK33" s="32"/>
      <c r="BL33" s="32"/>
      <c r="BM33" s="32"/>
      <c r="BN33" s="34"/>
      <c r="BO33" s="15"/>
      <c r="BY33" s="128"/>
      <c r="BZ33" s="128"/>
      <c r="CA33" s="128"/>
      <c r="CB33" s="128"/>
      <c r="CC33" s="128"/>
      <c r="CD33" s="128"/>
      <c r="CE33" s="128"/>
      <c r="CG33" s="130"/>
      <c r="CH33" s="129"/>
      <c r="CI33" s="129"/>
      <c r="CJ33" s="129"/>
      <c r="CK33" s="129"/>
      <c r="CL33" s="129"/>
      <c r="CM33" s="129"/>
    </row>
    <row r="34" spans="4:91" x14ac:dyDescent="0.15">
      <c r="BY34" s="128"/>
      <c r="BZ34" s="128"/>
      <c r="CA34" s="128"/>
      <c r="CB34" s="128"/>
      <c r="CC34" s="128"/>
      <c r="CD34" s="128"/>
      <c r="CE34" s="128"/>
      <c r="CG34" s="130"/>
      <c r="CH34" s="129"/>
      <c r="CI34" s="129"/>
      <c r="CJ34" s="129"/>
      <c r="CK34" s="129"/>
      <c r="CL34" s="129"/>
      <c r="CM34" s="129"/>
    </row>
    <row r="35" spans="4:91" x14ac:dyDescent="0.15">
      <c r="BY35" s="128"/>
      <c r="BZ35" s="128"/>
      <c r="CA35" s="128"/>
      <c r="CB35" s="128"/>
      <c r="CC35" s="128"/>
      <c r="CD35" s="128"/>
      <c r="CE35" s="128"/>
      <c r="CG35" s="130"/>
      <c r="CH35" s="129"/>
      <c r="CI35" s="129"/>
      <c r="CJ35" s="129"/>
      <c r="CK35" s="129"/>
      <c r="CL35" s="129"/>
      <c r="CM35" s="129"/>
    </row>
    <row r="36" spans="4:91" x14ac:dyDescent="0.15">
      <c r="BY36" s="128"/>
      <c r="BZ36" s="128"/>
      <c r="CA36" s="128"/>
      <c r="CB36" s="128"/>
      <c r="CC36" s="128"/>
      <c r="CD36" s="128"/>
      <c r="CE36" s="128"/>
    </row>
    <row r="37" spans="4:91" x14ac:dyDescent="0.15">
      <c r="BY37" s="128"/>
      <c r="BZ37" s="128"/>
      <c r="CA37" s="128"/>
      <c r="CB37" s="128"/>
      <c r="CC37" s="128"/>
      <c r="CD37" s="128"/>
      <c r="CE37" s="128"/>
    </row>
    <row r="38" spans="4:91" x14ac:dyDescent="0.15">
      <c r="BY38" s="128"/>
      <c r="BZ38" s="128"/>
      <c r="CA38" s="128"/>
      <c r="CB38" s="128"/>
      <c r="CC38" s="128"/>
      <c r="CD38" s="128"/>
      <c r="CE38" s="128"/>
    </row>
    <row r="39" spans="4:91" x14ac:dyDescent="0.15">
      <c r="BY39" s="128"/>
      <c r="BZ39" s="128"/>
      <c r="CA39" s="128"/>
      <c r="CB39" s="128"/>
      <c r="CC39" s="128"/>
      <c r="CD39" s="128"/>
      <c r="CE39" s="128"/>
    </row>
    <row r="40" spans="4:91" x14ac:dyDescent="0.15">
      <c r="BY40" s="128"/>
      <c r="BZ40" s="128"/>
      <c r="CA40" s="128"/>
      <c r="CB40" s="128"/>
      <c r="CC40" s="128"/>
      <c r="CD40" s="128"/>
      <c r="CE40" s="128"/>
    </row>
    <row r="41" spans="4:91" x14ac:dyDescent="0.15">
      <c r="BY41" s="128"/>
      <c r="BZ41" s="128"/>
      <c r="CA41" s="128"/>
      <c r="CB41" s="128"/>
      <c r="CC41" s="128"/>
      <c r="CD41" s="128"/>
      <c r="CE41" s="128"/>
    </row>
    <row r="42" spans="4:91" x14ac:dyDescent="0.15">
      <c r="BY42" s="128"/>
      <c r="BZ42" s="128"/>
      <c r="CA42" s="128"/>
      <c r="CB42" s="128"/>
      <c r="CC42" s="128"/>
      <c r="CD42" s="128"/>
      <c r="CE42" s="128"/>
    </row>
    <row r="43" spans="4:91" x14ac:dyDescent="0.15">
      <c r="BY43" s="128"/>
      <c r="BZ43" s="128"/>
      <c r="CA43" s="128"/>
      <c r="CB43" s="128"/>
      <c r="CC43" s="128"/>
      <c r="CD43" s="128"/>
      <c r="CE43" s="128"/>
    </row>
    <row r="44" spans="4:91" x14ac:dyDescent="0.15">
      <c r="BY44" s="128"/>
      <c r="BZ44" s="128"/>
      <c r="CA44" s="128"/>
      <c r="CB44" s="128"/>
      <c r="CC44" s="128"/>
      <c r="CD44" s="128"/>
      <c r="CE44" s="128"/>
      <c r="CG44" s="131"/>
    </row>
    <row r="45" spans="4:91" x14ac:dyDescent="0.15">
      <c r="BY45" s="128"/>
      <c r="BZ45" s="128"/>
      <c r="CA45" s="128"/>
      <c r="CB45" s="128"/>
      <c r="CC45" s="128"/>
      <c r="CD45" s="128"/>
      <c r="CE45" s="128"/>
    </row>
    <row r="46" spans="4:91" x14ac:dyDescent="0.15">
      <c r="BY46" s="128"/>
      <c r="BZ46" s="128"/>
      <c r="CA46" s="128"/>
      <c r="CB46" s="128"/>
      <c r="CC46" s="128"/>
      <c r="CD46" s="128"/>
      <c r="CE46" s="128"/>
    </row>
    <row r="47" spans="4:91" x14ac:dyDescent="0.15">
      <c r="BY47" s="128"/>
      <c r="BZ47" s="128"/>
      <c r="CA47" s="128"/>
      <c r="CB47" s="128"/>
      <c r="CC47" s="128"/>
      <c r="CD47" s="128"/>
      <c r="CE47" s="128"/>
    </row>
    <row r="48" spans="4:91" x14ac:dyDescent="0.15">
      <c r="BY48" s="128"/>
      <c r="BZ48" s="128"/>
      <c r="CA48" s="128"/>
      <c r="CB48" s="128"/>
      <c r="CC48" s="128"/>
      <c r="CD48" s="128"/>
      <c r="CE48" s="128"/>
      <c r="CG48" s="131"/>
    </row>
    <row r="49" spans="32:85" x14ac:dyDescent="0.15">
      <c r="BY49" s="128"/>
      <c r="BZ49" s="128"/>
      <c r="CA49" s="128"/>
      <c r="CB49" s="128"/>
      <c r="CC49" s="128"/>
      <c r="CD49" s="128"/>
      <c r="CE49" s="128"/>
    </row>
    <row r="50" spans="32:85" x14ac:dyDescent="0.15">
      <c r="BY50" s="128"/>
      <c r="BZ50" s="128"/>
      <c r="CA50" s="128"/>
      <c r="CB50" s="128"/>
      <c r="CC50" s="128"/>
      <c r="CD50" s="128"/>
      <c r="CE50" s="128"/>
    </row>
    <row r="51" spans="32:85" x14ac:dyDescent="0.15">
      <c r="BY51" s="128"/>
      <c r="BZ51" s="128"/>
      <c r="CA51" s="128"/>
      <c r="CB51" s="128"/>
      <c r="CC51" s="128"/>
      <c r="CD51" s="128"/>
      <c r="CE51" s="128"/>
    </row>
    <row r="52" spans="32:85" x14ac:dyDescent="0.15">
      <c r="BY52" s="128"/>
      <c r="BZ52" s="128"/>
      <c r="CA52" s="128"/>
      <c r="CB52" s="128"/>
      <c r="CC52" s="128"/>
      <c r="CD52" s="128"/>
      <c r="CE52" s="128"/>
      <c r="CG52" s="131"/>
    </row>
    <row r="56" spans="32:85" x14ac:dyDescent="0.15">
      <c r="AF56" s="128">
        <f>+BY52</f>
        <v>0</v>
      </c>
    </row>
    <row r="57" spans="32:85" x14ac:dyDescent="0.15">
      <c r="AF57" s="131">
        <f>+CG52</f>
        <v>0</v>
      </c>
    </row>
    <row r="59" spans="32:85" x14ac:dyDescent="0.15">
      <c r="AF59" s="128" t="e">
        <f>+#REF!-AF56-AF57</f>
        <v>#REF!</v>
      </c>
    </row>
  </sheetData>
  <mergeCells count="141">
    <mergeCell ref="AH14:AJ14"/>
    <mergeCell ref="AK14:AM14"/>
    <mergeCell ref="AN14:AP14"/>
    <mergeCell ref="D1:J2"/>
    <mergeCell ref="K1:BN1"/>
    <mergeCell ref="K2:BN2"/>
    <mergeCell ref="O4:BN4"/>
    <mergeCell ref="O5:BN5"/>
    <mergeCell ref="O6:BN6"/>
    <mergeCell ref="O7:BN7"/>
    <mergeCell ref="O8:BN8"/>
    <mergeCell ref="E17:T17"/>
    <mergeCell ref="U17:W17"/>
    <mergeCell ref="X17:Z17"/>
    <mergeCell ref="AA17:AC17"/>
    <mergeCell ref="AD17:AG17"/>
    <mergeCell ref="AH17:AJ17"/>
    <mergeCell ref="AK17:AM17"/>
    <mergeCell ref="O9:BN9"/>
    <mergeCell ref="D11:E11"/>
    <mergeCell ref="F11:H11"/>
    <mergeCell ref="I11:N11"/>
    <mergeCell ref="O11:BH11"/>
    <mergeCell ref="BI11:BK11"/>
    <mergeCell ref="BL11:BN11"/>
    <mergeCell ref="D13:D14"/>
    <mergeCell ref="E13:T14"/>
    <mergeCell ref="U13:AP13"/>
    <mergeCell ref="AQ13:AX14"/>
    <mergeCell ref="AY13:BG14"/>
    <mergeCell ref="BH13:BN14"/>
    <mergeCell ref="U14:W14"/>
    <mergeCell ref="X14:Z14"/>
    <mergeCell ref="AA14:AC14"/>
    <mergeCell ref="AD14:AG14"/>
    <mergeCell ref="AN15:AP15"/>
    <mergeCell ref="AQ15:AX15"/>
    <mergeCell ref="AY15:BG15"/>
    <mergeCell ref="BH15:BN15"/>
    <mergeCell ref="E16:T16"/>
    <mergeCell ref="U16:W16"/>
    <mergeCell ref="X16:Z16"/>
    <mergeCell ref="AA16:AC16"/>
    <mergeCell ref="AD16:AG16"/>
    <mergeCell ref="AH16:AJ16"/>
    <mergeCell ref="E15:T15"/>
    <mergeCell ref="U15:W15"/>
    <mergeCell ref="X15:Z15"/>
    <mergeCell ref="AA15:AC15"/>
    <mergeCell ref="AD15:AG15"/>
    <mergeCell ref="AH15:AJ15"/>
    <mergeCell ref="AK15:AM15"/>
    <mergeCell ref="AN17:AP17"/>
    <mergeCell ref="AQ17:AX17"/>
    <mergeCell ref="AY17:BG17"/>
    <mergeCell ref="BH17:BN17"/>
    <mergeCell ref="AK16:AM16"/>
    <mergeCell ref="AN16:AP16"/>
    <mergeCell ref="AQ16:AX16"/>
    <mergeCell ref="AY16:BG16"/>
    <mergeCell ref="BH16:BN16"/>
    <mergeCell ref="AK18:AM18"/>
    <mergeCell ref="AN18:AP18"/>
    <mergeCell ref="AQ18:AX18"/>
    <mergeCell ref="AY18:BG18"/>
    <mergeCell ref="BH18:BN18"/>
    <mergeCell ref="CF18:CG18"/>
    <mergeCell ref="E18:T18"/>
    <mergeCell ref="U18:W18"/>
    <mergeCell ref="X18:Z18"/>
    <mergeCell ref="AA18:AC18"/>
    <mergeCell ref="AD18:AG18"/>
    <mergeCell ref="AH18:AJ18"/>
    <mergeCell ref="E20:T20"/>
    <mergeCell ref="U20:W20"/>
    <mergeCell ref="X20:Z20"/>
    <mergeCell ref="AA20:AC20"/>
    <mergeCell ref="AD20:AG20"/>
    <mergeCell ref="E19:T19"/>
    <mergeCell ref="U19:W19"/>
    <mergeCell ref="X19:Z19"/>
    <mergeCell ref="AA19:AC19"/>
    <mergeCell ref="AD19:AG19"/>
    <mergeCell ref="AH20:AJ20"/>
    <mergeCell ref="AK20:AM20"/>
    <mergeCell ref="AN20:AP20"/>
    <mergeCell ref="AQ20:AX20"/>
    <mergeCell ref="AY20:BG20"/>
    <mergeCell ref="BH20:BN20"/>
    <mergeCell ref="AK19:AM19"/>
    <mergeCell ref="AN19:AP19"/>
    <mergeCell ref="AQ19:AX19"/>
    <mergeCell ref="AY19:BG19"/>
    <mergeCell ref="BH19:BN19"/>
    <mergeCell ref="AH19:AJ19"/>
    <mergeCell ref="E22:T22"/>
    <mergeCell ref="U22:W22"/>
    <mergeCell ref="X22:Z22"/>
    <mergeCell ref="AA22:AC22"/>
    <mergeCell ref="AD22:AG22"/>
    <mergeCell ref="E21:T21"/>
    <mergeCell ref="U21:W21"/>
    <mergeCell ref="X21:Z21"/>
    <mergeCell ref="AA21:AC21"/>
    <mergeCell ref="AD21:AG21"/>
    <mergeCell ref="AH22:AJ22"/>
    <mergeCell ref="AK22:AM22"/>
    <mergeCell ref="AN22:AP22"/>
    <mergeCell ref="AQ22:AX22"/>
    <mergeCell ref="AY22:BG22"/>
    <mergeCell ref="BH22:BN22"/>
    <mergeCell ref="AK21:AM21"/>
    <mergeCell ref="AN21:AP21"/>
    <mergeCell ref="AQ21:AX21"/>
    <mergeCell ref="AY21:BG21"/>
    <mergeCell ref="BH21:BN21"/>
    <mergeCell ref="AH21:AJ21"/>
    <mergeCell ref="H31:S31"/>
    <mergeCell ref="AU31:BI31"/>
    <mergeCell ref="AH24:AJ24"/>
    <mergeCell ref="AK24:AM24"/>
    <mergeCell ref="AN24:AP24"/>
    <mergeCell ref="AQ24:AX24"/>
    <mergeCell ref="AY24:BG24"/>
    <mergeCell ref="BH24:BN24"/>
    <mergeCell ref="AK23:AM23"/>
    <mergeCell ref="AN23:AP23"/>
    <mergeCell ref="AQ23:AX23"/>
    <mergeCell ref="AY23:BG23"/>
    <mergeCell ref="BH23:BN23"/>
    <mergeCell ref="E24:T24"/>
    <mergeCell ref="U24:W24"/>
    <mergeCell ref="X24:Z24"/>
    <mergeCell ref="AA24:AC24"/>
    <mergeCell ref="AD24:AG24"/>
    <mergeCell ref="E23:T23"/>
    <mergeCell ref="U23:W23"/>
    <mergeCell ref="X23:Z23"/>
    <mergeCell ref="AA23:AC23"/>
    <mergeCell ref="AD23:AG23"/>
    <mergeCell ref="AH23:AJ23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6B54BE-A34D-9C44-9579-73C7E6887990}">
  <sheetPr>
    <tabColor theme="6" tint="0.39997558519241921"/>
  </sheetPr>
  <dimension ref="D1:CM33"/>
  <sheetViews>
    <sheetView view="pageBreakPreview" zoomScaleNormal="85" zoomScaleSheetLayoutView="100" workbookViewId="0">
      <selection activeCell="O4" sqref="O4:BN4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2" width="2.5" style="10"/>
    <col min="43" max="49" width="2.33203125" style="10" customWidth="1"/>
    <col min="50" max="59" width="2.33203125" style="12" customWidth="1"/>
    <col min="60" max="65" width="2.5" style="12"/>
    <col min="66" max="66" width="4.5" style="12" customWidth="1"/>
    <col min="67" max="16384" width="2.5" style="10"/>
  </cols>
  <sheetData>
    <row r="1" spans="4:67" ht="18.75" customHeight="1" x14ac:dyDescent="0.15">
      <c r="D1" s="443"/>
      <c r="E1" s="444"/>
      <c r="F1" s="444"/>
      <c r="G1" s="444"/>
      <c r="H1" s="444"/>
      <c r="I1" s="444"/>
      <c r="J1" s="444"/>
      <c r="K1" s="529" t="s">
        <v>284</v>
      </c>
      <c r="L1" s="530"/>
      <c r="M1" s="530"/>
      <c r="N1" s="530"/>
      <c r="O1" s="530"/>
      <c r="P1" s="530"/>
      <c r="Q1" s="530"/>
      <c r="R1" s="530"/>
      <c r="S1" s="530"/>
      <c r="T1" s="530"/>
      <c r="U1" s="530"/>
      <c r="V1" s="530"/>
      <c r="W1" s="530"/>
      <c r="X1" s="530"/>
      <c r="Y1" s="530"/>
      <c r="Z1" s="530"/>
      <c r="AA1" s="530"/>
      <c r="AB1" s="530"/>
      <c r="AC1" s="530"/>
      <c r="AD1" s="530"/>
      <c r="AE1" s="530"/>
      <c r="AF1" s="530"/>
      <c r="AG1" s="530"/>
      <c r="AH1" s="530"/>
      <c r="AI1" s="530"/>
      <c r="AJ1" s="530"/>
      <c r="AK1" s="530"/>
      <c r="AL1" s="530"/>
      <c r="AM1" s="530"/>
      <c r="AN1" s="530"/>
      <c r="AO1" s="530"/>
      <c r="AP1" s="530"/>
      <c r="AQ1" s="530"/>
      <c r="AR1" s="530"/>
      <c r="AS1" s="530"/>
      <c r="AT1" s="530"/>
      <c r="AU1" s="530"/>
      <c r="AV1" s="530"/>
      <c r="AW1" s="530"/>
      <c r="AX1" s="530"/>
      <c r="AY1" s="530"/>
      <c r="AZ1" s="530"/>
      <c r="BA1" s="530"/>
      <c r="BB1" s="530"/>
      <c r="BC1" s="530"/>
      <c r="BD1" s="530"/>
      <c r="BE1" s="530"/>
      <c r="BF1" s="530"/>
      <c r="BG1" s="530"/>
      <c r="BH1" s="530"/>
      <c r="BI1" s="530"/>
      <c r="BJ1" s="530"/>
      <c r="BK1" s="530"/>
      <c r="BL1" s="530"/>
      <c r="BM1" s="530"/>
      <c r="BN1" s="531"/>
    </row>
    <row r="2" spans="4:67" ht="28.5" customHeight="1" x14ac:dyDescent="0.15">
      <c r="D2" s="445"/>
      <c r="E2" s="446"/>
      <c r="F2" s="446"/>
      <c r="G2" s="446"/>
      <c r="H2" s="446"/>
      <c r="I2" s="446"/>
      <c r="J2" s="446"/>
      <c r="K2" s="447" t="s">
        <v>42</v>
      </c>
      <c r="L2" s="448"/>
      <c r="M2" s="448"/>
      <c r="N2" s="448"/>
      <c r="O2" s="448"/>
      <c r="P2" s="448"/>
      <c r="Q2" s="448"/>
      <c r="R2" s="448"/>
      <c r="S2" s="448"/>
      <c r="T2" s="448"/>
      <c r="U2" s="448"/>
      <c r="V2" s="448"/>
      <c r="W2" s="448"/>
      <c r="X2" s="448"/>
      <c r="Y2" s="448"/>
      <c r="Z2" s="448"/>
      <c r="AA2" s="448"/>
      <c r="AB2" s="448"/>
      <c r="AC2" s="448"/>
      <c r="AD2" s="448"/>
      <c r="AE2" s="448"/>
      <c r="AF2" s="448"/>
      <c r="AG2" s="448"/>
      <c r="AH2" s="448"/>
      <c r="AI2" s="448"/>
      <c r="AJ2" s="448"/>
      <c r="AK2" s="448"/>
      <c r="AL2" s="448"/>
      <c r="AM2" s="448"/>
      <c r="AN2" s="448"/>
      <c r="AO2" s="448"/>
      <c r="AP2" s="448"/>
      <c r="AQ2" s="448"/>
      <c r="AR2" s="448"/>
      <c r="AS2" s="448"/>
      <c r="AT2" s="448"/>
      <c r="AU2" s="448"/>
      <c r="AV2" s="448"/>
      <c r="AW2" s="448"/>
      <c r="AX2" s="448"/>
      <c r="AY2" s="448"/>
      <c r="AZ2" s="448"/>
      <c r="BA2" s="448"/>
      <c r="BB2" s="448"/>
      <c r="BC2" s="448"/>
      <c r="BD2" s="448"/>
      <c r="BE2" s="448"/>
      <c r="BF2" s="448"/>
      <c r="BG2" s="448"/>
      <c r="BH2" s="448"/>
      <c r="BI2" s="448"/>
      <c r="BJ2" s="448"/>
      <c r="BK2" s="448"/>
      <c r="BL2" s="448"/>
      <c r="BM2" s="448"/>
      <c r="BN2" s="449"/>
    </row>
    <row r="3" spans="4:67" ht="7.5" customHeight="1" x14ac:dyDescent="0.15">
      <c r="D3" s="11"/>
      <c r="BN3" s="13"/>
    </row>
    <row r="4" spans="4:67" ht="15.75" customHeight="1" x14ac:dyDescent="0.15">
      <c r="D4" s="14" t="s">
        <v>43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450" t="s">
        <v>328</v>
      </c>
      <c r="P4" s="451"/>
      <c r="Q4" s="451"/>
      <c r="R4" s="451"/>
      <c r="S4" s="451"/>
      <c r="T4" s="451"/>
      <c r="U4" s="451"/>
      <c r="V4" s="451"/>
      <c r="W4" s="451"/>
      <c r="X4" s="451"/>
      <c r="Y4" s="451"/>
      <c r="Z4" s="451"/>
      <c r="AA4" s="451"/>
      <c r="AB4" s="451"/>
      <c r="AC4" s="451"/>
      <c r="AD4" s="451"/>
      <c r="AE4" s="451"/>
      <c r="AF4" s="451"/>
      <c r="AG4" s="451"/>
      <c r="AH4" s="451"/>
      <c r="AI4" s="451"/>
      <c r="AJ4" s="451"/>
      <c r="AK4" s="451"/>
      <c r="AL4" s="451"/>
      <c r="AM4" s="451"/>
      <c r="AN4" s="451"/>
      <c r="AO4" s="451"/>
      <c r="AP4" s="451"/>
      <c r="AQ4" s="451"/>
      <c r="AR4" s="451"/>
      <c r="AS4" s="451"/>
      <c r="AT4" s="451"/>
      <c r="AU4" s="451"/>
      <c r="AV4" s="451"/>
      <c r="AW4" s="451"/>
      <c r="AX4" s="451"/>
      <c r="AY4" s="451"/>
      <c r="AZ4" s="451"/>
      <c r="BA4" s="451"/>
      <c r="BB4" s="451"/>
      <c r="BC4" s="451"/>
      <c r="BD4" s="451"/>
      <c r="BE4" s="451"/>
      <c r="BF4" s="451"/>
      <c r="BG4" s="451"/>
      <c r="BH4" s="451"/>
      <c r="BI4" s="451"/>
      <c r="BJ4" s="451"/>
      <c r="BK4" s="451"/>
      <c r="BL4" s="451"/>
      <c r="BM4" s="451"/>
      <c r="BN4" s="452"/>
      <c r="BO4" s="15"/>
    </row>
    <row r="5" spans="4:67" ht="15.75" customHeight="1" x14ac:dyDescent="0.15">
      <c r="D5" s="14" t="s">
        <v>44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53">
        <f>+Acta!L2</f>
        <v>4</v>
      </c>
      <c r="P5" s="453"/>
      <c r="Q5" s="453"/>
      <c r="R5" s="453"/>
      <c r="S5" s="453"/>
      <c r="T5" s="453"/>
      <c r="U5" s="453"/>
      <c r="V5" s="453"/>
      <c r="W5" s="453"/>
      <c r="X5" s="453"/>
      <c r="Y5" s="453"/>
      <c r="Z5" s="453"/>
      <c r="AA5" s="453"/>
      <c r="AB5" s="453"/>
      <c r="AC5" s="453"/>
      <c r="AD5" s="453"/>
      <c r="AE5" s="453"/>
      <c r="AF5" s="453"/>
      <c r="AG5" s="453"/>
      <c r="AH5" s="453"/>
      <c r="AI5" s="453"/>
      <c r="AJ5" s="453"/>
      <c r="AK5" s="453"/>
      <c r="AL5" s="453"/>
      <c r="AM5" s="453"/>
      <c r="AN5" s="453"/>
      <c r="AO5" s="453"/>
      <c r="AP5" s="453"/>
      <c r="AQ5" s="453"/>
      <c r="AR5" s="453"/>
      <c r="AS5" s="453"/>
      <c r="AT5" s="453"/>
      <c r="AU5" s="453"/>
      <c r="AV5" s="453"/>
      <c r="AW5" s="453"/>
      <c r="AX5" s="453"/>
      <c r="AY5" s="453"/>
      <c r="AZ5" s="453"/>
      <c r="BA5" s="453"/>
      <c r="BB5" s="453"/>
      <c r="BC5" s="453"/>
      <c r="BD5" s="453"/>
      <c r="BE5" s="453"/>
      <c r="BF5" s="453"/>
      <c r="BG5" s="453"/>
      <c r="BH5" s="453"/>
      <c r="BI5" s="453"/>
      <c r="BJ5" s="453"/>
      <c r="BK5" s="453"/>
      <c r="BL5" s="453"/>
      <c r="BM5" s="453"/>
      <c r="BN5" s="454"/>
      <c r="BO5" s="15"/>
    </row>
    <row r="6" spans="4:67" ht="15.75" customHeight="1" x14ac:dyDescent="0.15">
      <c r="D6" s="14" t="s">
        <v>45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455" t="str">
        <f>+Acta!L4</f>
        <v>150.25.3.0027</v>
      </c>
      <c r="P6" s="455"/>
      <c r="Q6" s="455"/>
      <c r="R6" s="455"/>
      <c r="S6" s="455"/>
      <c r="T6" s="455"/>
      <c r="U6" s="455"/>
      <c r="V6" s="455"/>
      <c r="W6" s="455"/>
      <c r="X6" s="455"/>
      <c r="Y6" s="455"/>
      <c r="Z6" s="455"/>
      <c r="AA6" s="455"/>
      <c r="AB6" s="455"/>
      <c r="AC6" s="455"/>
      <c r="AD6" s="455"/>
      <c r="AE6" s="455"/>
      <c r="AF6" s="455"/>
      <c r="AG6" s="455"/>
      <c r="AH6" s="455"/>
      <c r="AI6" s="455"/>
      <c r="AJ6" s="455"/>
      <c r="AK6" s="455"/>
      <c r="AL6" s="455"/>
      <c r="AM6" s="455"/>
      <c r="AN6" s="455"/>
      <c r="AO6" s="455"/>
      <c r="AP6" s="455"/>
      <c r="AQ6" s="455"/>
      <c r="AR6" s="455"/>
      <c r="AS6" s="455"/>
      <c r="AT6" s="455"/>
      <c r="AU6" s="455"/>
      <c r="AV6" s="455"/>
      <c r="AW6" s="455"/>
      <c r="AX6" s="455"/>
      <c r="AY6" s="455"/>
      <c r="AZ6" s="455"/>
      <c r="BA6" s="455"/>
      <c r="BB6" s="455"/>
      <c r="BC6" s="455"/>
      <c r="BD6" s="455"/>
      <c r="BE6" s="455"/>
      <c r="BF6" s="455"/>
      <c r="BG6" s="455"/>
      <c r="BH6" s="455"/>
      <c r="BI6" s="455"/>
      <c r="BJ6" s="455"/>
      <c r="BK6" s="455"/>
      <c r="BL6" s="455"/>
      <c r="BM6" s="455"/>
      <c r="BN6" s="456"/>
      <c r="BO6" s="15"/>
    </row>
    <row r="7" spans="4:67" s="17" customFormat="1" ht="48.5" customHeight="1" x14ac:dyDescent="0.15">
      <c r="D7" s="14" t="s">
        <v>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457" t="str">
        <f>+Acta!L5</f>
        <v xml:space="preserve">“ADECUACIÓN LOCATIVA DE BIEN INMUEBLE UBICADO EN LA CIUDAD DE MANIZALES PARA USO DE LA DTSC.” </v>
      </c>
      <c r="P7" s="458"/>
      <c r="Q7" s="458"/>
      <c r="R7" s="458"/>
      <c r="S7" s="458"/>
      <c r="T7" s="458"/>
      <c r="U7" s="458"/>
      <c r="V7" s="458"/>
      <c r="W7" s="458"/>
      <c r="X7" s="458"/>
      <c r="Y7" s="458"/>
      <c r="Z7" s="458"/>
      <c r="AA7" s="458"/>
      <c r="AB7" s="458"/>
      <c r="AC7" s="458"/>
      <c r="AD7" s="458"/>
      <c r="AE7" s="458"/>
      <c r="AF7" s="458"/>
      <c r="AG7" s="458"/>
      <c r="AH7" s="458"/>
      <c r="AI7" s="458"/>
      <c r="AJ7" s="458"/>
      <c r="AK7" s="458"/>
      <c r="AL7" s="458"/>
      <c r="AM7" s="458"/>
      <c r="AN7" s="458"/>
      <c r="AO7" s="458"/>
      <c r="AP7" s="458"/>
      <c r="AQ7" s="458"/>
      <c r="AR7" s="458"/>
      <c r="AS7" s="458"/>
      <c r="AT7" s="458"/>
      <c r="AU7" s="458"/>
      <c r="AV7" s="458"/>
      <c r="AW7" s="458"/>
      <c r="AX7" s="458"/>
      <c r="AY7" s="458"/>
      <c r="AZ7" s="458"/>
      <c r="BA7" s="458"/>
      <c r="BB7" s="458"/>
      <c r="BC7" s="458"/>
      <c r="BD7" s="458"/>
      <c r="BE7" s="458"/>
      <c r="BF7" s="458"/>
      <c r="BG7" s="458"/>
      <c r="BH7" s="458"/>
      <c r="BI7" s="458"/>
      <c r="BJ7" s="458"/>
      <c r="BK7" s="458"/>
      <c r="BL7" s="458"/>
      <c r="BM7" s="458"/>
      <c r="BN7" s="459"/>
      <c r="BO7" s="16"/>
    </row>
    <row r="8" spans="4:67" ht="15.75" customHeight="1" x14ac:dyDescent="0.15">
      <c r="D8" s="14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453" t="str">
        <f>+Acta!L16</f>
        <v>MONICA LILIANA LOPEZ JIMENEZ</v>
      </c>
      <c r="P8" s="453"/>
      <c r="Q8" s="453"/>
      <c r="R8" s="453"/>
      <c r="S8" s="453"/>
      <c r="T8" s="453"/>
      <c r="U8" s="453"/>
      <c r="V8" s="453"/>
      <c r="W8" s="453"/>
      <c r="X8" s="453"/>
      <c r="Y8" s="453"/>
      <c r="Z8" s="453"/>
      <c r="AA8" s="453"/>
      <c r="AB8" s="453"/>
      <c r="AC8" s="453"/>
      <c r="AD8" s="453"/>
      <c r="AE8" s="453"/>
      <c r="AF8" s="453"/>
      <c r="AG8" s="453"/>
      <c r="AH8" s="453"/>
      <c r="AI8" s="453"/>
      <c r="AJ8" s="453"/>
      <c r="AK8" s="453"/>
      <c r="AL8" s="453"/>
      <c r="AM8" s="453"/>
      <c r="AN8" s="453"/>
      <c r="AO8" s="453"/>
      <c r="AP8" s="453"/>
      <c r="AQ8" s="453"/>
      <c r="AR8" s="453"/>
      <c r="AS8" s="453"/>
      <c r="AT8" s="453"/>
      <c r="AU8" s="453"/>
      <c r="AV8" s="453"/>
      <c r="AW8" s="453"/>
      <c r="AX8" s="453"/>
      <c r="AY8" s="453"/>
      <c r="AZ8" s="453"/>
      <c r="BA8" s="453"/>
      <c r="BB8" s="453"/>
      <c r="BC8" s="453"/>
      <c r="BD8" s="453"/>
      <c r="BE8" s="453"/>
      <c r="BF8" s="453"/>
      <c r="BG8" s="453"/>
      <c r="BH8" s="453"/>
      <c r="BI8" s="453"/>
      <c r="BJ8" s="453"/>
      <c r="BK8" s="453"/>
      <c r="BL8" s="453"/>
      <c r="BM8" s="453"/>
      <c r="BN8" s="454"/>
      <c r="BO8" s="15"/>
    </row>
    <row r="9" spans="4:67" ht="15.75" customHeight="1" x14ac:dyDescent="0.15">
      <c r="D9" s="14" t="s">
        <v>46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53" t="str">
        <f>+Acta!L17</f>
        <v>JONATHAN DAVID BERNAL CASTAÑEDA</v>
      </c>
      <c r="P9" s="453"/>
      <c r="Q9" s="453"/>
      <c r="R9" s="453"/>
      <c r="S9" s="453"/>
      <c r="T9" s="453"/>
      <c r="U9" s="453"/>
      <c r="V9" s="453"/>
      <c r="W9" s="453"/>
      <c r="X9" s="453"/>
      <c r="Y9" s="453"/>
      <c r="Z9" s="453"/>
      <c r="AA9" s="453"/>
      <c r="AB9" s="453"/>
      <c r="AC9" s="453"/>
      <c r="AD9" s="453"/>
      <c r="AE9" s="453"/>
      <c r="AF9" s="453"/>
      <c r="AG9" s="453"/>
      <c r="AH9" s="453"/>
      <c r="AI9" s="453"/>
      <c r="AJ9" s="453"/>
      <c r="AK9" s="453"/>
      <c r="AL9" s="453"/>
      <c r="AM9" s="453"/>
      <c r="AN9" s="453"/>
      <c r="AO9" s="453"/>
      <c r="AP9" s="453"/>
      <c r="AQ9" s="453"/>
      <c r="AR9" s="453"/>
      <c r="AS9" s="453"/>
      <c r="AT9" s="453"/>
      <c r="AU9" s="453"/>
      <c r="AV9" s="453"/>
      <c r="AW9" s="453"/>
      <c r="AX9" s="453"/>
      <c r="AY9" s="453"/>
      <c r="AZ9" s="453"/>
      <c r="BA9" s="453"/>
      <c r="BB9" s="453"/>
      <c r="BC9" s="453"/>
      <c r="BD9" s="453"/>
      <c r="BE9" s="453"/>
      <c r="BF9" s="453"/>
      <c r="BG9" s="453"/>
      <c r="BH9" s="453"/>
      <c r="BI9" s="453"/>
      <c r="BJ9" s="453"/>
      <c r="BK9" s="453"/>
      <c r="BL9" s="453"/>
      <c r="BM9" s="453"/>
      <c r="BN9" s="454"/>
      <c r="BO9" s="15"/>
    </row>
    <row r="10" spans="4:67" ht="9.75" customHeight="1" x14ac:dyDescent="0.15"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9"/>
      <c r="BO10" s="15"/>
    </row>
    <row r="11" spans="4:67" ht="31.5" customHeight="1" x14ac:dyDescent="0.15">
      <c r="D11" s="463" t="s">
        <v>47</v>
      </c>
      <c r="E11" s="464"/>
      <c r="F11" s="465">
        <f>+Acta!A54</f>
        <v>12.7</v>
      </c>
      <c r="G11" s="465"/>
      <c r="H11" s="465"/>
      <c r="I11" s="466" t="s">
        <v>48</v>
      </c>
      <c r="J11" s="466"/>
      <c r="K11" s="466"/>
      <c r="L11" s="466"/>
      <c r="M11" s="466"/>
      <c r="N11" s="466"/>
      <c r="O11" s="467" t="str">
        <f>+Acta!D54</f>
        <v>SUMINISTRO, TRANSPORTE E INSTALACIÓN PINTURA 1 MANO SOBRE MURO INTERIOR COLOR SEGÚN REFERENCIA (, VINILO TIPO II UNA MANO, FILOS Y DILATACIONES)</v>
      </c>
      <c r="P11" s="467"/>
      <c r="Q11" s="467"/>
      <c r="R11" s="467"/>
      <c r="S11" s="467"/>
      <c r="T11" s="467"/>
      <c r="U11" s="467"/>
      <c r="V11" s="467"/>
      <c r="W11" s="467"/>
      <c r="X11" s="467"/>
      <c r="Y11" s="467"/>
      <c r="Z11" s="467"/>
      <c r="AA11" s="467"/>
      <c r="AB11" s="467"/>
      <c r="AC11" s="467"/>
      <c r="AD11" s="467"/>
      <c r="AE11" s="467"/>
      <c r="AF11" s="467"/>
      <c r="AG11" s="467"/>
      <c r="AH11" s="467"/>
      <c r="AI11" s="467"/>
      <c r="AJ11" s="467"/>
      <c r="AK11" s="467"/>
      <c r="AL11" s="467"/>
      <c r="AM11" s="467"/>
      <c r="AN11" s="467"/>
      <c r="AO11" s="467"/>
      <c r="AP11" s="467"/>
      <c r="AQ11" s="467"/>
      <c r="AR11" s="467"/>
      <c r="AS11" s="467"/>
      <c r="AT11" s="467"/>
      <c r="AU11" s="467"/>
      <c r="AV11" s="467"/>
      <c r="AW11" s="467"/>
      <c r="AX11" s="467"/>
      <c r="AY11" s="467"/>
      <c r="AZ11" s="467"/>
      <c r="BA11" s="467"/>
      <c r="BB11" s="467"/>
      <c r="BC11" s="467"/>
      <c r="BD11" s="467"/>
      <c r="BE11" s="467"/>
      <c r="BF11" s="467"/>
      <c r="BG11" s="467"/>
      <c r="BH11" s="467"/>
      <c r="BI11" s="464" t="s">
        <v>49</v>
      </c>
      <c r="BJ11" s="464"/>
      <c r="BK11" s="464"/>
      <c r="BL11" s="468" t="s">
        <v>146</v>
      </c>
      <c r="BM11" s="468"/>
      <c r="BN11" s="469"/>
      <c r="BO11" s="15"/>
    </row>
    <row r="12" spans="4:67" ht="9.75" customHeight="1" x14ac:dyDescent="0.15">
      <c r="D12" s="2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15"/>
      <c r="BF12" s="15"/>
      <c r="BG12" s="15"/>
      <c r="BH12" s="15"/>
      <c r="BI12" s="15"/>
      <c r="BJ12" s="15"/>
      <c r="BK12" s="15"/>
      <c r="BL12" s="15"/>
      <c r="BM12" s="15"/>
      <c r="BN12" s="22"/>
      <c r="BO12" s="15"/>
    </row>
    <row r="13" spans="4:67" ht="15.75" customHeight="1" x14ac:dyDescent="0.15">
      <c r="D13" s="470" t="s">
        <v>50</v>
      </c>
      <c r="E13" s="472" t="s">
        <v>51</v>
      </c>
      <c r="F13" s="472"/>
      <c r="G13" s="472"/>
      <c r="H13" s="472"/>
      <c r="I13" s="472"/>
      <c r="J13" s="472"/>
      <c r="K13" s="472"/>
      <c r="L13" s="472"/>
      <c r="M13" s="472"/>
      <c r="N13" s="472"/>
      <c r="O13" s="472"/>
      <c r="P13" s="472"/>
      <c r="Q13" s="472"/>
      <c r="R13" s="472"/>
      <c r="S13" s="472"/>
      <c r="T13" s="472"/>
      <c r="U13" s="472" t="s">
        <v>52</v>
      </c>
      <c r="V13" s="472"/>
      <c r="W13" s="472"/>
      <c r="X13" s="472"/>
      <c r="Y13" s="472"/>
      <c r="Z13" s="472"/>
      <c r="AA13" s="472"/>
      <c r="AB13" s="472"/>
      <c r="AC13" s="472"/>
      <c r="AD13" s="472"/>
      <c r="AE13" s="472"/>
      <c r="AF13" s="472"/>
      <c r="AG13" s="472"/>
      <c r="AH13" s="472"/>
      <c r="AI13" s="472"/>
      <c r="AJ13" s="472"/>
      <c r="AK13" s="472"/>
      <c r="AL13" s="472"/>
      <c r="AM13" s="472"/>
      <c r="AN13" s="472"/>
      <c r="AO13" s="472"/>
      <c r="AP13" s="472"/>
      <c r="AQ13" s="473" t="s">
        <v>53</v>
      </c>
      <c r="AR13" s="473"/>
      <c r="AS13" s="473"/>
      <c r="AT13" s="473"/>
      <c r="AU13" s="473"/>
      <c r="AV13" s="473"/>
      <c r="AW13" s="473"/>
      <c r="AX13" s="473"/>
      <c r="AY13" s="473" t="s">
        <v>54</v>
      </c>
      <c r="AZ13" s="473"/>
      <c r="BA13" s="473"/>
      <c r="BB13" s="473"/>
      <c r="BC13" s="473"/>
      <c r="BD13" s="473"/>
      <c r="BE13" s="473"/>
      <c r="BF13" s="473"/>
      <c r="BG13" s="473"/>
      <c r="BH13" s="473" t="s">
        <v>55</v>
      </c>
      <c r="BI13" s="473"/>
      <c r="BJ13" s="473"/>
      <c r="BK13" s="473"/>
      <c r="BL13" s="473"/>
      <c r="BM13" s="473"/>
      <c r="BN13" s="474"/>
      <c r="BO13" s="15"/>
    </row>
    <row r="14" spans="4:67" ht="15.75" customHeight="1" x14ac:dyDescent="0.15">
      <c r="D14" s="471"/>
      <c r="E14" s="525"/>
      <c r="F14" s="525"/>
      <c r="G14" s="525"/>
      <c r="H14" s="525"/>
      <c r="I14" s="525"/>
      <c r="J14" s="525"/>
      <c r="K14" s="525"/>
      <c r="L14" s="525"/>
      <c r="M14" s="525"/>
      <c r="N14" s="525"/>
      <c r="O14" s="525"/>
      <c r="P14" s="525"/>
      <c r="Q14" s="525"/>
      <c r="R14" s="525"/>
      <c r="S14" s="525"/>
      <c r="T14" s="525"/>
      <c r="U14" s="528" t="s">
        <v>56</v>
      </c>
      <c r="V14" s="528"/>
      <c r="W14" s="528"/>
      <c r="X14" s="528" t="s">
        <v>57</v>
      </c>
      <c r="Y14" s="528"/>
      <c r="Z14" s="528"/>
      <c r="AA14" s="528" t="s">
        <v>58</v>
      </c>
      <c r="AB14" s="528"/>
      <c r="AC14" s="528"/>
      <c r="AD14" s="528" t="s">
        <v>59</v>
      </c>
      <c r="AE14" s="528"/>
      <c r="AF14" s="528"/>
      <c r="AG14" s="528"/>
      <c r="AH14" s="528" t="s">
        <v>60</v>
      </c>
      <c r="AI14" s="528"/>
      <c r="AJ14" s="528"/>
      <c r="AK14" s="528" t="s">
        <v>61</v>
      </c>
      <c r="AL14" s="528"/>
      <c r="AM14" s="528"/>
      <c r="AN14" s="528" t="s">
        <v>62</v>
      </c>
      <c r="AO14" s="528"/>
      <c r="AP14" s="528"/>
      <c r="AQ14" s="526"/>
      <c r="AR14" s="526"/>
      <c r="AS14" s="526"/>
      <c r="AT14" s="526"/>
      <c r="AU14" s="526"/>
      <c r="AV14" s="526"/>
      <c r="AW14" s="526"/>
      <c r="AX14" s="526"/>
      <c r="AY14" s="526"/>
      <c r="AZ14" s="526"/>
      <c r="BA14" s="526"/>
      <c r="BB14" s="526"/>
      <c r="BC14" s="526"/>
      <c r="BD14" s="526"/>
      <c r="BE14" s="526"/>
      <c r="BF14" s="526"/>
      <c r="BG14" s="526"/>
      <c r="BH14" s="526"/>
      <c r="BI14" s="526"/>
      <c r="BJ14" s="526"/>
      <c r="BK14" s="526"/>
      <c r="BL14" s="526"/>
      <c r="BM14" s="526"/>
      <c r="BN14" s="527"/>
      <c r="BO14" s="15"/>
    </row>
    <row r="15" spans="4:67" ht="38" customHeight="1" x14ac:dyDescent="0.15">
      <c r="D15" s="156">
        <v>1</v>
      </c>
      <c r="E15" s="534" t="s">
        <v>320</v>
      </c>
      <c r="F15" s="534"/>
      <c r="G15" s="534"/>
      <c r="H15" s="534"/>
      <c r="I15" s="534"/>
      <c r="J15" s="534"/>
      <c r="K15" s="534"/>
      <c r="L15" s="534"/>
      <c r="M15" s="534"/>
      <c r="N15" s="534"/>
      <c r="O15" s="534"/>
      <c r="P15" s="534"/>
      <c r="Q15" s="534"/>
      <c r="R15" s="534"/>
      <c r="S15" s="534"/>
      <c r="T15" s="534"/>
      <c r="U15" s="461">
        <v>3.52</v>
      </c>
      <c r="V15" s="461"/>
      <c r="W15" s="461"/>
      <c r="X15" s="461"/>
      <c r="Y15" s="461"/>
      <c r="Z15" s="461"/>
      <c r="AA15" s="533">
        <v>1.5</v>
      </c>
      <c r="AB15" s="533"/>
      <c r="AC15" s="533"/>
      <c r="AD15" s="462"/>
      <c r="AE15" s="462"/>
      <c r="AF15" s="462"/>
      <c r="AG15" s="462"/>
      <c r="AH15" s="462"/>
      <c r="AI15" s="462"/>
      <c r="AJ15" s="462"/>
      <c r="AK15" s="462">
        <v>1</v>
      </c>
      <c r="AL15" s="462"/>
      <c r="AM15" s="462"/>
      <c r="AN15" s="462"/>
      <c r="AO15" s="462"/>
      <c r="AP15" s="462"/>
      <c r="AQ15" s="478">
        <f>+ROUND(AA15*U15,2)</f>
        <v>5.28</v>
      </c>
      <c r="AR15" s="479"/>
      <c r="AS15" s="479"/>
      <c r="AT15" s="479"/>
      <c r="AU15" s="479"/>
      <c r="AV15" s="479"/>
      <c r="AW15" s="479"/>
      <c r="AX15" s="480"/>
      <c r="AY15" s="475">
        <f>+AQ15</f>
        <v>5.28</v>
      </c>
      <c r="AZ15" s="475"/>
      <c r="BA15" s="475"/>
      <c r="BB15" s="475"/>
      <c r="BC15" s="475"/>
      <c r="BD15" s="475"/>
      <c r="BE15" s="475"/>
      <c r="BF15" s="475"/>
      <c r="BG15" s="475"/>
      <c r="BH15" s="472"/>
      <c r="BI15" s="472"/>
      <c r="BJ15" s="472"/>
      <c r="BK15" s="472"/>
      <c r="BL15" s="472"/>
      <c r="BM15" s="472"/>
      <c r="BN15" s="472"/>
      <c r="BO15" s="15"/>
    </row>
    <row r="16" spans="4:67" ht="42" customHeight="1" x14ac:dyDescent="0.15">
      <c r="D16" s="156">
        <v>2</v>
      </c>
      <c r="E16" s="534" t="s">
        <v>320</v>
      </c>
      <c r="F16" s="534"/>
      <c r="G16" s="534"/>
      <c r="H16" s="534"/>
      <c r="I16" s="534"/>
      <c r="J16" s="534"/>
      <c r="K16" s="534"/>
      <c r="L16" s="534"/>
      <c r="M16" s="534"/>
      <c r="N16" s="534"/>
      <c r="O16" s="534"/>
      <c r="P16" s="534"/>
      <c r="Q16" s="534"/>
      <c r="R16" s="534"/>
      <c r="S16" s="534"/>
      <c r="T16" s="534"/>
      <c r="U16" s="461">
        <v>2.2999999999999998</v>
      </c>
      <c r="V16" s="461"/>
      <c r="W16" s="461"/>
      <c r="X16" s="461"/>
      <c r="Y16" s="461"/>
      <c r="Z16" s="461"/>
      <c r="AA16" s="461">
        <v>1.78</v>
      </c>
      <c r="AB16" s="461"/>
      <c r="AC16" s="461"/>
      <c r="AD16" s="462"/>
      <c r="AE16" s="462"/>
      <c r="AF16" s="462"/>
      <c r="AG16" s="462"/>
      <c r="AH16" s="462"/>
      <c r="AI16" s="462"/>
      <c r="AJ16" s="462"/>
      <c r="AK16" s="462"/>
      <c r="AL16" s="462"/>
      <c r="AM16" s="462"/>
      <c r="AN16" s="462"/>
      <c r="AO16" s="462"/>
      <c r="AP16" s="462"/>
      <c r="AQ16" s="478">
        <f>+ROUND(AA16*U16,2)</f>
        <v>4.09</v>
      </c>
      <c r="AR16" s="479"/>
      <c r="AS16" s="479"/>
      <c r="AT16" s="479"/>
      <c r="AU16" s="479"/>
      <c r="AV16" s="479"/>
      <c r="AW16" s="479"/>
      <c r="AX16" s="480"/>
      <c r="AY16" s="475">
        <f>+AQ16+AY15</f>
        <v>9.370000000000001</v>
      </c>
      <c r="AZ16" s="475"/>
      <c r="BA16" s="475"/>
      <c r="BB16" s="475"/>
      <c r="BC16" s="475"/>
      <c r="BD16" s="475"/>
      <c r="BE16" s="475"/>
      <c r="BF16" s="475"/>
      <c r="BG16" s="475"/>
      <c r="BH16" s="472"/>
      <c r="BI16" s="472"/>
      <c r="BJ16" s="472"/>
      <c r="BK16" s="472"/>
      <c r="BL16" s="472"/>
      <c r="BM16" s="472"/>
      <c r="BN16" s="472"/>
      <c r="BO16" s="15"/>
    </row>
    <row r="17" spans="4:91" ht="15.75" customHeight="1" x14ac:dyDescent="0.15">
      <c r="D17" s="156">
        <v>3</v>
      </c>
      <c r="E17" s="460" t="s">
        <v>323</v>
      </c>
      <c r="F17" s="460"/>
      <c r="G17" s="460"/>
      <c r="H17" s="460"/>
      <c r="I17" s="460"/>
      <c r="J17" s="460"/>
      <c r="K17" s="460"/>
      <c r="L17" s="460"/>
      <c r="M17" s="460"/>
      <c r="N17" s="460"/>
      <c r="O17" s="460"/>
      <c r="P17" s="460"/>
      <c r="Q17" s="460"/>
      <c r="R17" s="460"/>
      <c r="S17" s="460"/>
      <c r="T17" s="460"/>
      <c r="U17" s="461">
        <v>0.3</v>
      </c>
      <c r="V17" s="461"/>
      <c r="W17" s="461"/>
      <c r="X17" s="461">
        <v>19.350000000000001</v>
      </c>
      <c r="Y17" s="461"/>
      <c r="Z17" s="461"/>
      <c r="AA17" s="462"/>
      <c r="AB17" s="462"/>
      <c r="AC17" s="462"/>
      <c r="AD17" s="462"/>
      <c r="AE17" s="462"/>
      <c r="AF17" s="462"/>
      <c r="AG17" s="462"/>
      <c r="AH17" s="462"/>
      <c r="AI17" s="462"/>
      <c r="AJ17" s="462"/>
      <c r="AK17" s="462"/>
      <c r="AL17" s="462"/>
      <c r="AM17" s="462"/>
      <c r="AN17" s="462"/>
      <c r="AO17" s="462"/>
      <c r="AP17" s="462"/>
      <c r="AQ17" s="478">
        <f>+ROUND(U17*X17,2)</f>
        <v>5.81</v>
      </c>
      <c r="AR17" s="479"/>
      <c r="AS17" s="479"/>
      <c r="AT17" s="479"/>
      <c r="AU17" s="479"/>
      <c r="AV17" s="479"/>
      <c r="AW17" s="479"/>
      <c r="AX17" s="480"/>
      <c r="AY17" s="475">
        <f t="shared" ref="AY17:AY19" si="0">+AQ17+AY16</f>
        <v>15.18</v>
      </c>
      <c r="AZ17" s="475"/>
      <c r="BA17" s="475"/>
      <c r="BB17" s="475"/>
      <c r="BC17" s="475"/>
      <c r="BD17" s="475"/>
      <c r="BE17" s="475"/>
      <c r="BF17" s="475"/>
      <c r="BG17" s="475"/>
      <c r="BH17" s="472"/>
      <c r="BI17" s="472"/>
      <c r="BJ17" s="472"/>
      <c r="BK17" s="472"/>
      <c r="BL17" s="472"/>
      <c r="BM17" s="472"/>
      <c r="BN17" s="472"/>
      <c r="BO17" s="15"/>
    </row>
    <row r="18" spans="4:91" ht="15.75" customHeight="1" x14ac:dyDescent="0.15">
      <c r="D18" s="156">
        <v>4</v>
      </c>
      <c r="E18" s="460"/>
      <c r="F18" s="460"/>
      <c r="G18" s="460"/>
      <c r="H18" s="460"/>
      <c r="I18" s="460"/>
      <c r="J18" s="460"/>
      <c r="K18" s="460"/>
      <c r="L18" s="460"/>
      <c r="M18" s="460"/>
      <c r="N18" s="460"/>
      <c r="O18" s="460"/>
      <c r="P18" s="460"/>
      <c r="Q18" s="460"/>
      <c r="R18" s="460"/>
      <c r="S18" s="460"/>
      <c r="T18" s="460"/>
      <c r="U18" s="461"/>
      <c r="V18" s="461"/>
      <c r="W18" s="461"/>
      <c r="X18" s="461"/>
      <c r="Y18" s="461"/>
      <c r="Z18" s="461"/>
      <c r="AA18" s="462"/>
      <c r="AB18" s="462"/>
      <c r="AC18" s="462"/>
      <c r="AD18" s="462"/>
      <c r="AE18" s="462"/>
      <c r="AF18" s="462"/>
      <c r="AG18" s="462"/>
      <c r="AH18" s="462"/>
      <c r="AI18" s="462"/>
      <c r="AJ18" s="462"/>
      <c r="AK18" s="462"/>
      <c r="AL18" s="462"/>
      <c r="AM18" s="462"/>
      <c r="AN18" s="462"/>
      <c r="AO18" s="462"/>
      <c r="AP18" s="462"/>
      <c r="AQ18" s="478">
        <f>+ROUND(AA18*U18,2)</f>
        <v>0</v>
      </c>
      <c r="AR18" s="479"/>
      <c r="AS18" s="479"/>
      <c r="AT18" s="479"/>
      <c r="AU18" s="479"/>
      <c r="AV18" s="479"/>
      <c r="AW18" s="479"/>
      <c r="AX18" s="480"/>
      <c r="AY18" s="475">
        <f t="shared" si="0"/>
        <v>15.18</v>
      </c>
      <c r="AZ18" s="475"/>
      <c r="BA18" s="475"/>
      <c r="BB18" s="475"/>
      <c r="BC18" s="475"/>
      <c r="BD18" s="475"/>
      <c r="BE18" s="475"/>
      <c r="BF18" s="475"/>
      <c r="BG18" s="475"/>
      <c r="BH18" s="472"/>
      <c r="BI18" s="472"/>
      <c r="BJ18" s="472"/>
      <c r="BK18" s="472"/>
      <c r="BL18" s="472"/>
      <c r="BM18" s="472"/>
      <c r="BN18" s="472"/>
      <c r="BO18" s="15"/>
    </row>
    <row r="19" spans="4:91" ht="15.75" customHeight="1" x14ac:dyDescent="0.15">
      <c r="D19" s="156">
        <v>5</v>
      </c>
      <c r="E19" s="460"/>
      <c r="F19" s="460"/>
      <c r="G19" s="460"/>
      <c r="H19" s="460"/>
      <c r="I19" s="460"/>
      <c r="J19" s="460"/>
      <c r="K19" s="460"/>
      <c r="L19" s="460"/>
      <c r="M19" s="460"/>
      <c r="N19" s="460"/>
      <c r="O19" s="460"/>
      <c r="P19" s="460"/>
      <c r="Q19" s="460"/>
      <c r="R19" s="460"/>
      <c r="S19" s="460"/>
      <c r="T19" s="460"/>
      <c r="U19" s="461"/>
      <c r="V19" s="461"/>
      <c r="W19" s="461"/>
      <c r="X19" s="461"/>
      <c r="Y19" s="461"/>
      <c r="Z19" s="461"/>
      <c r="AA19" s="462"/>
      <c r="AB19" s="462"/>
      <c r="AC19" s="462"/>
      <c r="AD19" s="462"/>
      <c r="AE19" s="462"/>
      <c r="AF19" s="462"/>
      <c r="AG19" s="462"/>
      <c r="AH19" s="462"/>
      <c r="AI19" s="462"/>
      <c r="AJ19" s="462"/>
      <c r="AK19" s="462"/>
      <c r="AL19" s="462"/>
      <c r="AM19" s="462"/>
      <c r="AN19" s="462"/>
      <c r="AO19" s="462"/>
      <c r="AP19" s="462"/>
      <c r="AQ19" s="475"/>
      <c r="AR19" s="475"/>
      <c r="AS19" s="475"/>
      <c r="AT19" s="475"/>
      <c r="AU19" s="475"/>
      <c r="AV19" s="475"/>
      <c r="AW19" s="475"/>
      <c r="AX19" s="475"/>
      <c r="AY19" s="475">
        <f t="shared" si="0"/>
        <v>15.18</v>
      </c>
      <c r="AZ19" s="475"/>
      <c r="BA19" s="475"/>
      <c r="BB19" s="475"/>
      <c r="BC19" s="475"/>
      <c r="BD19" s="475"/>
      <c r="BE19" s="475"/>
      <c r="BF19" s="475"/>
      <c r="BG19" s="475"/>
      <c r="BH19" s="472"/>
      <c r="BI19" s="472"/>
      <c r="BJ19" s="472"/>
      <c r="BK19" s="472"/>
      <c r="BL19" s="472"/>
      <c r="BM19" s="472"/>
      <c r="BN19" s="472"/>
      <c r="BO19" s="15"/>
    </row>
    <row r="20" spans="4:91" ht="15.75" customHeight="1" x14ac:dyDescent="0.15">
      <c r="D20" s="156">
        <v>6</v>
      </c>
      <c r="E20" s="460"/>
      <c r="F20" s="460"/>
      <c r="G20" s="460"/>
      <c r="H20" s="460"/>
      <c r="I20" s="460"/>
      <c r="J20" s="460"/>
      <c r="K20" s="460"/>
      <c r="L20" s="460"/>
      <c r="M20" s="460"/>
      <c r="N20" s="460"/>
      <c r="O20" s="460"/>
      <c r="P20" s="460"/>
      <c r="Q20" s="460"/>
      <c r="R20" s="460"/>
      <c r="S20" s="460"/>
      <c r="T20" s="460"/>
      <c r="U20" s="461"/>
      <c r="V20" s="461"/>
      <c r="W20" s="461"/>
      <c r="X20" s="461"/>
      <c r="Y20" s="461"/>
      <c r="Z20" s="461"/>
      <c r="AA20" s="462"/>
      <c r="AB20" s="462"/>
      <c r="AC20" s="462"/>
      <c r="AD20" s="462"/>
      <c r="AE20" s="462"/>
      <c r="AF20" s="462"/>
      <c r="AG20" s="462"/>
      <c r="AH20" s="462"/>
      <c r="AI20" s="462"/>
      <c r="AJ20" s="462"/>
      <c r="AK20" s="462"/>
      <c r="AL20" s="462"/>
      <c r="AM20" s="462"/>
      <c r="AN20" s="462"/>
      <c r="AO20" s="462"/>
      <c r="AP20" s="462"/>
      <c r="AQ20" s="475"/>
      <c r="AR20" s="475"/>
      <c r="AS20" s="475"/>
      <c r="AT20" s="475"/>
      <c r="AU20" s="475"/>
      <c r="AV20" s="475"/>
      <c r="AW20" s="475"/>
      <c r="AX20" s="475"/>
      <c r="AY20" s="475"/>
      <c r="AZ20" s="475"/>
      <c r="BA20" s="475"/>
      <c r="BB20" s="475"/>
      <c r="BC20" s="475"/>
      <c r="BD20" s="475"/>
      <c r="BE20" s="475"/>
      <c r="BF20" s="475"/>
      <c r="BG20" s="475"/>
      <c r="BH20" s="472"/>
      <c r="BI20" s="472"/>
      <c r="BJ20" s="472"/>
      <c r="BK20" s="472"/>
      <c r="BL20" s="472"/>
      <c r="BM20" s="472"/>
      <c r="BN20" s="472"/>
      <c r="BO20" s="15"/>
    </row>
    <row r="21" spans="4:91" ht="15.75" customHeight="1" x14ac:dyDescent="0.15">
      <c r="D21" s="156">
        <v>7</v>
      </c>
      <c r="E21" s="460"/>
      <c r="F21" s="460"/>
      <c r="G21" s="460"/>
      <c r="H21" s="460"/>
      <c r="I21" s="460"/>
      <c r="J21" s="460"/>
      <c r="K21" s="460"/>
      <c r="L21" s="460"/>
      <c r="M21" s="460"/>
      <c r="N21" s="460"/>
      <c r="O21" s="460"/>
      <c r="P21" s="460"/>
      <c r="Q21" s="460"/>
      <c r="R21" s="460"/>
      <c r="S21" s="460"/>
      <c r="T21" s="460"/>
      <c r="U21" s="461"/>
      <c r="V21" s="461"/>
      <c r="W21" s="461"/>
      <c r="X21" s="461"/>
      <c r="Y21" s="461"/>
      <c r="Z21" s="461"/>
      <c r="AA21" s="462"/>
      <c r="AB21" s="462"/>
      <c r="AC21" s="462"/>
      <c r="AD21" s="462"/>
      <c r="AE21" s="462"/>
      <c r="AF21" s="462"/>
      <c r="AG21" s="462"/>
      <c r="AH21" s="462"/>
      <c r="AI21" s="462"/>
      <c r="AJ21" s="462"/>
      <c r="AK21" s="462"/>
      <c r="AL21" s="462"/>
      <c r="AM21" s="462"/>
      <c r="AN21" s="462"/>
      <c r="AO21" s="462"/>
      <c r="AP21" s="462"/>
      <c r="AQ21" s="475"/>
      <c r="AR21" s="475"/>
      <c r="AS21" s="475"/>
      <c r="AT21" s="475"/>
      <c r="AU21" s="475"/>
      <c r="AV21" s="475"/>
      <c r="AW21" s="475"/>
      <c r="AX21" s="475"/>
      <c r="AY21" s="475"/>
      <c r="AZ21" s="475"/>
      <c r="BA21" s="475"/>
      <c r="BB21" s="475"/>
      <c r="BC21" s="475"/>
      <c r="BD21" s="475"/>
      <c r="BE21" s="475"/>
      <c r="BF21" s="475"/>
      <c r="BG21" s="475"/>
      <c r="BH21" s="472"/>
      <c r="BI21" s="472"/>
      <c r="BJ21" s="472"/>
      <c r="BK21" s="472"/>
      <c r="BL21" s="472"/>
      <c r="BM21" s="472"/>
      <c r="BN21" s="472"/>
      <c r="BO21" s="15"/>
    </row>
    <row r="22" spans="4:91" ht="49" customHeight="1" x14ac:dyDescent="0.15">
      <c r="D22" s="156">
        <v>8</v>
      </c>
      <c r="E22" s="442"/>
      <c r="F22" s="442"/>
      <c r="G22" s="442"/>
      <c r="H22" s="442"/>
      <c r="I22" s="442"/>
      <c r="J22" s="442"/>
      <c r="K22" s="442"/>
      <c r="L22" s="442"/>
      <c r="M22" s="442"/>
      <c r="N22" s="442"/>
      <c r="O22" s="442"/>
      <c r="P22" s="442"/>
      <c r="Q22" s="442"/>
      <c r="R22" s="442"/>
      <c r="S22" s="442"/>
      <c r="T22" s="442"/>
      <c r="U22" s="461"/>
      <c r="V22" s="461"/>
      <c r="W22" s="461"/>
      <c r="X22" s="461"/>
      <c r="Y22" s="461"/>
      <c r="Z22" s="461"/>
      <c r="AA22" s="462"/>
      <c r="AB22" s="462"/>
      <c r="AC22" s="462"/>
      <c r="AD22" s="462"/>
      <c r="AE22" s="462"/>
      <c r="AF22" s="462"/>
      <c r="AG22" s="462"/>
      <c r="AH22" s="462"/>
      <c r="AI22" s="462"/>
      <c r="AJ22" s="462"/>
      <c r="AK22" s="462"/>
      <c r="AL22" s="462"/>
      <c r="AM22" s="462"/>
      <c r="AN22" s="462"/>
      <c r="AO22" s="462"/>
      <c r="AP22" s="462"/>
      <c r="AQ22" s="475"/>
      <c r="AR22" s="475"/>
      <c r="AS22" s="475"/>
      <c r="AT22" s="475"/>
      <c r="AU22" s="475"/>
      <c r="AV22" s="475"/>
      <c r="AW22" s="475"/>
      <c r="AX22" s="475"/>
      <c r="AY22" s="475"/>
      <c r="AZ22" s="475"/>
      <c r="BA22" s="475"/>
      <c r="BB22" s="475"/>
      <c r="BC22" s="475"/>
      <c r="BD22" s="475"/>
      <c r="BE22" s="475"/>
      <c r="BF22" s="475"/>
      <c r="BG22" s="475"/>
      <c r="BH22" s="472"/>
      <c r="BI22" s="472"/>
      <c r="BJ22" s="472"/>
      <c r="BK22" s="472"/>
      <c r="BL22" s="472"/>
      <c r="BM22" s="472"/>
      <c r="BN22" s="472"/>
      <c r="BO22" s="15"/>
    </row>
    <row r="23" spans="4:91" ht="15.75" customHeight="1" x14ac:dyDescent="0.15">
      <c r="D23" s="156">
        <v>9</v>
      </c>
      <c r="E23" s="442"/>
      <c r="F23" s="442"/>
      <c r="G23" s="442"/>
      <c r="H23" s="442"/>
      <c r="I23" s="442"/>
      <c r="J23" s="442"/>
      <c r="K23" s="442"/>
      <c r="L23" s="442"/>
      <c r="M23" s="442"/>
      <c r="N23" s="442"/>
      <c r="O23" s="442"/>
      <c r="P23" s="442"/>
      <c r="Q23" s="442"/>
      <c r="R23" s="442"/>
      <c r="S23" s="442"/>
      <c r="T23" s="442"/>
      <c r="U23" s="462"/>
      <c r="V23" s="462"/>
      <c r="W23" s="462"/>
      <c r="X23" s="462"/>
      <c r="Y23" s="462"/>
      <c r="Z23" s="462"/>
      <c r="AA23" s="462"/>
      <c r="AB23" s="462"/>
      <c r="AC23" s="462"/>
      <c r="AD23" s="462"/>
      <c r="AE23" s="462"/>
      <c r="AF23" s="462"/>
      <c r="AG23" s="462"/>
      <c r="AH23" s="462"/>
      <c r="AI23" s="462"/>
      <c r="AJ23" s="462"/>
      <c r="AK23" s="462"/>
      <c r="AL23" s="462"/>
      <c r="AM23" s="462"/>
      <c r="AN23" s="462"/>
      <c r="AO23" s="462"/>
      <c r="AP23" s="462"/>
      <c r="AQ23" s="493" t="s">
        <v>28</v>
      </c>
      <c r="AR23" s="493"/>
      <c r="AS23" s="493"/>
      <c r="AT23" s="493"/>
      <c r="AU23" s="493"/>
      <c r="AV23" s="493"/>
      <c r="AW23" s="493"/>
      <c r="AX23" s="493"/>
      <c r="AY23" s="478">
        <f>SUM(AQ14:AX22)</f>
        <v>15.18</v>
      </c>
      <c r="AZ23" s="479"/>
      <c r="BA23" s="479"/>
      <c r="BB23" s="479"/>
      <c r="BC23" s="479"/>
      <c r="BD23" s="479"/>
      <c r="BE23" s="479"/>
      <c r="BF23" s="479"/>
      <c r="BG23" s="480"/>
      <c r="BH23" s="472"/>
      <c r="BI23" s="472"/>
      <c r="BJ23" s="472"/>
      <c r="BK23" s="472"/>
      <c r="BL23" s="472"/>
      <c r="BM23" s="472"/>
      <c r="BN23" s="472"/>
      <c r="BO23" s="15"/>
    </row>
    <row r="24" spans="4:91" ht="15.75" customHeight="1" thickBot="1" x14ac:dyDescent="0.2">
      <c r="D24" s="156">
        <v>10</v>
      </c>
      <c r="E24" s="507"/>
      <c r="F24" s="508"/>
      <c r="G24" s="508"/>
      <c r="H24" s="508"/>
      <c r="I24" s="508"/>
      <c r="J24" s="508"/>
      <c r="K24" s="508"/>
      <c r="L24" s="508"/>
      <c r="M24" s="508"/>
      <c r="N24" s="508"/>
      <c r="O24" s="508"/>
      <c r="P24" s="508"/>
      <c r="Q24" s="508"/>
      <c r="R24" s="508"/>
      <c r="S24" s="508"/>
      <c r="T24" s="508"/>
      <c r="U24" s="498"/>
      <c r="V24" s="498"/>
      <c r="W24" s="498"/>
      <c r="X24" s="498"/>
      <c r="Y24" s="498"/>
      <c r="Z24" s="498"/>
      <c r="AA24" s="498"/>
      <c r="AB24" s="498"/>
      <c r="AC24" s="498"/>
      <c r="AD24" s="498"/>
      <c r="AE24" s="498"/>
      <c r="AF24" s="498"/>
      <c r="AG24" s="498"/>
      <c r="AH24" s="498"/>
      <c r="AI24" s="498"/>
      <c r="AJ24" s="498"/>
      <c r="AK24" s="498"/>
      <c r="AL24" s="498"/>
      <c r="AM24" s="498"/>
      <c r="AN24" s="498"/>
      <c r="AO24" s="498"/>
      <c r="AP24" s="498"/>
      <c r="AQ24" s="499"/>
      <c r="AR24" s="499"/>
      <c r="AS24" s="499"/>
      <c r="AT24" s="499"/>
      <c r="AU24" s="499"/>
      <c r="AV24" s="499"/>
      <c r="AW24" s="499"/>
      <c r="AX24" s="499"/>
      <c r="AY24" s="500"/>
      <c r="AZ24" s="500"/>
      <c r="BA24" s="500"/>
      <c r="BB24" s="500"/>
      <c r="BC24" s="500"/>
      <c r="BD24" s="500"/>
      <c r="BE24" s="500"/>
      <c r="BF24" s="500"/>
      <c r="BG24" s="500"/>
      <c r="BH24" s="501"/>
      <c r="BI24" s="501"/>
      <c r="BJ24" s="501"/>
      <c r="BK24" s="501"/>
      <c r="BL24" s="501"/>
      <c r="BM24" s="501"/>
      <c r="BN24" s="502"/>
      <c r="BO24" s="15"/>
    </row>
    <row r="25" spans="4:91" ht="15.75" customHeight="1" x14ac:dyDescent="0.15">
      <c r="D25" s="20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157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6"/>
      <c r="BO25" s="15"/>
    </row>
    <row r="26" spans="4:91" ht="28.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15"/>
      <c r="BI26" s="15"/>
      <c r="BJ26" s="15"/>
      <c r="BK26" s="15"/>
      <c r="BL26" s="15"/>
      <c r="BM26" s="15"/>
      <c r="BN26" s="22"/>
      <c r="BO26" s="15"/>
    </row>
    <row r="27" spans="4:91" ht="15.75" customHeight="1" x14ac:dyDescent="0.15">
      <c r="D27" s="2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15"/>
      <c r="AN27" s="15"/>
      <c r="AO27" s="21"/>
      <c r="AP27" s="21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15"/>
      <c r="BK27" s="15"/>
      <c r="BL27" s="15"/>
      <c r="BM27" s="15"/>
      <c r="BN27" s="22"/>
      <c r="BO27" s="15"/>
    </row>
    <row r="28" spans="4:91" ht="13.5" customHeight="1" x14ac:dyDescent="0.15">
      <c r="D28" s="20"/>
      <c r="E28" s="28" t="s">
        <v>38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AN28" s="15"/>
      <c r="AO28" s="21"/>
      <c r="AP28" s="21"/>
      <c r="AQ28" s="28" t="s">
        <v>38</v>
      </c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22"/>
      <c r="BO28" s="15"/>
      <c r="BY28" s="128"/>
      <c r="BZ28" s="128"/>
      <c r="CA28" s="128"/>
      <c r="CB28" s="128"/>
      <c r="CC28" s="128"/>
      <c r="CD28" s="128"/>
      <c r="CE28" s="128"/>
    </row>
    <row r="29" spans="4:91" ht="13.5" customHeight="1" x14ac:dyDescent="0.15">
      <c r="D29" s="20"/>
      <c r="E29" s="29" t="s">
        <v>63</v>
      </c>
      <c r="F29" s="15"/>
      <c r="G29" s="15"/>
      <c r="H29" s="30" t="str">
        <f>+Acta!L17</f>
        <v>JONATHAN DAVID BERNAL CASTAÑEDA</v>
      </c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AN29" s="15"/>
      <c r="AO29" s="21"/>
      <c r="AP29" s="21"/>
      <c r="AQ29" s="29" t="s">
        <v>63</v>
      </c>
      <c r="AR29" s="15"/>
      <c r="AS29" s="15"/>
      <c r="AT29" s="15"/>
      <c r="AU29" s="30" t="s">
        <v>180</v>
      </c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22"/>
      <c r="BO29" s="15"/>
      <c r="BY29" s="128"/>
      <c r="BZ29" s="128"/>
      <c r="CA29" s="128"/>
      <c r="CB29" s="128"/>
      <c r="CC29" s="128"/>
      <c r="CD29" s="128"/>
      <c r="CE29" s="128"/>
    </row>
    <row r="30" spans="4:91" ht="13.5" customHeight="1" x14ac:dyDescent="0.15">
      <c r="D30" s="20"/>
      <c r="E30" s="29" t="s">
        <v>46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AN30" s="15"/>
      <c r="AO30" s="21"/>
      <c r="AP30" s="21"/>
      <c r="AQ30" s="29" t="s">
        <v>9</v>
      </c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22"/>
      <c r="BO30" s="15"/>
      <c r="BY30" s="128"/>
      <c r="BZ30" s="128"/>
      <c r="CA30" s="128"/>
      <c r="CB30" s="128"/>
      <c r="CC30" s="128"/>
      <c r="CD30" s="128"/>
      <c r="CE30" s="128"/>
    </row>
    <row r="31" spans="4:91" ht="13.5" customHeight="1" x14ac:dyDescent="0.15">
      <c r="D31" s="20"/>
      <c r="E31" s="29" t="s">
        <v>64</v>
      </c>
      <c r="F31" s="15"/>
      <c r="G31" s="15"/>
      <c r="H31" s="491"/>
      <c r="I31" s="492"/>
      <c r="J31" s="492"/>
      <c r="K31" s="492"/>
      <c r="L31" s="492"/>
      <c r="M31" s="492"/>
      <c r="N31" s="492"/>
      <c r="O31" s="492"/>
      <c r="P31" s="492"/>
      <c r="Q31" s="492"/>
      <c r="R31" s="492"/>
      <c r="S31" s="492"/>
      <c r="T31" s="15"/>
      <c r="AN31" s="15"/>
      <c r="AO31" s="21"/>
      <c r="AP31" s="21"/>
      <c r="AQ31" s="29" t="s">
        <v>64</v>
      </c>
      <c r="AR31" s="15"/>
      <c r="AS31" s="15"/>
      <c r="AT31" s="30" t="s">
        <v>65</v>
      </c>
      <c r="AU31" s="491">
        <v>30313619</v>
      </c>
      <c r="AV31" s="491"/>
      <c r="AW31" s="491"/>
      <c r="AX31" s="491"/>
      <c r="AY31" s="491"/>
      <c r="AZ31" s="491"/>
      <c r="BA31" s="491"/>
      <c r="BB31" s="491"/>
      <c r="BC31" s="491"/>
      <c r="BD31" s="491"/>
      <c r="BE31" s="491"/>
      <c r="BF31" s="491"/>
      <c r="BG31" s="491"/>
      <c r="BH31" s="491"/>
      <c r="BI31" s="491"/>
      <c r="BJ31" s="15"/>
      <c r="BK31" s="15"/>
      <c r="BL31" s="15"/>
      <c r="BM31" s="15"/>
      <c r="BN31" s="22"/>
      <c r="BO31" s="15"/>
      <c r="BY31" s="128"/>
      <c r="BZ31" s="128"/>
      <c r="CA31" s="128"/>
      <c r="CB31" s="128"/>
      <c r="CC31" s="128"/>
      <c r="CD31" s="128"/>
      <c r="CE31" s="128"/>
      <c r="CG31" s="130"/>
      <c r="CH31" s="129"/>
      <c r="CI31" s="129"/>
      <c r="CJ31" s="129"/>
      <c r="CK31" s="129"/>
      <c r="CL31" s="129"/>
      <c r="CM31" s="129"/>
    </row>
    <row r="32" spans="4:91" ht="13.5" customHeight="1" x14ac:dyDescent="0.15">
      <c r="D32" s="20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29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15"/>
      <c r="BF32" s="15"/>
      <c r="BG32" s="15"/>
      <c r="BH32" s="15"/>
      <c r="BI32" s="15"/>
      <c r="BJ32" s="15"/>
      <c r="BK32" s="15"/>
      <c r="BL32" s="15"/>
      <c r="BM32" s="15"/>
      <c r="BN32" s="22"/>
      <c r="BO32" s="15"/>
      <c r="BY32" s="128"/>
      <c r="BZ32" s="128"/>
      <c r="CA32" s="128"/>
      <c r="CB32" s="128"/>
      <c r="CC32" s="128"/>
      <c r="CD32" s="128"/>
      <c r="CE32" s="128"/>
      <c r="CG32" s="130"/>
      <c r="CH32" s="129"/>
      <c r="CI32" s="129"/>
      <c r="CJ32" s="129"/>
      <c r="CK32" s="129"/>
      <c r="CL32" s="129"/>
      <c r="CM32" s="129"/>
    </row>
    <row r="33" spans="4:67" ht="5.25" customHeight="1" thickBot="1" x14ac:dyDescent="0.2">
      <c r="D33" s="31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2"/>
      <c r="BF33" s="32"/>
      <c r="BG33" s="32"/>
      <c r="BH33" s="32"/>
      <c r="BI33" s="32"/>
      <c r="BJ33" s="32"/>
      <c r="BK33" s="32"/>
      <c r="BL33" s="32"/>
      <c r="BM33" s="32"/>
      <c r="BN33" s="34"/>
      <c r="BO33" s="15"/>
    </row>
  </sheetData>
  <mergeCells count="140">
    <mergeCell ref="AH14:AJ14"/>
    <mergeCell ref="AK14:AM14"/>
    <mergeCell ref="AN14:AP14"/>
    <mergeCell ref="D1:J2"/>
    <mergeCell ref="K1:BN1"/>
    <mergeCell ref="K2:BN2"/>
    <mergeCell ref="O4:BN4"/>
    <mergeCell ref="O5:BN5"/>
    <mergeCell ref="O6:BN6"/>
    <mergeCell ref="O7:BN7"/>
    <mergeCell ref="O8:BN8"/>
    <mergeCell ref="E17:T17"/>
    <mergeCell ref="U17:W17"/>
    <mergeCell ref="X17:Z17"/>
    <mergeCell ref="AA17:AC17"/>
    <mergeCell ref="AD17:AG17"/>
    <mergeCell ref="AH17:AJ17"/>
    <mergeCell ref="AK17:AM17"/>
    <mergeCell ref="O9:BN9"/>
    <mergeCell ref="D11:E11"/>
    <mergeCell ref="F11:H11"/>
    <mergeCell ref="I11:N11"/>
    <mergeCell ref="O11:BH11"/>
    <mergeCell ref="BI11:BK11"/>
    <mergeCell ref="BL11:BN11"/>
    <mergeCell ref="D13:D14"/>
    <mergeCell ref="E13:T14"/>
    <mergeCell ref="U13:AP13"/>
    <mergeCell ref="AQ13:AX14"/>
    <mergeCell ref="AY13:BG14"/>
    <mergeCell ref="BH13:BN14"/>
    <mergeCell ref="U14:W14"/>
    <mergeCell ref="X14:Z14"/>
    <mergeCell ref="AA14:AC14"/>
    <mergeCell ref="AD14:AG14"/>
    <mergeCell ref="AN15:AP15"/>
    <mergeCell ref="AQ15:AX15"/>
    <mergeCell ref="AY15:BG15"/>
    <mergeCell ref="BH15:BN15"/>
    <mergeCell ref="E16:T16"/>
    <mergeCell ref="U16:W16"/>
    <mergeCell ref="X16:Z16"/>
    <mergeCell ref="AA16:AC16"/>
    <mergeCell ref="AD16:AG16"/>
    <mergeCell ref="AH16:AJ16"/>
    <mergeCell ref="E15:T15"/>
    <mergeCell ref="U15:W15"/>
    <mergeCell ref="X15:Z15"/>
    <mergeCell ref="AA15:AC15"/>
    <mergeCell ref="AD15:AG15"/>
    <mergeCell ref="AH15:AJ15"/>
    <mergeCell ref="AK15:AM15"/>
    <mergeCell ref="AN17:AP17"/>
    <mergeCell ref="AQ17:AX17"/>
    <mergeCell ref="AY17:BG17"/>
    <mergeCell ref="BH17:BN17"/>
    <mergeCell ref="AK16:AM16"/>
    <mergeCell ref="AN16:AP16"/>
    <mergeCell ref="AQ16:AX16"/>
    <mergeCell ref="AY16:BG16"/>
    <mergeCell ref="BH16:BN16"/>
    <mergeCell ref="E19:T19"/>
    <mergeCell ref="U19:W19"/>
    <mergeCell ref="X19:Z19"/>
    <mergeCell ref="AA19:AC19"/>
    <mergeCell ref="AD19:AG19"/>
    <mergeCell ref="E18:T18"/>
    <mergeCell ref="U18:W18"/>
    <mergeCell ref="X18:Z18"/>
    <mergeCell ref="AA18:AC18"/>
    <mergeCell ref="AD18:AG18"/>
    <mergeCell ref="AH19:AJ19"/>
    <mergeCell ref="AK19:AM19"/>
    <mergeCell ref="AN19:AP19"/>
    <mergeCell ref="AQ19:AX19"/>
    <mergeCell ref="AY19:BG19"/>
    <mergeCell ref="BH19:BN19"/>
    <mergeCell ref="AK18:AM18"/>
    <mergeCell ref="AN18:AP18"/>
    <mergeCell ref="AQ18:AX18"/>
    <mergeCell ref="AY18:BG18"/>
    <mergeCell ref="BH18:BN18"/>
    <mergeCell ref="AH18:AJ18"/>
    <mergeCell ref="E21:T21"/>
    <mergeCell ref="U21:W21"/>
    <mergeCell ref="X21:Z21"/>
    <mergeCell ref="AA21:AC21"/>
    <mergeCell ref="AD21:AG21"/>
    <mergeCell ref="E20:T20"/>
    <mergeCell ref="U20:W20"/>
    <mergeCell ref="X20:Z20"/>
    <mergeCell ref="AA20:AC20"/>
    <mergeCell ref="AD20:AG20"/>
    <mergeCell ref="AH21:AJ21"/>
    <mergeCell ref="AK21:AM21"/>
    <mergeCell ref="AN21:AP21"/>
    <mergeCell ref="AQ21:AX21"/>
    <mergeCell ref="AY21:BG21"/>
    <mergeCell ref="BH21:BN21"/>
    <mergeCell ref="AK20:AM20"/>
    <mergeCell ref="AN20:AP20"/>
    <mergeCell ref="AQ20:AX20"/>
    <mergeCell ref="AY20:BG20"/>
    <mergeCell ref="BH20:BN20"/>
    <mergeCell ref="AH20:AJ20"/>
    <mergeCell ref="E23:T23"/>
    <mergeCell ref="U23:W23"/>
    <mergeCell ref="X23:Z23"/>
    <mergeCell ref="AA23:AC23"/>
    <mergeCell ref="AD23:AG23"/>
    <mergeCell ref="E22:T22"/>
    <mergeCell ref="U22:W22"/>
    <mergeCell ref="X22:Z22"/>
    <mergeCell ref="AA22:AC22"/>
    <mergeCell ref="AD22:AG22"/>
    <mergeCell ref="AH23:AJ23"/>
    <mergeCell ref="AK23:AM23"/>
    <mergeCell ref="AN23:AP23"/>
    <mergeCell ref="AQ23:AX23"/>
    <mergeCell ref="AY23:BG23"/>
    <mergeCell ref="BH23:BN23"/>
    <mergeCell ref="AK22:AM22"/>
    <mergeCell ref="AN22:AP22"/>
    <mergeCell ref="AQ22:AX22"/>
    <mergeCell ref="AY22:BG22"/>
    <mergeCell ref="BH22:BN22"/>
    <mergeCell ref="AH22:AJ22"/>
    <mergeCell ref="H31:S31"/>
    <mergeCell ref="AU31:BI31"/>
    <mergeCell ref="AK24:AM24"/>
    <mergeCell ref="AN24:AP24"/>
    <mergeCell ref="AQ24:AX24"/>
    <mergeCell ref="AY24:BG24"/>
    <mergeCell ref="BH24:BN24"/>
    <mergeCell ref="E24:T24"/>
    <mergeCell ref="U24:W24"/>
    <mergeCell ref="X24:Z24"/>
    <mergeCell ref="AA24:AC24"/>
    <mergeCell ref="AD24:AG24"/>
    <mergeCell ref="AH24:AJ24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576636-D9C1-4643-8426-DE728361817E}">
  <sheetPr>
    <tabColor theme="6" tint="0.39997558519241921"/>
  </sheetPr>
  <dimension ref="D1:CL59"/>
  <sheetViews>
    <sheetView view="pageBreakPreview" zoomScaleNormal="85" zoomScaleSheetLayoutView="100" workbookViewId="0">
      <selection activeCell="O4" sqref="O4:BN4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1" width="2.5" style="10"/>
    <col min="42" max="48" width="2.33203125" style="10" customWidth="1"/>
    <col min="49" max="58" width="2.33203125" style="12" customWidth="1"/>
    <col min="59" max="64" width="2.5" style="12"/>
    <col min="65" max="65" width="4.5" style="12" customWidth="1"/>
    <col min="66" max="80" width="2.5" style="10"/>
    <col min="81" max="81" width="1.5" style="10" customWidth="1"/>
    <col min="82" max="82" width="3.6640625" style="10" customWidth="1"/>
    <col min="83" max="83" width="7.6640625" style="10" customWidth="1"/>
    <col min="84" max="84" width="16" style="10" customWidth="1"/>
    <col min="85" max="16384" width="2.5" style="10"/>
  </cols>
  <sheetData>
    <row r="1" spans="4:66" ht="18.75" customHeight="1" x14ac:dyDescent="0.15">
      <c r="D1" s="443"/>
      <c r="E1" s="444"/>
      <c r="F1" s="444"/>
      <c r="G1" s="444"/>
      <c r="H1" s="444"/>
      <c r="I1" s="444"/>
      <c r="J1" s="444"/>
      <c r="K1" s="529" t="s">
        <v>284</v>
      </c>
      <c r="L1" s="530"/>
      <c r="M1" s="530"/>
      <c r="N1" s="530"/>
      <c r="O1" s="530"/>
      <c r="P1" s="530"/>
      <c r="Q1" s="530"/>
      <c r="R1" s="530"/>
      <c r="S1" s="530"/>
      <c r="T1" s="530"/>
      <c r="U1" s="530"/>
      <c r="V1" s="530"/>
      <c r="W1" s="530"/>
      <c r="X1" s="530"/>
      <c r="Y1" s="530"/>
      <c r="Z1" s="530"/>
      <c r="AA1" s="530"/>
      <c r="AB1" s="530"/>
      <c r="AC1" s="530"/>
      <c r="AD1" s="530"/>
      <c r="AE1" s="530"/>
      <c r="AF1" s="530"/>
      <c r="AG1" s="530"/>
      <c r="AH1" s="530"/>
      <c r="AI1" s="530"/>
      <c r="AJ1" s="530"/>
      <c r="AK1" s="530"/>
      <c r="AL1" s="530"/>
      <c r="AM1" s="530"/>
      <c r="AN1" s="530"/>
      <c r="AO1" s="530"/>
      <c r="AP1" s="530"/>
      <c r="AQ1" s="530"/>
      <c r="AR1" s="530"/>
      <c r="AS1" s="530"/>
      <c r="AT1" s="530"/>
      <c r="AU1" s="530"/>
      <c r="AV1" s="530"/>
      <c r="AW1" s="530"/>
      <c r="AX1" s="530"/>
      <c r="AY1" s="530"/>
      <c r="AZ1" s="530"/>
      <c r="BA1" s="530"/>
      <c r="BB1" s="530"/>
      <c r="BC1" s="530"/>
      <c r="BD1" s="530"/>
      <c r="BE1" s="530"/>
      <c r="BF1" s="530"/>
      <c r="BG1" s="530"/>
      <c r="BH1" s="530"/>
      <c r="BI1" s="530"/>
      <c r="BJ1" s="530"/>
      <c r="BK1" s="530"/>
      <c r="BL1" s="530"/>
      <c r="BM1" s="530"/>
      <c r="BN1" s="531"/>
    </row>
    <row r="2" spans="4:66" ht="28.5" customHeight="1" x14ac:dyDescent="0.15">
      <c r="D2" s="445"/>
      <c r="E2" s="446"/>
      <c r="F2" s="446"/>
      <c r="G2" s="446"/>
      <c r="H2" s="446"/>
      <c r="I2" s="446"/>
      <c r="J2" s="446"/>
      <c r="K2" s="447" t="s">
        <v>42</v>
      </c>
      <c r="L2" s="448"/>
      <c r="M2" s="448"/>
      <c r="N2" s="448"/>
      <c r="O2" s="448"/>
      <c r="P2" s="448"/>
      <c r="Q2" s="448"/>
      <c r="R2" s="448"/>
      <c r="S2" s="448"/>
      <c r="T2" s="448"/>
      <c r="U2" s="448"/>
      <c r="V2" s="448"/>
      <c r="W2" s="448"/>
      <c r="X2" s="448"/>
      <c r="Y2" s="448"/>
      <c r="Z2" s="448"/>
      <c r="AA2" s="448"/>
      <c r="AB2" s="448"/>
      <c r="AC2" s="448"/>
      <c r="AD2" s="448"/>
      <c r="AE2" s="448"/>
      <c r="AF2" s="448"/>
      <c r="AG2" s="448"/>
      <c r="AH2" s="448"/>
      <c r="AI2" s="448"/>
      <c r="AJ2" s="448"/>
      <c r="AK2" s="448"/>
      <c r="AL2" s="448"/>
      <c r="AM2" s="448"/>
      <c r="AN2" s="448"/>
      <c r="AO2" s="448"/>
      <c r="AP2" s="448"/>
      <c r="AQ2" s="448"/>
      <c r="AR2" s="448"/>
      <c r="AS2" s="448"/>
      <c r="AT2" s="448"/>
      <c r="AU2" s="448"/>
      <c r="AV2" s="448"/>
      <c r="AW2" s="448"/>
      <c r="AX2" s="448"/>
      <c r="AY2" s="448"/>
      <c r="AZ2" s="448"/>
      <c r="BA2" s="448"/>
      <c r="BB2" s="448"/>
      <c r="BC2" s="448"/>
      <c r="BD2" s="448"/>
      <c r="BE2" s="448"/>
      <c r="BF2" s="448"/>
      <c r="BG2" s="448"/>
      <c r="BH2" s="448"/>
      <c r="BI2" s="448"/>
      <c r="BJ2" s="448"/>
      <c r="BK2" s="448"/>
      <c r="BL2" s="448"/>
      <c r="BM2" s="449"/>
    </row>
    <row r="3" spans="4:66" ht="7.5" customHeight="1" x14ac:dyDescent="0.15">
      <c r="D3" s="11"/>
      <c r="BM3" s="13"/>
    </row>
    <row r="4" spans="4:66" ht="15.75" customHeight="1" x14ac:dyDescent="0.15">
      <c r="D4" s="14" t="s">
        <v>43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450" t="s">
        <v>328</v>
      </c>
      <c r="P4" s="451"/>
      <c r="Q4" s="451"/>
      <c r="R4" s="451"/>
      <c r="S4" s="451"/>
      <c r="T4" s="451"/>
      <c r="U4" s="451"/>
      <c r="V4" s="451"/>
      <c r="W4" s="451"/>
      <c r="X4" s="451"/>
      <c r="Y4" s="451"/>
      <c r="Z4" s="451"/>
      <c r="AA4" s="451"/>
      <c r="AB4" s="451"/>
      <c r="AC4" s="451"/>
      <c r="AD4" s="451"/>
      <c r="AE4" s="451"/>
      <c r="AF4" s="451"/>
      <c r="AG4" s="451"/>
      <c r="AH4" s="451"/>
      <c r="AI4" s="451"/>
      <c r="AJ4" s="451"/>
      <c r="AK4" s="451"/>
      <c r="AL4" s="451"/>
      <c r="AM4" s="451"/>
      <c r="AN4" s="451"/>
      <c r="AO4" s="451"/>
      <c r="AP4" s="451"/>
      <c r="AQ4" s="451"/>
      <c r="AR4" s="451"/>
      <c r="AS4" s="451"/>
      <c r="AT4" s="451"/>
      <c r="AU4" s="451"/>
      <c r="AV4" s="451"/>
      <c r="AW4" s="451"/>
      <c r="AX4" s="451"/>
      <c r="AY4" s="451"/>
      <c r="AZ4" s="451"/>
      <c r="BA4" s="451"/>
      <c r="BB4" s="451"/>
      <c r="BC4" s="451"/>
      <c r="BD4" s="451"/>
      <c r="BE4" s="451"/>
      <c r="BF4" s="451"/>
      <c r="BG4" s="451"/>
      <c r="BH4" s="451"/>
      <c r="BI4" s="451"/>
      <c r="BJ4" s="451"/>
      <c r="BK4" s="451"/>
      <c r="BL4" s="451"/>
      <c r="BM4" s="451"/>
      <c r="BN4" s="452"/>
    </row>
    <row r="5" spans="4:66" ht="15.75" customHeight="1" x14ac:dyDescent="0.15">
      <c r="D5" s="14" t="s">
        <v>44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53">
        <v>2</v>
      </c>
      <c r="P5" s="453"/>
      <c r="Q5" s="453"/>
      <c r="R5" s="453"/>
      <c r="S5" s="453"/>
      <c r="T5" s="453"/>
      <c r="U5" s="453"/>
      <c r="V5" s="453"/>
      <c r="W5" s="453"/>
      <c r="X5" s="453"/>
      <c r="Y5" s="453"/>
      <c r="Z5" s="453"/>
      <c r="AA5" s="453"/>
      <c r="AB5" s="453"/>
      <c r="AC5" s="453"/>
      <c r="AD5" s="453"/>
      <c r="AE5" s="453"/>
      <c r="AF5" s="453"/>
      <c r="AG5" s="453"/>
      <c r="AH5" s="453"/>
      <c r="AI5" s="453"/>
      <c r="AJ5" s="453"/>
      <c r="AK5" s="453"/>
      <c r="AL5" s="453"/>
      <c r="AM5" s="453"/>
      <c r="AN5" s="453"/>
      <c r="AO5" s="453"/>
      <c r="AP5" s="453"/>
      <c r="AQ5" s="453"/>
      <c r="AR5" s="453"/>
      <c r="AS5" s="453"/>
      <c r="AT5" s="453"/>
      <c r="AU5" s="453"/>
      <c r="AV5" s="453"/>
      <c r="AW5" s="453"/>
      <c r="AX5" s="453"/>
      <c r="AY5" s="453"/>
      <c r="AZ5" s="453"/>
      <c r="BA5" s="453"/>
      <c r="BB5" s="453"/>
      <c r="BC5" s="453"/>
      <c r="BD5" s="453"/>
      <c r="BE5" s="453"/>
      <c r="BF5" s="453"/>
      <c r="BG5" s="453"/>
      <c r="BH5" s="453"/>
      <c r="BI5" s="453"/>
      <c r="BJ5" s="453"/>
      <c r="BK5" s="453"/>
      <c r="BL5" s="453"/>
      <c r="BM5" s="454"/>
      <c r="BN5" s="15"/>
    </row>
    <row r="6" spans="4:66" ht="15.75" customHeight="1" x14ac:dyDescent="0.15">
      <c r="D6" s="14" t="s">
        <v>45</v>
      </c>
      <c r="E6" s="15"/>
      <c r="F6" s="15"/>
      <c r="G6" s="15"/>
      <c r="H6" s="15"/>
      <c r="I6" s="15"/>
      <c r="J6" s="15"/>
      <c r="K6" s="15"/>
      <c r="L6" s="15"/>
      <c r="M6" s="132"/>
      <c r="N6" s="15"/>
      <c r="O6" s="455" t="str">
        <f>+Acta!L4</f>
        <v>150.25.3.0027</v>
      </c>
      <c r="P6" s="455"/>
      <c r="Q6" s="455"/>
      <c r="R6" s="455"/>
      <c r="S6" s="455"/>
      <c r="T6" s="455"/>
      <c r="U6" s="455"/>
      <c r="V6" s="455"/>
      <c r="W6" s="455"/>
      <c r="X6" s="455"/>
      <c r="Y6" s="455"/>
      <c r="Z6" s="455"/>
      <c r="AA6" s="455"/>
      <c r="AB6" s="455"/>
      <c r="AC6" s="455"/>
      <c r="AD6" s="455"/>
      <c r="AE6" s="455"/>
      <c r="AF6" s="455"/>
      <c r="AG6" s="455"/>
      <c r="AH6" s="455"/>
      <c r="AI6" s="455"/>
      <c r="AJ6" s="455"/>
      <c r="AK6" s="455"/>
      <c r="AL6" s="455"/>
      <c r="AM6" s="455"/>
      <c r="AN6" s="455"/>
      <c r="AO6" s="455"/>
      <c r="AP6" s="455"/>
      <c r="AQ6" s="455"/>
      <c r="AR6" s="455"/>
      <c r="AS6" s="455"/>
      <c r="AT6" s="455"/>
      <c r="AU6" s="455"/>
      <c r="AV6" s="455"/>
      <c r="AW6" s="455"/>
      <c r="AX6" s="455"/>
      <c r="AY6" s="455"/>
      <c r="AZ6" s="455"/>
      <c r="BA6" s="455"/>
      <c r="BB6" s="455"/>
      <c r="BC6" s="455"/>
      <c r="BD6" s="455"/>
      <c r="BE6" s="455"/>
      <c r="BF6" s="455"/>
      <c r="BG6" s="455"/>
      <c r="BH6" s="455"/>
      <c r="BI6" s="455"/>
      <c r="BJ6" s="455"/>
      <c r="BK6" s="455"/>
      <c r="BL6" s="455"/>
      <c r="BM6" s="456"/>
      <c r="BN6" s="15"/>
    </row>
    <row r="7" spans="4:66" s="17" customFormat="1" ht="41.75" customHeight="1" x14ac:dyDescent="0.15">
      <c r="D7" s="14" t="s">
        <v>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457" t="str">
        <f>+Acta!L5</f>
        <v xml:space="preserve">“ADECUACIÓN LOCATIVA DE BIEN INMUEBLE UBICADO EN LA CIUDAD DE MANIZALES PARA USO DE LA DTSC.” </v>
      </c>
      <c r="P7" s="458"/>
      <c r="Q7" s="458"/>
      <c r="R7" s="458"/>
      <c r="S7" s="458"/>
      <c r="T7" s="458"/>
      <c r="U7" s="458"/>
      <c r="V7" s="458"/>
      <c r="W7" s="458"/>
      <c r="X7" s="458"/>
      <c r="Y7" s="458"/>
      <c r="Z7" s="458"/>
      <c r="AA7" s="458"/>
      <c r="AB7" s="458"/>
      <c r="AC7" s="458"/>
      <c r="AD7" s="458"/>
      <c r="AE7" s="458"/>
      <c r="AF7" s="458"/>
      <c r="AG7" s="458"/>
      <c r="AH7" s="458"/>
      <c r="AI7" s="458"/>
      <c r="AJ7" s="458"/>
      <c r="AK7" s="458"/>
      <c r="AL7" s="458"/>
      <c r="AM7" s="458"/>
      <c r="AN7" s="458"/>
      <c r="AO7" s="458"/>
      <c r="AP7" s="458"/>
      <c r="AQ7" s="458"/>
      <c r="AR7" s="458"/>
      <c r="AS7" s="458"/>
      <c r="AT7" s="458"/>
      <c r="AU7" s="458"/>
      <c r="AV7" s="458"/>
      <c r="AW7" s="458"/>
      <c r="AX7" s="458"/>
      <c r="AY7" s="458"/>
      <c r="AZ7" s="458"/>
      <c r="BA7" s="458"/>
      <c r="BB7" s="458"/>
      <c r="BC7" s="458"/>
      <c r="BD7" s="458"/>
      <c r="BE7" s="458"/>
      <c r="BF7" s="458"/>
      <c r="BG7" s="458"/>
      <c r="BH7" s="458"/>
      <c r="BI7" s="458"/>
      <c r="BJ7" s="458"/>
      <c r="BK7" s="458"/>
      <c r="BL7" s="458"/>
      <c r="BM7" s="459"/>
      <c r="BN7" s="16"/>
    </row>
    <row r="8" spans="4:66" ht="15.75" customHeight="1" x14ac:dyDescent="0.15">
      <c r="D8" s="14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453" t="str">
        <f>+Acta!L16</f>
        <v>MONICA LILIANA LOPEZ JIMENEZ</v>
      </c>
      <c r="P8" s="453"/>
      <c r="Q8" s="453"/>
      <c r="R8" s="453"/>
      <c r="S8" s="453"/>
      <c r="T8" s="453"/>
      <c r="U8" s="453"/>
      <c r="V8" s="453"/>
      <c r="W8" s="453"/>
      <c r="X8" s="453"/>
      <c r="Y8" s="453"/>
      <c r="Z8" s="453"/>
      <c r="AA8" s="453"/>
      <c r="AB8" s="453"/>
      <c r="AC8" s="453"/>
      <c r="AD8" s="453"/>
      <c r="AE8" s="453"/>
      <c r="AF8" s="453"/>
      <c r="AG8" s="453"/>
      <c r="AH8" s="453"/>
      <c r="AI8" s="453"/>
      <c r="AJ8" s="453"/>
      <c r="AK8" s="453"/>
      <c r="AL8" s="453"/>
      <c r="AM8" s="453"/>
      <c r="AN8" s="453"/>
      <c r="AO8" s="453"/>
      <c r="AP8" s="453"/>
      <c r="AQ8" s="453"/>
      <c r="AR8" s="453"/>
      <c r="AS8" s="453"/>
      <c r="AT8" s="453"/>
      <c r="AU8" s="453"/>
      <c r="AV8" s="453"/>
      <c r="AW8" s="453"/>
      <c r="AX8" s="453"/>
      <c r="AY8" s="453"/>
      <c r="AZ8" s="453"/>
      <c r="BA8" s="453"/>
      <c r="BB8" s="453"/>
      <c r="BC8" s="453"/>
      <c r="BD8" s="453"/>
      <c r="BE8" s="453"/>
      <c r="BF8" s="453"/>
      <c r="BG8" s="453"/>
      <c r="BH8" s="453"/>
      <c r="BI8" s="453"/>
      <c r="BJ8" s="453"/>
      <c r="BK8" s="453"/>
      <c r="BL8" s="453"/>
      <c r="BM8" s="454"/>
      <c r="BN8" s="15"/>
    </row>
    <row r="9" spans="4:66" ht="15.75" customHeight="1" x14ac:dyDescent="0.15">
      <c r="D9" s="14" t="s">
        <v>46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53" t="str">
        <f>+Acta!L17</f>
        <v>JONATHAN DAVID BERNAL CASTAÑEDA</v>
      </c>
      <c r="P9" s="453"/>
      <c r="Q9" s="453"/>
      <c r="R9" s="453"/>
      <c r="S9" s="453"/>
      <c r="T9" s="453"/>
      <c r="U9" s="453"/>
      <c r="V9" s="453"/>
      <c r="W9" s="453"/>
      <c r="X9" s="453"/>
      <c r="Y9" s="453"/>
      <c r="Z9" s="453"/>
      <c r="AA9" s="453"/>
      <c r="AB9" s="453"/>
      <c r="AC9" s="453"/>
      <c r="AD9" s="453"/>
      <c r="AE9" s="453"/>
      <c r="AF9" s="453"/>
      <c r="AG9" s="453"/>
      <c r="AH9" s="453"/>
      <c r="AI9" s="453"/>
      <c r="AJ9" s="453"/>
      <c r="AK9" s="453"/>
      <c r="AL9" s="453"/>
      <c r="AM9" s="453"/>
      <c r="AN9" s="453"/>
      <c r="AO9" s="453"/>
      <c r="AP9" s="453"/>
      <c r="AQ9" s="453"/>
      <c r="AR9" s="453"/>
      <c r="AS9" s="453"/>
      <c r="AT9" s="453"/>
      <c r="AU9" s="453"/>
      <c r="AV9" s="453"/>
      <c r="AW9" s="453"/>
      <c r="AX9" s="453"/>
      <c r="AY9" s="453"/>
      <c r="AZ9" s="453"/>
      <c r="BA9" s="453"/>
      <c r="BB9" s="453"/>
      <c r="BC9" s="453"/>
      <c r="BD9" s="453"/>
      <c r="BE9" s="453"/>
      <c r="BF9" s="453"/>
      <c r="BG9" s="453"/>
      <c r="BH9" s="453"/>
      <c r="BI9" s="453"/>
      <c r="BJ9" s="453"/>
      <c r="BK9" s="453"/>
      <c r="BL9" s="453"/>
      <c r="BM9" s="454"/>
      <c r="BN9" s="15"/>
    </row>
    <row r="10" spans="4:66" ht="9.75" customHeight="1" x14ac:dyDescent="0.15"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9"/>
      <c r="BN10" s="15"/>
    </row>
    <row r="11" spans="4:66" ht="31.5" customHeight="1" x14ac:dyDescent="0.15">
      <c r="D11" s="463" t="s">
        <v>47</v>
      </c>
      <c r="E11" s="464"/>
      <c r="F11" s="548">
        <f>+Acta!A54</f>
        <v>12.7</v>
      </c>
      <c r="G11" s="548"/>
      <c r="H11" s="548"/>
      <c r="I11" s="466" t="s">
        <v>48</v>
      </c>
      <c r="J11" s="466"/>
      <c r="K11" s="466"/>
      <c r="L11" s="466"/>
      <c r="M11" s="466"/>
      <c r="N11" s="466"/>
      <c r="O11" s="549" t="str">
        <f>+Acta!D54</f>
        <v>SUMINISTRO, TRANSPORTE E INSTALACIÓN PINTURA 1 MANO SOBRE MURO INTERIOR COLOR SEGÚN REFERENCIA (, VINILO TIPO II UNA MANO, FILOS Y DILATACIONES)</v>
      </c>
      <c r="P11" s="467"/>
      <c r="Q11" s="467"/>
      <c r="R11" s="467"/>
      <c r="S11" s="467"/>
      <c r="T11" s="467"/>
      <c r="U11" s="467"/>
      <c r="V11" s="467"/>
      <c r="W11" s="467"/>
      <c r="X11" s="467"/>
      <c r="Y11" s="467"/>
      <c r="Z11" s="467"/>
      <c r="AA11" s="467"/>
      <c r="AB11" s="467"/>
      <c r="AC11" s="467"/>
      <c r="AD11" s="467"/>
      <c r="AE11" s="467"/>
      <c r="AF11" s="467"/>
      <c r="AG11" s="467"/>
      <c r="AH11" s="467"/>
      <c r="AI11" s="467"/>
      <c r="AJ11" s="467"/>
      <c r="AK11" s="467"/>
      <c r="AL11" s="467"/>
      <c r="AM11" s="467"/>
      <c r="AN11" s="467"/>
      <c r="AO11" s="467"/>
      <c r="AP11" s="467"/>
      <c r="AQ11" s="467"/>
      <c r="AR11" s="467"/>
      <c r="AS11" s="467"/>
      <c r="AT11" s="467"/>
      <c r="AU11" s="467"/>
      <c r="AV11" s="467"/>
      <c r="AW11" s="467"/>
      <c r="AX11" s="467"/>
      <c r="AY11" s="467"/>
      <c r="AZ11" s="467"/>
      <c r="BA11" s="467"/>
      <c r="BB11" s="467"/>
      <c r="BC11" s="467"/>
      <c r="BD11" s="467"/>
      <c r="BE11" s="467"/>
      <c r="BF11" s="467"/>
      <c r="BG11" s="467"/>
      <c r="BH11" s="464" t="s">
        <v>49</v>
      </c>
      <c r="BI11" s="464"/>
      <c r="BJ11" s="464"/>
      <c r="BK11" s="468" t="s">
        <v>146</v>
      </c>
      <c r="BL11" s="468"/>
      <c r="BM11" s="469"/>
      <c r="BN11" s="15"/>
    </row>
    <row r="12" spans="4:66" ht="9.75" customHeight="1" x14ac:dyDescent="0.15">
      <c r="D12" s="2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15"/>
      <c r="BE12" s="15"/>
      <c r="BF12" s="15"/>
      <c r="BG12" s="15"/>
      <c r="BH12" s="15"/>
      <c r="BI12" s="15"/>
      <c r="BJ12" s="15"/>
      <c r="BK12" s="15"/>
      <c r="BL12" s="15"/>
      <c r="BM12" s="22"/>
      <c r="BN12" s="15"/>
    </row>
    <row r="13" spans="4:66" ht="15.75" customHeight="1" x14ac:dyDescent="0.15">
      <c r="D13" s="470" t="s">
        <v>50</v>
      </c>
      <c r="E13" s="472" t="s">
        <v>51</v>
      </c>
      <c r="F13" s="472"/>
      <c r="G13" s="472"/>
      <c r="H13" s="472"/>
      <c r="I13" s="472"/>
      <c r="J13" s="472"/>
      <c r="K13" s="472"/>
      <c r="L13" s="472"/>
      <c r="M13" s="472"/>
      <c r="N13" s="472"/>
      <c r="O13" s="472"/>
      <c r="P13" s="472"/>
      <c r="Q13" s="472"/>
      <c r="R13" s="472"/>
      <c r="S13" s="472"/>
      <c r="T13" s="472" t="s">
        <v>52</v>
      </c>
      <c r="U13" s="472"/>
      <c r="V13" s="472"/>
      <c r="W13" s="472"/>
      <c r="X13" s="472"/>
      <c r="Y13" s="472"/>
      <c r="Z13" s="472"/>
      <c r="AA13" s="472"/>
      <c r="AB13" s="472"/>
      <c r="AC13" s="472"/>
      <c r="AD13" s="472"/>
      <c r="AE13" s="472"/>
      <c r="AF13" s="472"/>
      <c r="AG13" s="472"/>
      <c r="AH13" s="472"/>
      <c r="AI13" s="472"/>
      <c r="AJ13" s="472"/>
      <c r="AK13" s="472"/>
      <c r="AL13" s="472"/>
      <c r="AM13" s="472"/>
      <c r="AN13" s="472"/>
      <c r="AO13" s="472"/>
      <c r="AP13" s="473" t="s">
        <v>53</v>
      </c>
      <c r="AQ13" s="473"/>
      <c r="AR13" s="473"/>
      <c r="AS13" s="473"/>
      <c r="AT13" s="473"/>
      <c r="AU13" s="473"/>
      <c r="AV13" s="473"/>
      <c r="AW13" s="473"/>
      <c r="AX13" s="473" t="s">
        <v>54</v>
      </c>
      <c r="AY13" s="473"/>
      <c r="AZ13" s="473"/>
      <c r="BA13" s="473"/>
      <c r="BB13" s="473"/>
      <c r="BC13" s="473"/>
      <c r="BD13" s="473"/>
      <c r="BE13" s="473"/>
      <c r="BF13" s="473"/>
      <c r="BG13" s="473" t="s">
        <v>55</v>
      </c>
      <c r="BH13" s="473"/>
      <c r="BI13" s="473"/>
      <c r="BJ13" s="473"/>
      <c r="BK13" s="473"/>
      <c r="BL13" s="473"/>
      <c r="BM13" s="474"/>
      <c r="BN13" s="15"/>
    </row>
    <row r="14" spans="4:66" ht="15.75" customHeight="1" thickBot="1" x14ac:dyDescent="0.2">
      <c r="D14" s="471"/>
      <c r="E14" s="525"/>
      <c r="F14" s="525"/>
      <c r="G14" s="525"/>
      <c r="H14" s="525"/>
      <c r="I14" s="525"/>
      <c r="J14" s="525"/>
      <c r="K14" s="525"/>
      <c r="L14" s="525"/>
      <c r="M14" s="525"/>
      <c r="N14" s="525"/>
      <c r="O14" s="525"/>
      <c r="P14" s="525"/>
      <c r="Q14" s="525"/>
      <c r="R14" s="525"/>
      <c r="S14" s="525"/>
      <c r="T14" s="528" t="s">
        <v>56</v>
      </c>
      <c r="U14" s="528"/>
      <c r="V14" s="528"/>
      <c r="W14" s="528" t="s">
        <v>57</v>
      </c>
      <c r="X14" s="528"/>
      <c r="Y14" s="528"/>
      <c r="Z14" s="528" t="s">
        <v>58</v>
      </c>
      <c r="AA14" s="528"/>
      <c r="AB14" s="528"/>
      <c r="AC14" s="528" t="s">
        <v>59</v>
      </c>
      <c r="AD14" s="528"/>
      <c r="AE14" s="528"/>
      <c r="AF14" s="528"/>
      <c r="AG14" s="528" t="s">
        <v>60</v>
      </c>
      <c r="AH14" s="528"/>
      <c r="AI14" s="528"/>
      <c r="AJ14" s="528" t="s">
        <v>61</v>
      </c>
      <c r="AK14" s="528"/>
      <c r="AL14" s="528"/>
      <c r="AM14" s="528" t="s">
        <v>62</v>
      </c>
      <c r="AN14" s="528"/>
      <c r="AO14" s="528"/>
      <c r="AP14" s="526"/>
      <c r="AQ14" s="526"/>
      <c r="AR14" s="526"/>
      <c r="AS14" s="526"/>
      <c r="AT14" s="526"/>
      <c r="AU14" s="526"/>
      <c r="AV14" s="526"/>
      <c r="AW14" s="526"/>
      <c r="AX14" s="526"/>
      <c r="AY14" s="526"/>
      <c r="AZ14" s="526"/>
      <c r="BA14" s="526"/>
      <c r="BB14" s="526"/>
      <c r="BC14" s="526"/>
      <c r="BD14" s="526"/>
      <c r="BE14" s="526"/>
      <c r="BF14" s="526"/>
      <c r="BG14" s="526"/>
      <c r="BH14" s="526"/>
      <c r="BI14" s="526"/>
      <c r="BJ14" s="526"/>
      <c r="BK14" s="526"/>
      <c r="BL14" s="526"/>
      <c r="BM14" s="527"/>
      <c r="BN14" s="15"/>
    </row>
    <row r="15" spans="4:66" ht="15.75" customHeight="1" x14ac:dyDescent="0.15">
      <c r="D15" s="156">
        <v>1</v>
      </c>
      <c r="E15" s="519"/>
      <c r="F15" s="520"/>
      <c r="G15" s="520"/>
      <c r="H15" s="520"/>
      <c r="I15" s="520"/>
      <c r="J15" s="520"/>
      <c r="K15" s="520"/>
      <c r="L15" s="520"/>
      <c r="M15" s="520"/>
      <c r="N15" s="520"/>
      <c r="O15" s="520"/>
      <c r="P15" s="520"/>
      <c r="Q15" s="520"/>
      <c r="R15" s="520"/>
      <c r="S15" s="520"/>
      <c r="T15" s="521"/>
      <c r="U15" s="521"/>
      <c r="V15" s="521"/>
      <c r="W15" s="521"/>
      <c r="X15" s="521"/>
      <c r="Y15" s="521"/>
      <c r="Z15" s="521"/>
      <c r="AA15" s="521"/>
      <c r="AB15" s="521"/>
      <c r="AC15" s="515"/>
      <c r="AD15" s="515"/>
      <c r="AE15" s="515"/>
      <c r="AF15" s="515"/>
      <c r="AG15" s="515"/>
      <c r="AH15" s="515"/>
      <c r="AI15" s="515"/>
      <c r="AJ15" s="515"/>
      <c r="AK15" s="515"/>
      <c r="AL15" s="515"/>
      <c r="AM15" s="515"/>
      <c r="AN15" s="515"/>
      <c r="AO15" s="515"/>
      <c r="AP15" s="516"/>
      <c r="AQ15" s="516"/>
      <c r="AR15" s="516"/>
      <c r="AS15" s="516"/>
      <c r="AT15" s="516"/>
      <c r="AU15" s="516"/>
      <c r="AV15" s="516"/>
      <c r="AW15" s="516"/>
      <c r="AX15" s="516"/>
      <c r="AY15" s="516"/>
      <c r="AZ15" s="516"/>
      <c r="BA15" s="516"/>
      <c r="BB15" s="516"/>
      <c r="BC15" s="516"/>
      <c r="BD15" s="516"/>
      <c r="BE15" s="516"/>
      <c r="BF15" s="516"/>
      <c r="BG15" s="517"/>
      <c r="BH15" s="517"/>
      <c r="BI15" s="517"/>
      <c r="BJ15" s="517"/>
      <c r="BK15" s="517"/>
      <c r="BL15" s="517"/>
      <c r="BM15" s="518"/>
      <c r="BN15" s="15"/>
    </row>
    <row r="16" spans="4:66" ht="15.75" customHeight="1" x14ac:dyDescent="0.15">
      <c r="D16" s="156">
        <v>2</v>
      </c>
      <c r="E16" s="513"/>
      <c r="F16" s="510"/>
      <c r="G16" s="510"/>
      <c r="H16" s="510"/>
      <c r="I16" s="510"/>
      <c r="J16" s="510"/>
      <c r="K16" s="510"/>
      <c r="L16" s="510"/>
      <c r="M16" s="510"/>
      <c r="N16" s="510"/>
      <c r="O16" s="510"/>
      <c r="P16" s="510"/>
      <c r="Q16" s="510"/>
      <c r="R16" s="510"/>
      <c r="S16" s="510"/>
      <c r="T16" s="512"/>
      <c r="U16" s="512"/>
      <c r="V16" s="512"/>
      <c r="W16" s="512"/>
      <c r="X16" s="512"/>
      <c r="Y16" s="512"/>
      <c r="Z16" s="503"/>
      <c r="AA16" s="503"/>
      <c r="AB16" s="503"/>
      <c r="AC16" s="503"/>
      <c r="AD16" s="503"/>
      <c r="AE16" s="503"/>
      <c r="AF16" s="503"/>
      <c r="AG16" s="503"/>
      <c r="AH16" s="503"/>
      <c r="AI16" s="503"/>
      <c r="AJ16" s="503"/>
      <c r="AK16" s="503"/>
      <c r="AL16" s="503"/>
      <c r="AM16" s="503"/>
      <c r="AN16" s="503"/>
      <c r="AO16" s="503"/>
      <c r="AP16" s="511"/>
      <c r="AQ16" s="511"/>
      <c r="AR16" s="511"/>
      <c r="AS16" s="511"/>
      <c r="AT16" s="511"/>
      <c r="AU16" s="511"/>
      <c r="AV16" s="511"/>
      <c r="AW16" s="511"/>
      <c r="AX16" s="511"/>
      <c r="AY16" s="511"/>
      <c r="AZ16" s="511"/>
      <c r="BA16" s="511"/>
      <c r="BB16" s="511"/>
      <c r="BC16" s="511"/>
      <c r="BD16" s="511"/>
      <c r="BE16" s="511"/>
      <c r="BF16" s="511"/>
      <c r="BG16" s="505"/>
      <c r="BH16" s="505"/>
      <c r="BI16" s="505"/>
      <c r="BJ16" s="505"/>
      <c r="BK16" s="505"/>
      <c r="BL16" s="505"/>
      <c r="BM16" s="506"/>
      <c r="BN16" s="15"/>
    </row>
    <row r="17" spans="4:90" ht="15.75" customHeight="1" x14ac:dyDescent="0.15">
      <c r="D17" s="156">
        <v>3</v>
      </c>
      <c r="E17" s="513"/>
      <c r="F17" s="510"/>
      <c r="G17" s="510"/>
      <c r="H17" s="510"/>
      <c r="I17" s="510"/>
      <c r="J17" s="510"/>
      <c r="K17" s="510"/>
      <c r="L17" s="510"/>
      <c r="M17" s="510"/>
      <c r="N17" s="510"/>
      <c r="O17" s="510"/>
      <c r="P17" s="510"/>
      <c r="Q17" s="510"/>
      <c r="R17" s="510"/>
      <c r="S17" s="510"/>
      <c r="T17" s="512"/>
      <c r="U17" s="512"/>
      <c r="V17" s="512"/>
      <c r="W17" s="512"/>
      <c r="X17" s="512"/>
      <c r="Y17" s="512"/>
      <c r="Z17" s="503"/>
      <c r="AA17" s="503"/>
      <c r="AB17" s="503"/>
      <c r="AC17" s="503"/>
      <c r="AD17" s="503"/>
      <c r="AE17" s="503"/>
      <c r="AF17" s="503"/>
      <c r="AG17" s="503"/>
      <c r="AH17" s="503"/>
      <c r="AI17" s="503"/>
      <c r="AJ17" s="503"/>
      <c r="AK17" s="503"/>
      <c r="AL17" s="503"/>
      <c r="AM17" s="503"/>
      <c r="AN17" s="503"/>
      <c r="AO17" s="503"/>
      <c r="AP17" s="511"/>
      <c r="AQ17" s="511"/>
      <c r="AR17" s="511"/>
      <c r="AS17" s="511"/>
      <c r="AT17" s="511"/>
      <c r="AU17" s="511"/>
      <c r="AV17" s="511"/>
      <c r="AW17" s="511"/>
      <c r="AX17" s="511"/>
      <c r="AY17" s="511"/>
      <c r="AZ17" s="511"/>
      <c r="BA17" s="511"/>
      <c r="BB17" s="511"/>
      <c r="BC17" s="511"/>
      <c r="BD17" s="511"/>
      <c r="BE17" s="511"/>
      <c r="BF17" s="511"/>
      <c r="BG17" s="505"/>
      <c r="BH17" s="505"/>
      <c r="BI17" s="505"/>
      <c r="BJ17" s="505"/>
      <c r="BK17" s="505"/>
      <c r="BL17" s="505"/>
      <c r="BM17" s="506"/>
      <c r="BN17" s="15"/>
    </row>
    <row r="18" spans="4:90" ht="48" customHeight="1" x14ac:dyDescent="0.15">
      <c r="D18" s="156">
        <v>4</v>
      </c>
      <c r="E18" s="513"/>
      <c r="F18" s="510"/>
      <c r="G18" s="510"/>
      <c r="H18" s="510"/>
      <c r="I18" s="510"/>
      <c r="J18" s="510"/>
      <c r="K18" s="510"/>
      <c r="L18" s="510"/>
      <c r="M18" s="510"/>
      <c r="N18" s="510"/>
      <c r="O18" s="510"/>
      <c r="P18" s="510"/>
      <c r="Q18" s="510"/>
      <c r="R18" s="510"/>
      <c r="S18" s="510"/>
      <c r="T18" s="512"/>
      <c r="U18" s="512"/>
      <c r="V18" s="512"/>
      <c r="W18" s="512"/>
      <c r="X18" s="512"/>
      <c r="Y18" s="512"/>
      <c r="Z18" s="503"/>
      <c r="AA18" s="503"/>
      <c r="AB18" s="503"/>
      <c r="AC18" s="503"/>
      <c r="AD18" s="503"/>
      <c r="AE18" s="503"/>
      <c r="AF18" s="503"/>
      <c r="AG18" s="503"/>
      <c r="AH18" s="503"/>
      <c r="AI18" s="503"/>
      <c r="AJ18" s="503"/>
      <c r="AK18" s="503"/>
      <c r="AL18" s="503"/>
      <c r="AM18" s="503"/>
      <c r="AN18" s="503"/>
      <c r="AO18" s="503"/>
      <c r="AP18" s="511"/>
      <c r="AQ18" s="511"/>
      <c r="AR18" s="511"/>
      <c r="AS18" s="511"/>
      <c r="AT18" s="511"/>
      <c r="AU18" s="511"/>
      <c r="AV18" s="511"/>
      <c r="AW18" s="511"/>
      <c r="AX18" s="511"/>
      <c r="AY18" s="511"/>
      <c r="AZ18" s="511"/>
      <c r="BA18" s="511"/>
      <c r="BB18" s="511"/>
      <c r="BC18" s="511"/>
      <c r="BD18" s="511"/>
      <c r="BE18" s="511"/>
      <c r="BF18" s="511"/>
      <c r="BG18" s="505"/>
      <c r="BH18" s="505"/>
      <c r="BI18" s="505"/>
      <c r="BJ18" s="505"/>
      <c r="BK18" s="505"/>
      <c r="BL18" s="505"/>
      <c r="BM18" s="506"/>
      <c r="BN18" s="15"/>
      <c r="CE18" s="441"/>
      <c r="CF18" s="441"/>
    </row>
    <row r="19" spans="4:90" ht="48" customHeight="1" x14ac:dyDescent="0.15">
      <c r="D19" s="156">
        <v>5</v>
      </c>
      <c r="E19" s="513"/>
      <c r="F19" s="510"/>
      <c r="G19" s="510"/>
      <c r="H19" s="510"/>
      <c r="I19" s="510"/>
      <c r="J19" s="510"/>
      <c r="K19" s="510"/>
      <c r="L19" s="510"/>
      <c r="M19" s="510"/>
      <c r="N19" s="510"/>
      <c r="O19" s="510"/>
      <c r="P19" s="510"/>
      <c r="Q19" s="510"/>
      <c r="R19" s="510"/>
      <c r="S19" s="510"/>
      <c r="T19" s="512"/>
      <c r="U19" s="512"/>
      <c r="V19" s="512"/>
      <c r="W19" s="512"/>
      <c r="X19" s="512"/>
      <c r="Y19" s="512"/>
      <c r="Z19" s="503"/>
      <c r="AA19" s="503"/>
      <c r="AB19" s="503"/>
      <c r="AC19" s="503"/>
      <c r="AD19" s="503"/>
      <c r="AE19" s="503"/>
      <c r="AF19" s="503"/>
      <c r="AG19" s="503"/>
      <c r="AH19" s="503"/>
      <c r="AI19" s="503"/>
      <c r="AJ19" s="503"/>
      <c r="AK19" s="503"/>
      <c r="AL19" s="503"/>
      <c r="AM19" s="503"/>
      <c r="AN19" s="503"/>
      <c r="AO19" s="503"/>
      <c r="AP19" s="511"/>
      <c r="AQ19" s="511"/>
      <c r="AR19" s="511"/>
      <c r="AS19" s="511"/>
      <c r="AT19" s="511"/>
      <c r="AU19" s="511"/>
      <c r="AV19" s="511"/>
      <c r="AW19" s="511"/>
      <c r="AX19" s="511"/>
      <c r="AY19" s="511"/>
      <c r="AZ19" s="511"/>
      <c r="BA19" s="511"/>
      <c r="BB19" s="511"/>
      <c r="BC19" s="511"/>
      <c r="BD19" s="511"/>
      <c r="BE19" s="511"/>
      <c r="BF19" s="511"/>
      <c r="BG19" s="505"/>
      <c r="BH19" s="505"/>
      <c r="BI19" s="505"/>
      <c r="BJ19" s="505"/>
      <c r="BK19" s="505"/>
      <c r="BL19" s="505"/>
      <c r="BM19" s="506"/>
      <c r="BN19" s="15"/>
    </row>
    <row r="20" spans="4:90" ht="48" customHeight="1" x14ac:dyDescent="0.15">
      <c r="D20" s="156">
        <v>6</v>
      </c>
      <c r="E20" s="513"/>
      <c r="F20" s="514"/>
      <c r="G20" s="514"/>
      <c r="H20" s="514"/>
      <c r="I20" s="514"/>
      <c r="J20" s="514"/>
      <c r="K20" s="514"/>
      <c r="L20" s="514"/>
      <c r="M20" s="514"/>
      <c r="N20" s="514"/>
      <c r="O20" s="514"/>
      <c r="P20" s="514"/>
      <c r="Q20" s="514"/>
      <c r="R20" s="514"/>
      <c r="S20" s="514"/>
      <c r="T20" s="512"/>
      <c r="U20" s="512"/>
      <c r="V20" s="512"/>
      <c r="W20" s="512"/>
      <c r="X20" s="512"/>
      <c r="Y20" s="512"/>
      <c r="Z20" s="503"/>
      <c r="AA20" s="503"/>
      <c r="AB20" s="503"/>
      <c r="AC20" s="503"/>
      <c r="AD20" s="503"/>
      <c r="AE20" s="503"/>
      <c r="AF20" s="503"/>
      <c r="AG20" s="503"/>
      <c r="AH20" s="503"/>
      <c r="AI20" s="503"/>
      <c r="AJ20" s="503"/>
      <c r="AK20" s="503"/>
      <c r="AL20" s="503"/>
      <c r="AM20" s="503"/>
      <c r="AN20" s="503"/>
      <c r="AO20" s="503"/>
      <c r="AP20" s="511"/>
      <c r="AQ20" s="511"/>
      <c r="AR20" s="511"/>
      <c r="AS20" s="511"/>
      <c r="AT20" s="511"/>
      <c r="AU20" s="511"/>
      <c r="AV20" s="511"/>
      <c r="AW20" s="511"/>
      <c r="AX20" s="511"/>
      <c r="AY20" s="511"/>
      <c r="AZ20" s="511"/>
      <c r="BA20" s="511"/>
      <c r="BB20" s="511"/>
      <c r="BC20" s="511"/>
      <c r="BD20" s="511"/>
      <c r="BE20" s="511"/>
      <c r="BF20" s="511"/>
      <c r="BG20" s="505"/>
      <c r="BH20" s="505"/>
      <c r="BI20" s="505"/>
      <c r="BJ20" s="505"/>
      <c r="BK20" s="505"/>
      <c r="BL20" s="505"/>
      <c r="BM20" s="506"/>
      <c r="BN20" s="15"/>
    </row>
    <row r="21" spans="4:90" ht="48" customHeight="1" x14ac:dyDescent="0.15">
      <c r="D21" s="156">
        <v>7</v>
      </c>
      <c r="E21" s="513"/>
      <c r="F21" s="514"/>
      <c r="G21" s="514"/>
      <c r="H21" s="514"/>
      <c r="I21" s="514"/>
      <c r="J21" s="514"/>
      <c r="K21" s="514"/>
      <c r="L21" s="514"/>
      <c r="M21" s="514"/>
      <c r="N21" s="514"/>
      <c r="O21" s="514"/>
      <c r="P21" s="514"/>
      <c r="Q21" s="514"/>
      <c r="R21" s="514"/>
      <c r="S21" s="514"/>
      <c r="T21" s="512"/>
      <c r="U21" s="512"/>
      <c r="V21" s="512"/>
      <c r="W21" s="512"/>
      <c r="X21" s="512"/>
      <c r="Y21" s="512"/>
      <c r="Z21" s="503"/>
      <c r="AA21" s="503"/>
      <c r="AB21" s="503"/>
      <c r="AC21" s="503"/>
      <c r="AD21" s="503"/>
      <c r="AE21" s="503"/>
      <c r="AF21" s="503"/>
      <c r="AG21" s="503"/>
      <c r="AH21" s="503"/>
      <c r="AI21" s="503"/>
      <c r="AJ21" s="503"/>
      <c r="AK21" s="503"/>
      <c r="AL21" s="503"/>
      <c r="AM21" s="503"/>
      <c r="AN21" s="503"/>
      <c r="AO21" s="503"/>
      <c r="AP21" s="511"/>
      <c r="AQ21" s="511"/>
      <c r="AR21" s="511"/>
      <c r="AS21" s="511"/>
      <c r="AT21" s="511"/>
      <c r="AU21" s="511"/>
      <c r="AV21" s="511"/>
      <c r="AW21" s="511"/>
      <c r="AX21" s="511"/>
      <c r="AY21" s="511"/>
      <c r="AZ21" s="511"/>
      <c r="BA21" s="511"/>
      <c r="BB21" s="511"/>
      <c r="BC21" s="511"/>
      <c r="BD21" s="511"/>
      <c r="BE21" s="511"/>
      <c r="BF21" s="511"/>
      <c r="BG21" s="505"/>
      <c r="BH21" s="505"/>
      <c r="BI21" s="505"/>
      <c r="BJ21" s="505"/>
      <c r="BK21" s="505"/>
      <c r="BL21" s="505"/>
      <c r="BM21" s="506"/>
      <c r="BN21" s="15"/>
      <c r="BX21" s="128"/>
      <c r="BY21" s="128"/>
      <c r="BZ21" s="128"/>
      <c r="CA21" s="128"/>
      <c r="CB21" s="128"/>
      <c r="CC21" s="128"/>
      <c r="CD21" s="128"/>
    </row>
    <row r="22" spans="4:90" ht="15.75" customHeight="1" x14ac:dyDescent="0.15">
      <c r="D22" s="156">
        <v>8</v>
      </c>
      <c r="E22" s="509"/>
      <c r="F22" s="510"/>
      <c r="G22" s="510"/>
      <c r="H22" s="510"/>
      <c r="I22" s="510"/>
      <c r="J22" s="510"/>
      <c r="K22" s="510"/>
      <c r="L22" s="510"/>
      <c r="M22" s="510"/>
      <c r="N22" s="510"/>
      <c r="O22" s="510"/>
      <c r="P22" s="510"/>
      <c r="Q22" s="510"/>
      <c r="R22" s="510"/>
      <c r="S22" s="510"/>
      <c r="T22" s="512"/>
      <c r="U22" s="512"/>
      <c r="V22" s="512"/>
      <c r="W22" s="512"/>
      <c r="X22" s="512"/>
      <c r="Y22" s="512"/>
      <c r="Z22" s="503"/>
      <c r="AA22" s="503"/>
      <c r="AB22" s="503"/>
      <c r="AC22" s="503"/>
      <c r="AD22" s="503"/>
      <c r="AE22" s="503"/>
      <c r="AF22" s="503"/>
      <c r="AG22" s="503"/>
      <c r="AH22" s="503"/>
      <c r="AI22" s="503"/>
      <c r="AJ22" s="503"/>
      <c r="AK22" s="503"/>
      <c r="AL22" s="503"/>
      <c r="AM22" s="503"/>
      <c r="AN22" s="503"/>
      <c r="AO22" s="503"/>
      <c r="AP22" s="511"/>
      <c r="AQ22" s="511"/>
      <c r="AR22" s="511"/>
      <c r="AS22" s="511"/>
      <c r="AT22" s="511"/>
      <c r="AU22" s="511"/>
      <c r="AV22" s="511"/>
      <c r="AW22" s="511"/>
      <c r="AX22" s="511"/>
      <c r="AY22" s="511"/>
      <c r="AZ22" s="511"/>
      <c r="BA22" s="511"/>
      <c r="BB22" s="511"/>
      <c r="BC22" s="511"/>
      <c r="BD22" s="511"/>
      <c r="BE22" s="511"/>
      <c r="BF22" s="511"/>
      <c r="BG22" s="505"/>
      <c r="BH22" s="505"/>
      <c r="BI22" s="505"/>
      <c r="BJ22" s="505"/>
      <c r="BK22" s="505"/>
      <c r="BL22" s="505"/>
      <c r="BM22" s="506"/>
      <c r="BN22" s="15"/>
      <c r="BX22" s="128"/>
      <c r="BY22" s="128"/>
      <c r="BZ22" s="128"/>
      <c r="CA22" s="128"/>
      <c r="CB22" s="128"/>
      <c r="CC22" s="128"/>
      <c r="CD22" s="128"/>
    </row>
    <row r="23" spans="4:90" ht="15.75" customHeight="1" x14ac:dyDescent="0.15">
      <c r="D23" s="156">
        <v>9</v>
      </c>
      <c r="E23" s="509"/>
      <c r="F23" s="510"/>
      <c r="G23" s="510"/>
      <c r="H23" s="510"/>
      <c r="I23" s="510"/>
      <c r="J23" s="510"/>
      <c r="K23" s="510"/>
      <c r="L23" s="510"/>
      <c r="M23" s="510"/>
      <c r="N23" s="510"/>
      <c r="O23" s="510"/>
      <c r="P23" s="510"/>
      <c r="Q23" s="510"/>
      <c r="R23" s="510"/>
      <c r="S23" s="510"/>
      <c r="T23" s="503"/>
      <c r="U23" s="503"/>
      <c r="V23" s="503"/>
      <c r="W23" s="503"/>
      <c r="X23" s="503"/>
      <c r="Y23" s="503"/>
      <c r="Z23" s="503"/>
      <c r="AA23" s="503"/>
      <c r="AB23" s="503"/>
      <c r="AC23" s="503"/>
      <c r="AD23" s="503"/>
      <c r="AE23" s="503"/>
      <c r="AF23" s="503"/>
      <c r="AG23" s="503"/>
      <c r="AH23" s="503"/>
      <c r="AI23" s="503"/>
      <c r="AJ23" s="503"/>
      <c r="AK23" s="503"/>
      <c r="AL23" s="503"/>
      <c r="AM23" s="503"/>
      <c r="AN23" s="503"/>
      <c r="AO23" s="503"/>
      <c r="AP23" s="504"/>
      <c r="AQ23" s="504"/>
      <c r="AR23" s="504"/>
      <c r="AS23" s="504"/>
      <c r="AT23" s="504"/>
      <c r="AU23" s="504"/>
      <c r="AV23" s="504"/>
      <c r="AW23" s="504"/>
      <c r="AX23" s="504"/>
      <c r="AY23" s="504"/>
      <c r="AZ23" s="504"/>
      <c r="BA23" s="504"/>
      <c r="BB23" s="504"/>
      <c r="BC23" s="504"/>
      <c r="BD23" s="504"/>
      <c r="BE23" s="504"/>
      <c r="BF23" s="504"/>
      <c r="BG23" s="505"/>
      <c r="BH23" s="505"/>
      <c r="BI23" s="505"/>
      <c r="BJ23" s="505"/>
      <c r="BK23" s="505"/>
      <c r="BL23" s="505"/>
      <c r="BM23" s="506"/>
      <c r="BN23" s="15"/>
      <c r="BX23" s="128"/>
      <c r="BY23" s="128"/>
      <c r="BZ23" s="128"/>
      <c r="CA23" s="128"/>
      <c r="CB23" s="128"/>
      <c r="CC23" s="128"/>
      <c r="CD23" s="128"/>
    </row>
    <row r="24" spans="4:90" ht="15.75" customHeight="1" thickBot="1" x14ac:dyDescent="0.2">
      <c r="D24" s="156">
        <v>10</v>
      </c>
      <c r="E24" s="507"/>
      <c r="F24" s="508"/>
      <c r="G24" s="508"/>
      <c r="H24" s="508"/>
      <c r="I24" s="508"/>
      <c r="J24" s="508"/>
      <c r="K24" s="508"/>
      <c r="L24" s="508"/>
      <c r="M24" s="508"/>
      <c r="N24" s="508"/>
      <c r="O24" s="508"/>
      <c r="P24" s="508"/>
      <c r="Q24" s="508"/>
      <c r="R24" s="508"/>
      <c r="S24" s="508"/>
      <c r="T24" s="498"/>
      <c r="U24" s="498"/>
      <c r="V24" s="498"/>
      <c r="W24" s="498"/>
      <c r="X24" s="498"/>
      <c r="Y24" s="498"/>
      <c r="Z24" s="498"/>
      <c r="AA24" s="498"/>
      <c r="AB24" s="498"/>
      <c r="AC24" s="498"/>
      <c r="AD24" s="498"/>
      <c r="AE24" s="498"/>
      <c r="AF24" s="498"/>
      <c r="AG24" s="498"/>
      <c r="AH24" s="498"/>
      <c r="AI24" s="498"/>
      <c r="AJ24" s="498"/>
      <c r="AK24" s="498"/>
      <c r="AL24" s="498"/>
      <c r="AM24" s="498"/>
      <c r="AN24" s="498"/>
      <c r="AO24" s="498"/>
      <c r="AP24" s="499"/>
      <c r="AQ24" s="499"/>
      <c r="AR24" s="499"/>
      <c r="AS24" s="499"/>
      <c r="AT24" s="499"/>
      <c r="AU24" s="499"/>
      <c r="AV24" s="499"/>
      <c r="AW24" s="499"/>
      <c r="AX24" s="500"/>
      <c r="AY24" s="500"/>
      <c r="AZ24" s="500"/>
      <c r="BA24" s="500"/>
      <c r="BB24" s="500"/>
      <c r="BC24" s="500"/>
      <c r="BD24" s="500"/>
      <c r="BE24" s="500"/>
      <c r="BF24" s="500"/>
      <c r="BG24" s="501"/>
      <c r="BH24" s="501"/>
      <c r="BI24" s="501"/>
      <c r="BJ24" s="501"/>
      <c r="BK24" s="501"/>
      <c r="BL24" s="501"/>
      <c r="BM24" s="502"/>
      <c r="BN24" s="15"/>
      <c r="BX24" s="128"/>
      <c r="BY24" s="128"/>
      <c r="BZ24" s="128"/>
      <c r="CA24" s="128"/>
      <c r="CB24" s="128"/>
      <c r="CC24" s="128"/>
      <c r="CD24" s="128"/>
    </row>
    <row r="25" spans="4:90" ht="15.75" customHeight="1" x14ac:dyDescent="0.15">
      <c r="D25" s="20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157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6"/>
      <c r="BN25" s="15"/>
      <c r="BX25" s="128"/>
      <c r="BY25" s="128"/>
      <c r="BZ25" s="128"/>
      <c r="CA25" s="128"/>
      <c r="CB25" s="128"/>
      <c r="CC25" s="128"/>
      <c r="CD25" s="128"/>
    </row>
    <row r="26" spans="4:90" ht="28.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15"/>
      <c r="BH26" s="15"/>
      <c r="BI26" s="15"/>
      <c r="BJ26" s="15"/>
      <c r="BK26" s="15"/>
      <c r="BL26" s="15"/>
      <c r="BM26" s="22"/>
      <c r="BN26" s="15"/>
      <c r="BX26" s="128"/>
      <c r="BY26" s="128"/>
      <c r="BZ26" s="128"/>
      <c r="CA26" s="128"/>
      <c r="CB26" s="128"/>
      <c r="CC26" s="128"/>
      <c r="CD26" s="128"/>
    </row>
    <row r="27" spans="4:90" ht="15.75" customHeight="1" x14ac:dyDescent="0.15">
      <c r="D27" s="2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15"/>
      <c r="AM27" s="15"/>
      <c r="AN27" s="21"/>
      <c r="AO27" s="21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15"/>
      <c r="BJ27" s="15"/>
      <c r="BK27" s="15"/>
      <c r="BL27" s="15"/>
      <c r="BM27" s="22"/>
      <c r="BN27" s="15"/>
      <c r="BX27" s="128"/>
      <c r="BY27" s="128"/>
      <c r="BZ27" s="128"/>
      <c r="CA27" s="128"/>
      <c r="CB27" s="128"/>
      <c r="CC27" s="128"/>
      <c r="CD27" s="128"/>
    </row>
    <row r="28" spans="4:90" ht="13.5" customHeight="1" x14ac:dyDescent="0.15">
      <c r="D28" s="20"/>
      <c r="E28" s="28" t="s">
        <v>38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AM28" s="15"/>
      <c r="AN28" s="21"/>
      <c r="AO28" s="21"/>
      <c r="AP28" s="28" t="s">
        <v>38</v>
      </c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22"/>
      <c r="BN28" s="15"/>
      <c r="BX28" s="128"/>
      <c r="BY28" s="128"/>
      <c r="BZ28" s="128"/>
      <c r="CA28" s="128"/>
      <c r="CB28" s="128"/>
      <c r="CC28" s="128"/>
      <c r="CD28" s="128"/>
    </row>
    <row r="29" spans="4:90" ht="13.5" customHeight="1" x14ac:dyDescent="0.15">
      <c r="D29" s="20"/>
      <c r="E29" s="29" t="s">
        <v>63</v>
      </c>
      <c r="F29" s="15"/>
      <c r="G29" s="15"/>
      <c r="H29" s="494" t="s">
        <v>11</v>
      </c>
      <c r="I29" s="492"/>
      <c r="J29" s="492"/>
      <c r="K29" s="492"/>
      <c r="L29" s="492"/>
      <c r="M29" s="492"/>
      <c r="N29" s="492"/>
      <c r="O29" s="492"/>
      <c r="P29" s="492"/>
      <c r="Q29" s="492"/>
      <c r="R29" s="492"/>
      <c r="S29" s="15"/>
      <c r="AM29" s="15"/>
      <c r="AN29" s="21"/>
      <c r="AO29" s="21"/>
      <c r="AP29" s="29" t="s">
        <v>63</v>
      </c>
      <c r="AQ29" s="15"/>
      <c r="AR29" s="15"/>
      <c r="AS29" s="15"/>
      <c r="AT29" s="30" t="s">
        <v>180</v>
      </c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22"/>
      <c r="BN29" s="15"/>
      <c r="BX29" s="128"/>
      <c r="BY29" s="128"/>
      <c r="BZ29" s="128"/>
      <c r="CA29" s="128"/>
      <c r="CB29" s="128"/>
      <c r="CC29" s="128"/>
      <c r="CD29" s="128"/>
    </row>
    <row r="30" spans="4:90" ht="13.5" customHeight="1" x14ac:dyDescent="0.15">
      <c r="D30" s="20"/>
      <c r="E30" s="29" t="s">
        <v>46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AM30" s="15"/>
      <c r="AN30" s="21"/>
      <c r="AO30" s="21"/>
      <c r="AP30" s="29" t="s">
        <v>9</v>
      </c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22"/>
      <c r="BN30" s="15"/>
      <c r="BX30" s="128"/>
      <c r="BY30" s="128"/>
      <c r="BZ30" s="128"/>
      <c r="CA30" s="128"/>
      <c r="CB30" s="128"/>
      <c r="CC30" s="128"/>
      <c r="CD30" s="128"/>
    </row>
    <row r="31" spans="4:90" ht="13.5" customHeight="1" x14ac:dyDescent="0.15">
      <c r="D31" s="20"/>
      <c r="E31" s="29" t="s">
        <v>64</v>
      </c>
      <c r="F31" s="15"/>
      <c r="G31" s="15"/>
      <c r="H31" s="491"/>
      <c r="I31" s="492"/>
      <c r="J31" s="492"/>
      <c r="K31" s="492"/>
      <c r="L31" s="492"/>
      <c r="M31" s="492"/>
      <c r="N31" s="492"/>
      <c r="O31" s="492"/>
      <c r="P31" s="492"/>
      <c r="Q31" s="492"/>
      <c r="R31" s="492"/>
      <c r="S31" s="15"/>
      <c r="AM31" s="15"/>
      <c r="AN31" s="21"/>
      <c r="AO31" s="21"/>
      <c r="AP31" s="29" t="s">
        <v>64</v>
      </c>
      <c r="AQ31" s="15"/>
      <c r="AR31" s="15"/>
      <c r="AS31" s="30" t="s">
        <v>65</v>
      </c>
      <c r="AT31" s="491">
        <v>30313619</v>
      </c>
      <c r="AU31" s="491"/>
      <c r="AV31" s="491"/>
      <c r="AW31" s="491"/>
      <c r="AX31" s="491"/>
      <c r="AY31" s="491"/>
      <c r="AZ31" s="491"/>
      <c r="BA31" s="491"/>
      <c r="BB31" s="491"/>
      <c r="BC31" s="491"/>
      <c r="BD31" s="491"/>
      <c r="BE31" s="491"/>
      <c r="BF31" s="491"/>
      <c r="BG31" s="491"/>
      <c r="BH31" s="491"/>
      <c r="BI31" s="15"/>
      <c r="BJ31" s="15"/>
      <c r="BK31" s="15"/>
      <c r="BL31" s="15"/>
      <c r="BM31" s="22"/>
      <c r="BN31" s="15"/>
      <c r="BX31" s="128"/>
      <c r="BY31" s="128"/>
      <c r="BZ31" s="128"/>
      <c r="CA31" s="128"/>
      <c r="CB31" s="128"/>
      <c r="CC31" s="128"/>
      <c r="CD31" s="128"/>
      <c r="CF31" s="130"/>
      <c r="CG31" s="129"/>
      <c r="CH31" s="129"/>
      <c r="CI31" s="129"/>
      <c r="CJ31" s="129"/>
      <c r="CK31" s="129"/>
      <c r="CL31" s="129"/>
    </row>
    <row r="32" spans="4:90" ht="13.5" customHeight="1" x14ac:dyDescent="0.15">
      <c r="D32" s="20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29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15"/>
      <c r="BE32" s="15"/>
      <c r="BF32" s="15"/>
      <c r="BG32" s="15"/>
      <c r="BH32" s="15"/>
      <c r="BI32" s="15"/>
      <c r="BJ32" s="15"/>
      <c r="BK32" s="15"/>
      <c r="BL32" s="15"/>
      <c r="BM32" s="22"/>
      <c r="BN32" s="15"/>
      <c r="BX32" s="128"/>
      <c r="BY32" s="128"/>
      <c r="BZ32" s="128"/>
      <c r="CA32" s="128"/>
      <c r="CB32" s="128"/>
      <c r="CC32" s="128"/>
      <c r="CD32" s="128"/>
      <c r="CF32" s="130"/>
      <c r="CG32" s="129"/>
      <c r="CH32" s="129"/>
      <c r="CI32" s="129"/>
      <c r="CJ32" s="129"/>
      <c r="CK32" s="129"/>
      <c r="CL32" s="129"/>
    </row>
    <row r="33" spans="4:90" ht="5.25" customHeight="1" thickBot="1" x14ac:dyDescent="0.2">
      <c r="D33" s="31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2"/>
      <c r="BE33" s="32"/>
      <c r="BF33" s="32"/>
      <c r="BG33" s="32"/>
      <c r="BH33" s="32"/>
      <c r="BI33" s="32"/>
      <c r="BJ33" s="32"/>
      <c r="BK33" s="32"/>
      <c r="BL33" s="32"/>
      <c r="BM33" s="34"/>
      <c r="BN33" s="15"/>
      <c r="BX33" s="128"/>
      <c r="BY33" s="128"/>
      <c r="BZ33" s="128"/>
      <c r="CA33" s="128"/>
      <c r="CB33" s="128"/>
      <c r="CC33" s="128"/>
      <c r="CD33" s="128"/>
      <c r="CF33" s="130"/>
      <c r="CG33" s="129"/>
      <c r="CH33" s="129"/>
      <c r="CI33" s="129"/>
      <c r="CJ33" s="129"/>
      <c r="CK33" s="129"/>
      <c r="CL33" s="129"/>
    </row>
    <row r="34" spans="4:90" x14ac:dyDescent="0.15">
      <c r="BX34" s="128"/>
      <c r="BY34" s="128"/>
      <c r="BZ34" s="128"/>
      <c r="CA34" s="128"/>
      <c r="CB34" s="128"/>
      <c r="CC34" s="128"/>
      <c r="CD34" s="128"/>
      <c r="CF34" s="130"/>
      <c r="CG34" s="129"/>
      <c r="CH34" s="129"/>
      <c r="CI34" s="129"/>
      <c r="CJ34" s="129"/>
      <c r="CK34" s="129"/>
      <c r="CL34" s="129"/>
    </row>
    <row r="35" spans="4:90" x14ac:dyDescent="0.15">
      <c r="BX35" s="128"/>
      <c r="BY35" s="128"/>
      <c r="BZ35" s="128"/>
      <c r="CA35" s="128"/>
      <c r="CB35" s="128"/>
      <c r="CC35" s="128"/>
      <c r="CD35" s="128"/>
      <c r="CF35" s="130"/>
      <c r="CG35" s="129"/>
      <c r="CH35" s="129"/>
      <c r="CI35" s="129"/>
      <c r="CJ35" s="129"/>
      <c r="CK35" s="129"/>
      <c r="CL35" s="129"/>
    </row>
    <row r="36" spans="4:90" x14ac:dyDescent="0.15">
      <c r="BX36" s="128"/>
      <c r="BY36" s="128"/>
      <c r="BZ36" s="128"/>
      <c r="CA36" s="128"/>
      <c r="CB36" s="128"/>
      <c r="CC36" s="128"/>
      <c r="CD36" s="128"/>
    </row>
    <row r="37" spans="4:90" x14ac:dyDescent="0.15">
      <c r="BX37" s="128"/>
      <c r="BY37" s="128"/>
      <c r="BZ37" s="128"/>
      <c r="CA37" s="128"/>
      <c r="CB37" s="128"/>
      <c r="CC37" s="128"/>
      <c r="CD37" s="128"/>
    </row>
    <row r="38" spans="4:90" x14ac:dyDescent="0.15">
      <c r="BX38" s="128"/>
      <c r="BY38" s="128"/>
      <c r="BZ38" s="128"/>
      <c r="CA38" s="128"/>
      <c r="CB38" s="128"/>
      <c r="CC38" s="128"/>
      <c r="CD38" s="128"/>
    </row>
    <row r="39" spans="4:90" x14ac:dyDescent="0.15">
      <c r="BX39" s="128"/>
      <c r="BY39" s="128"/>
      <c r="BZ39" s="128"/>
      <c r="CA39" s="128"/>
      <c r="CB39" s="128"/>
      <c r="CC39" s="128"/>
      <c r="CD39" s="128"/>
    </row>
    <row r="40" spans="4:90" x14ac:dyDescent="0.15">
      <c r="BX40" s="128"/>
      <c r="BY40" s="128"/>
      <c r="BZ40" s="128"/>
      <c r="CA40" s="128"/>
      <c r="CB40" s="128"/>
      <c r="CC40" s="128"/>
      <c r="CD40" s="128"/>
    </row>
    <row r="41" spans="4:90" x14ac:dyDescent="0.15">
      <c r="BX41" s="128"/>
      <c r="BY41" s="128"/>
      <c r="BZ41" s="128"/>
      <c r="CA41" s="128"/>
      <c r="CB41" s="128"/>
      <c r="CC41" s="128"/>
      <c r="CD41" s="128"/>
    </row>
    <row r="42" spans="4:90" x14ac:dyDescent="0.15">
      <c r="BX42" s="128"/>
      <c r="BY42" s="128"/>
      <c r="BZ42" s="128"/>
      <c r="CA42" s="128"/>
      <c r="CB42" s="128"/>
      <c r="CC42" s="128"/>
      <c r="CD42" s="128"/>
    </row>
    <row r="43" spans="4:90" x14ac:dyDescent="0.15">
      <c r="BX43" s="128"/>
      <c r="BY43" s="128"/>
      <c r="BZ43" s="128"/>
      <c r="CA43" s="128"/>
      <c r="CB43" s="128"/>
      <c r="CC43" s="128"/>
      <c r="CD43" s="128"/>
    </row>
    <row r="44" spans="4:90" x14ac:dyDescent="0.15">
      <c r="BX44" s="128"/>
      <c r="BY44" s="128"/>
      <c r="BZ44" s="128"/>
      <c r="CA44" s="128"/>
      <c r="CB44" s="128"/>
      <c r="CC44" s="128"/>
      <c r="CD44" s="128"/>
      <c r="CF44" s="131"/>
    </row>
    <row r="45" spans="4:90" x14ac:dyDescent="0.15">
      <c r="BX45" s="128"/>
      <c r="BY45" s="128"/>
      <c r="BZ45" s="128"/>
      <c r="CA45" s="128"/>
      <c r="CB45" s="128"/>
      <c r="CC45" s="128"/>
      <c r="CD45" s="128"/>
    </row>
    <row r="46" spans="4:90" x14ac:dyDescent="0.15">
      <c r="BX46" s="128"/>
      <c r="BY46" s="128"/>
      <c r="BZ46" s="128"/>
      <c r="CA46" s="128"/>
      <c r="CB46" s="128"/>
      <c r="CC46" s="128"/>
      <c r="CD46" s="128"/>
    </row>
    <row r="47" spans="4:90" x14ac:dyDescent="0.15">
      <c r="BX47" s="128"/>
      <c r="BY47" s="128"/>
      <c r="BZ47" s="128"/>
      <c r="CA47" s="128"/>
      <c r="CB47" s="128"/>
      <c r="CC47" s="128"/>
      <c r="CD47" s="128"/>
    </row>
    <row r="48" spans="4:90" x14ac:dyDescent="0.15">
      <c r="BX48" s="128"/>
      <c r="BY48" s="128"/>
      <c r="BZ48" s="128"/>
      <c r="CA48" s="128"/>
      <c r="CB48" s="128"/>
      <c r="CC48" s="128"/>
      <c r="CD48" s="128"/>
      <c r="CF48" s="131"/>
    </row>
    <row r="49" spans="31:84" x14ac:dyDescent="0.15">
      <c r="BX49" s="128"/>
      <c r="BY49" s="128"/>
      <c r="BZ49" s="128"/>
      <c r="CA49" s="128"/>
      <c r="CB49" s="128"/>
      <c r="CC49" s="128"/>
      <c r="CD49" s="128"/>
    </row>
    <row r="50" spans="31:84" x14ac:dyDescent="0.15">
      <c r="BX50" s="128"/>
      <c r="BY50" s="128"/>
      <c r="BZ50" s="128"/>
      <c r="CA50" s="128"/>
      <c r="CB50" s="128"/>
      <c r="CC50" s="128"/>
      <c r="CD50" s="128"/>
    </row>
    <row r="51" spans="31:84" x14ac:dyDescent="0.15">
      <c r="BX51" s="128"/>
      <c r="BY51" s="128"/>
      <c r="BZ51" s="128"/>
      <c r="CA51" s="128"/>
      <c r="CB51" s="128"/>
      <c r="CC51" s="128"/>
      <c r="CD51" s="128"/>
    </row>
    <row r="52" spans="31:84" x14ac:dyDescent="0.15">
      <c r="BX52" s="128"/>
      <c r="BY52" s="128"/>
      <c r="BZ52" s="128"/>
      <c r="CA52" s="128"/>
      <c r="CB52" s="128"/>
      <c r="CC52" s="128"/>
      <c r="CD52" s="128"/>
      <c r="CF52" s="131"/>
    </row>
    <row r="56" spans="31:84" x14ac:dyDescent="0.15">
      <c r="AE56" s="128">
        <f>+BX52</f>
        <v>0</v>
      </c>
    </row>
    <row r="57" spans="31:84" x14ac:dyDescent="0.15">
      <c r="AE57" s="131">
        <f>+CF52</f>
        <v>0</v>
      </c>
    </row>
    <row r="59" spans="31:84" x14ac:dyDescent="0.15">
      <c r="AE59" s="128" t="e">
        <f>+#REF!-AE56-AE57</f>
        <v>#REF!</v>
      </c>
    </row>
  </sheetData>
  <mergeCells count="142">
    <mergeCell ref="AG14:AI14"/>
    <mergeCell ref="AJ14:AL14"/>
    <mergeCell ref="AM14:AO14"/>
    <mergeCell ref="D1:J2"/>
    <mergeCell ref="K2:BM2"/>
    <mergeCell ref="O5:BM5"/>
    <mergeCell ref="O6:BM6"/>
    <mergeCell ref="O7:BM7"/>
    <mergeCell ref="O8:BM8"/>
    <mergeCell ref="K1:BN1"/>
    <mergeCell ref="O4:BN4"/>
    <mergeCell ref="E17:S17"/>
    <mergeCell ref="T17:V17"/>
    <mergeCell ref="W17:Y17"/>
    <mergeCell ref="Z17:AB17"/>
    <mergeCell ref="AC17:AF17"/>
    <mergeCell ref="AG17:AI17"/>
    <mergeCell ref="AJ17:AL17"/>
    <mergeCell ref="O9:BM9"/>
    <mergeCell ref="D11:E11"/>
    <mergeCell ref="F11:H11"/>
    <mergeCell ref="I11:N11"/>
    <mergeCell ref="O11:BG11"/>
    <mergeCell ref="BH11:BJ11"/>
    <mergeCell ref="BK11:BM11"/>
    <mergeCell ref="D13:D14"/>
    <mergeCell ref="E13:S14"/>
    <mergeCell ref="T13:AO13"/>
    <mergeCell ref="AP13:AW14"/>
    <mergeCell ref="AX13:BF14"/>
    <mergeCell ref="BG13:BM14"/>
    <mergeCell ref="T14:V14"/>
    <mergeCell ref="W14:Y14"/>
    <mergeCell ref="Z14:AB14"/>
    <mergeCell ref="AC14:AF14"/>
    <mergeCell ref="AM15:AO15"/>
    <mergeCell ref="AP15:AW15"/>
    <mergeCell ref="AX15:BF15"/>
    <mergeCell ref="BG15:BM15"/>
    <mergeCell ref="E16:S16"/>
    <mergeCell ref="T16:V16"/>
    <mergeCell ref="W16:Y16"/>
    <mergeCell ref="Z16:AB16"/>
    <mergeCell ref="AC16:AF16"/>
    <mergeCell ref="AG16:AI16"/>
    <mergeCell ref="E15:S15"/>
    <mergeCell ref="T15:V15"/>
    <mergeCell ref="W15:Y15"/>
    <mergeCell ref="Z15:AB15"/>
    <mergeCell ref="AC15:AF15"/>
    <mergeCell ref="AG15:AI15"/>
    <mergeCell ref="AJ15:AL15"/>
    <mergeCell ref="AM17:AO17"/>
    <mergeCell ref="AP17:AW17"/>
    <mergeCell ref="AX17:BF17"/>
    <mergeCell ref="BG17:BM17"/>
    <mergeCell ref="AJ16:AL16"/>
    <mergeCell ref="AM16:AO16"/>
    <mergeCell ref="AP16:AW16"/>
    <mergeCell ref="AX16:BF16"/>
    <mergeCell ref="BG16:BM16"/>
    <mergeCell ref="AJ18:AL18"/>
    <mergeCell ref="AM18:AO18"/>
    <mergeCell ref="AP18:AW18"/>
    <mergeCell ref="AX18:BF18"/>
    <mergeCell ref="BG18:BM18"/>
    <mergeCell ref="CE18:CF18"/>
    <mergeCell ref="E18:S18"/>
    <mergeCell ref="T18:V18"/>
    <mergeCell ref="W18:Y18"/>
    <mergeCell ref="Z18:AB18"/>
    <mergeCell ref="AC18:AF18"/>
    <mergeCell ref="AG18:AI18"/>
    <mergeCell ref="E20:S20"/>
    <mergeCell ref="T20:V20"/>
    <mergeCell ref="W20:Y20"/>
    <mergeCell ref="Z20:AB20"/>
    <mergeCell ref="AC20:AF20"/>
    <mergeCell ref="E19:S19"/>
    <mergeCell ref="T19:V19"/>
    <mergeCell ref="W19:Y19"/>
    <mergeCell ref="Z19:AB19"/>
    <mergeCell ref="AC19:AF19"/>
    <mergeCell ref="AG20:AI20"/>
    <mergeCell ref="AJ20:AL20"/>
    <mergeCell ref="AM20:AO20"/>
    <mergeCell ref="AP20:AW20"/>
    <mergeCell ref="AX20:BF20"/>
    <mergeCell ref="BG20:BM20"/>
    <mergeCell ref="AJ19:AL19"/>
    <mergeCell ref="AM19:AO19"/>
    <mergeCell ref="AP19:AW19"/>
    <mergeCell ref="AX19:BF19"/>
    <mergeCell ref="BG19:BM19"/>
    <mergeCell ref="AG19:AI19"/>
    <mergeCell ref="E22:S22"/>
    <mergeCell ref="T22:V22"/>
    <mergeCell ref="W22:Y22"/>
    <mergeCell ref="Z22:AB22"/>
    <mergeCell ref="AC22:AF22"/>
    <mergeCell ref="E21:S21"/>
    <mergeCell ref="T21:V21"/>
    <mergeCell ref="W21:Y21"/>
    <mergeCell ref="Z21:AB21"/>
    <mergeCell ref="AC21:AF21"/>
    <mergeCell ref="AG22:AI22"/>
    <mergeCell ref="AJ22:AL22"/>
    <mergeCell ref="AM22:AO22"/>
    <mergeCell ref="AP22:AW22"/>
    <mergeCell ref="AX22:BF22"/>
    <mergeCell ref="BG22:BM22"/>
    <mergeCell ref="AJ21:AL21"/>
    <mergeCell ref="AM21:AO21"/>
    <mergeCell ref="AP21:AW21"/>
    <mergeCell ref="AX21:BF21"/>
    <mergeCell ref="BG21:BM21"/>
    <mergeCell ref="AG21:AI21"/>
    <mergeCell ref="AJ23:AL23"/>
    <mergeCell ref="AM23:AO23"/>
    <mergeCell ref="AP23:AW23"/>
    <mergeCell ref="AX23:BF23"/>
    <mergeCell ref="BG23:BM23"/>
    <mergeCell ref="E24:S24"/>
    <mergeCell ref="T24:V24"/>
    <mergeCell ref="W24:Y24"/>
    <mergeCell ref="Z24:AB24"/>
    <mergeCell ref="AC24:AF24"/>
    <mergeCell ref="E23:S23"/>
    <mergeCell ref="T23:V23"/>
    <mergeCell ref="W23:Y23"/>
    <mergeCell ref="Z23:AB23"/>
    <mergeCell ref="AC23:AF23"/>
    <mergeCell ref="AG23:AI23"/>
    <mergeCell ref="H29:R29"/>
    <mergeCell ref="H31:R31"/>
    <mergeCell ref="AT31:BH31"/>
    <mergeCell ref="AG24:AI24"/>
    <mergeCell ref="AJ24:AL24"/>
    <mergeCell ref="AM24:AO24"/>
    <mergeCell ref="AP24:AW24"/>
    <mergeCell ref="AX24:BF24"/>
    <mergeCell ref="BG24:BM24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20272-A0EE-7146-A2F4-AF8835D44B72}">
  <sheetPr>
    <tabColor theme="6" tint="0.39997558519241921"/>
  </sheetPr>
  <dimension ref="D1:CM62"/>
  <sheetViews>
    <sheetView view="pageBreakPreview" zoomScaleNormal="85" zoomScaleSheetLayoutView="100" workbookViewId="0">
      <selection activeCell="O4" sqref="O4:BN4"/>
    </sheetView>
  </sheetViews>
  <sheetFormatPr baseColWidth="10" defaultColWidth="2.5" defaultRowHeight="14" x14ac:dyDescent="0.15"/>
  <cols>
    <col min="1" max="3" width="2.5" style="10"/>
    <col min="4" max="4" width="3.33203125" style="10" customWidth="1"/>
    <col min="5" max="11" width="2.5" style="10"/>
    <col min="12" max="12" width="3.33203125" style="10" customWidth="1"/>
    <col min="13" max="42" width="2.5" style="10"/>
    <col min="43" max="49" width="2.33203125" style="10" customWidth="1"/>
    <col min="50" max="59" width="2.33203125" style="12" customWidth="1"/>
    <col min="60" max="65" width="2.5" style="12"/>
    <col min="66" max="66" width="2.5" style="12" customWidth="1"/>
    <col min="67" max="81" width="2.5" style="10"/>
    <col min="82" max="82" width="1.5" style="10" customWidth="1"/>
    <col min="83" max="83" width="3.6640625" style="10" customWidth="1"/>
    <col min="84" max="84" width="7.6640625" style="10" customWidth="1"/>
    <col min="85" max="85" width="16" style="10" customWidth="1"/>
    <col min="86" max="16384" width="2.5" style="10"/>
  </cols>
  <sheetData>
    <row r="1" spans="4:67" ht="18.75" customHeight="1" x14ac:dyDescent="0.15">
      <c r="D1" s="443"/>
      <c r="E1" s="444"/>
      <c r="F1" s="444"/>
      <c r="G1" s="444"/>
      <c r="H1" s="444"/>
      <c r="I1" s="444"/>
      <c r="J1" s="444"/>
      <c r="K1" s="529" t="s">
        <v>284</v>
      </c>
      <c r="L1" s="530"/>
      <c r="M1" s="530"/>
      <c r="N1" s="530"/>
      <c r="O1" s="530"/>
      <c r="P1" s="530"/>
      <c r="Q1" s="530"/>
      <c r="R1" s="530"/>
      <c r="S1" s="530"/>
      <c r="T1" s="530"/>
      <c r="U1" s="530"/>
      <c r="V1" s="530"/>
      <c r="W1" s="530"/>
      <c r="X1" s="530"/>
      <c r="Y1" s="530"/>
      <c r="Z1" s="530"/>
      <c r="AA1" s="530"/>
      <c r="AB1" s="530"/>
      <c r="AC1" s="530"/>
      <c r="AD1" s="530"/>
      <c r="AE1" s="530"/>
      <c r="AF1" s="530"/>
      <c r="AG1" s="530"/>
      <c r="AH1" s="530"/>
      <c r="AI1" s="530"/>
      <c r="AJ1" s="530"/>
      <c r="AK1" s="530"/>
      <c r="AL1" s="530"/>
      <c r="AM1" s="530"/>
      <c r="AN1" s="530"/>
      <c r="AO1" s="530"/>
      <c r="AP1" s="530"/>
      <c r="AQ1" s="530"/>
      <c r="AR1" s="530"/>
      <c r="AS1" s="530"/>
      <c r="AT1" s="530"/>
      <c r="AU1" s="530"/>
      <c r="AV1" s="530"/>
      <c r="AW1" s="530"/>
      <c r="AX1" s="530"/>
      <c r="AY1" s="530"/>
      <c r="AZ1" s="530"/>
      <c r="BA1" s="530"/>
      <c r="BB1" s="530"/>
      <c r="BC1" s="530"/>
      <c r="BD1" s="530"/>
      <c r="BE1" s="530"/>
      <c r="BF1" s="530"/>
      <c r="BG1" s="530"/>
      <c r="BH1" s="530"/>
      <c r="BI1" s="530"/>
      <c r="BJ1" s="530"/>
      <c r="BK1" s="530"/>
      <c r="BL1" s="530"/>
      <c r="BM1" s="530"/>
      <c r="BN1" s="531"/>
    </row>
    <row r="2" spans="4:67" ht="28.5" customHeight="1" x14ac:dyDescent="0.15">
      <c r="D2" s="445"/>
      <c r="E2" s="446"/>
      <c r="F2" s="446"/>
      <c r="G2" s="446"/>
      <c r="H2" s="446"/>
      <c r="I2" s="446"/>
      <c r="J2" s="446"/>
      <c r="K2" s="447" t="s">
        <v>42</v>
      </c>
      <c r="L2" s="448"/>
      <c r="M2" s="448"/>
      <c r="N2" s="448"/>
      <c r="O2" s="448"/>
      <c r="P2" s="448"/>
      <c r="Q2" s="448"/>
      <c r="R2" s="448"/>
      <c r="S2" s="448"/>
      <c r="T2" s="448"/>
      <c r="U2" s="448"/>
      <c r="V2" s="448"/>
      <c r="W2" s="448"/>
      <c r="X2" s="448"/>
      <c r="Y2" s="448"/>
      <c r="Z2" s="448"/>
      <c r="AA2" s="448"/>
      <c r="AB2" s="448"/>
      <c r="AC2" s="448"/>
      <c r="AD2" s="448"/>
      <c r="AE2" s="448"/>
      <c r="AF2" s="448"/>
      <c r="AG2" s="448"/>
      <c r="AH2" s="448"/>
      <c r="AI2" s="448"/>
      <c r="AJ2" s="448"/>
      <c r="AK2" s="448"/>
      <c r="AL2" s="448"/>
      <c r="AM2" s="448"/>
      <c r="AN2" s="448"/>
      <c r="AO2" s="448"/>
      <c r="AP2" s="448"/>
      <c r="AQ2" s="448"/>
      <c r="AR2" s="448"/>
      <c r="AS2" s="448"/>
      <c r="AT2" s="448"/>
      <c r="AU2" s="448"/>
      <c r="AV2" s="448"/>
      <c r="AW2" s="448"/>
      <c r="AX2" s="448"/>
      <c r="AY2" s="448"/>
      <c r="AZ2" s="448"/>
      <c r="BA2" s="448"/>
      <c r="BB2" s="448"/>
      <c r="BC2" s="448"/>
      <c r="BD2" s="448"/>
      <c r="BE2" s="448"/>
      <c r="BF2" s="448"/>
      <c r="BG2" s="448"/>
      <c r="BH2" s="448"/>
      <c r="BI2" s="448"/>
      <c r="BJ2" s="448"/>
      <c r="BK2" s="448"/>
      <c r="BL2" s="448"/>
      <c r="BM2" s="448"/>
      <c r="BN2" s="449"/>
    </row>
    <row r="3" spans="4:67" ht="7.5" customHeight="1" x14ac:dyDescent="0.15">
      <c r="D3" s="11"/>
      <c r="BN3" s="13"/>
    </row>
    <row r="4" spans="4:67" ht="15.75" customHeight="1" x14ac:dyDescent="0.15">
      <c r="D4" s="14" t="s">
        <v>43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450" t="s">
        <v>328</v>
      </c>
      <c r="P4" s="451"/>
      <c r="Q4" s="451"/>
      <c r="R4" s="451"/>
      <c r="S4" s="451"/>
      <c r="T4" s="451"/>
      <c r="U4" s="451"/>
      <c r="V4" s="451"/>
      <c r="W4" s="451"/>
      <c r="X4" s="451"/>
      <c r="Y4" s="451"/>
      <c r="Z4" s="451"/>
      <c r="AA4" s="451"/>
      <c r="AB4" s="451"/>
      <c r="AC4" s="451"/>
      <c r="AD4" s="451"/>
      <c r="AE4" s="451"/>
      <c r="AF4" s="451"/>
      <c r="AG4" s="451"/>
      <c r="AH4" s="451"/>
      <c r="AI4" s="451"/>
      <c r="AJ4" s="451"/>
      <c r="AK4" s="451"/>
      <c r="AL4" s="451"/>
      <c r="AM4" s="451"/>
      <c r="AN4" s="451"/>
      <c r="AO4" s="451"/>
      <c r="AP4" s="451"/>
      <c r="AQ4" s="451"/>
      <c r="AR4" s="451"/>
      <c r="AS4" s="451"/>
      <c r="AT4" s="451"/>
      <c r="AU4" s="451"/>
      <c r="AV4" s="451"/>
      <c r="AW4" s="451"/>
      <c r="AX4" s="451"/>
      <c r="AY4" s="451"/>
      <c r="AZ4" s="451"/>
      <c r="BA4" s="451"/>
      <c r="BB4" s="451"/>
      <c r="BC4" s="451"/>
      <c r="BD4" s="451"/>
      <c r="BE4" s="451"/>
      <c r="BF4" s="451"/>
      <c r="BG4" s="451"/>
      <c r="BH4" s="451"/>
      <c r="BI4" s="451"/>
      <c r="BJ4" s="451"/>
      <c r="BK4" s="451"/>
      <c r="BL4" s="451"/>
      <c r="BM4" s="451"/>
      <c r="BN4" s="452"/>
      <c r="BO4" s="15"/>
    </row>
    <row r="5" spans="4:67" ht="15.75" customHeight="1" x14ac:dyDescent="0.15">
      <c r="D5" s="14" t="s">
        <v>44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53">
        <f>+Acta!L2</f>
        <v>4</v>
      </c>
      <c r="P5" s="453"/>
      <c r="Q5" s="453"/>
      <c r="R5" s="453"/>
      <c r="S5" s="453"/>
      <c r="T5" s="453"/>
      <c r="U5" s="453"/>
      <c r="V5" s="453"/>
      <c r="W5" s="453"/>
      <c r="X5" s="453"/>
      <c r="Y5" s="453"/>
      <c r="Z5" s="453"/>
      <c r="AA5" s="453"/>
      <c r="AB5" s="453"/>
      <c r="AC5" s="453"/>
      <c r="AD5" s="453"/>
      <c r="AE5" s="453"/>
      <c r="AF5" s="453"/>
      <c r="AG5" s="453"/>
      <c r="AH5" s="453"/>
      <c r="AI5" s="453"/>
      <c r="AJ5" s="453"/>
      <c r="AK5" s="453"/>
      <c r="AL5" s="453"/>
      <c r="AM5" s="453"/>
      <c r="AN5" s="453"/>
      <c r="AO5" s="453"/>
      <c r="AP5" s="453"/>
      <c r="AQ5" s="453"/>
      <c r="AR5" s="453"/>
      <c r="AS5" s="453"/>
      <c r="AT5" s="453"/>
      <c r="AU5" s="453"/>
      <c r="AV5" s="453"/>
      <c r="AW5" s="453"/>
      <c r="AX5" s="453"/>
      <c r="AY5" s="453"/>
      <c r="AZ5" s="453"/>
      <c r="BA5" s="453"/>
      <c r="BB5" s="453"/>
      <c r="BC5" s="453"/>
      <c r="BD5" s="453"/>
      <c r="BE5" s="453"/>
      <c r="BF5" s="453"/>
      <c r="BG5" s="453"/>
      <c r="BH5" s="453"/>
      <c r="BI5" s="453"/>
      <c r="BJ5" s="453"/>
      <c r="BK5" s="453"/>
      <c r="BL5" s="453"/>
      <c r="BM5" s="453"/>
      <c r="BN5" s="454"/>
      <c r="BO5" s="15"/>
    </row>
    <row r="6" spans="4:67" ht="15.75" customHeight="1" x14ac:dyDescent="0.15">
      <c r="D6" s="14" t="s">
        <v>45</v>
      </c>
      <c r="E6" s="15"/>
      <c r="F6" s="15"/>
      <c r="G6" s="15"/>
      <c r="H6" s="15"/>
      <c r="I6" s="15"/>
      <c r="J6" s="15"/>
      <c r="K6" s="15"/>
      <c r="L6" s="15"/>
      <c r="M6" s="132"/>
      <c r="N6" s="15"/>
      <c r="O6" s="455" t="str">
        <f>+Acta!L4</f>
        <v>150.25.3.0027</v>
      </c>
      <c r="P6" s="455"/>
      <c r="Q6" s="455"/>
      <c r="R6" s="455"/>
      <c r="S6" s="455"/>
      <c r="T6" s="455"/>
      <c r="U6" s="455"/>
      <c r="V6" s="455"/>
      <c r="W6" s="455"/>
      <c r="X6" s="455"/>
      <c r="Y6" s="455"/>
      <c r="Z6" s="455"/>
      <c r="AA6" s="455"/>
      <c r="AB6" s="455"/>
      <c r="AC6" s="455"/>
      <c r="AD6" s="455"/>
      <c r="AE6" s="455"/>
      <c r="AF6" s="455"/>
      <c r="AG6" s="455"/>
      <c r="AH6" s="455"/>
      <c r="AI6" s="455"/>
      <c r="AJ6" s="455"/>
      <c r="AK6" s="455"/>
      <c r="AL6" s="455"/>
      <c r="AM6" s="455"/>
      <c r="AN6" s="455"/>
      <c r="AO6" s="455"/>
      <c r="AP6" s="455"/>
      <c r="AQ6" s="455"/>
      <c r="AR6" s="455"/>
      <c r="AS6" s="455"/>
      <c r="AT6" s="455"/>
      <c r="AU6" s="455"/>
      <c r="AV6" s="455"/>
      <c r="AW6" s="455"/>
      <c r="AX6" s="455"/>
      <c r="AY6" s="455"/>
      <c r="AZ6" s="455"/>
      <c r="BA6" s="455"/>
      <c r="BB6" s="455"/>
      <c r="BC6" s="455"/>
      <c r="BD6" s="455"/>
      <c r="BE6" s="455"/>
      <c r="BF6" s="455"/>
      <c r="BG6" s="455"/>
      <c r="BH6" s="455"/>
      <c r="BI6" s="455"/>
      <c r="BJ6" s="455"/>
      <c r="BK6" s="455"/>
      <c r="BL6" s="455"/>
      <c r="BM6" s="455"/>
      <c r="BN6" s="456"/>
      <c r="BO6" s="15"/>
    </row>
    <row r="7" spans="4:67" s="17" customFormat="1" ht="40.25" customHeight="1" x14ac:dyDescent="0.15">
      <c r="D7" s="14" t="s">
        <v>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457" t="str">
        <f>+Acta!L5</f>
        <v xml:space="preserve">“ADECUACIÓN LOCATIVA DE BIEN INMUEBLE UBICADO EN LA CIUDAD DE MANIZALES PARA USO DE LA DTSC.” </v>
      </c>
      <c r="P7" s="458"/>
      <c r="Q7" s="458"/>
      <c r="R7" s="458"/>
      <c r="S7" s="458"/>
      <c r="T7" s="458"/>
      <c r="U7" s="458"/>
      <c r="V7" s="458"/>
      <c r="W7" s="458"/>
      <c r="X7" s="458"/>
      <c r="Y7" s="458"/>
      <c r="Z7" s="458"/>
      <c r="AA7" s="458"/>
      <c r="AB7" s="458"/>
      <c r="AC7" s="458"/>
      <c r="AD7" s="458"/>
      <c r="AE7" s="458"/>
      <c r="AF7" s="458"/>
      <c r="AG7" s="458"/>
      <c r="AH7" s="458"/>
      <c r="AI7" s="458"/>
      <c r="AJ7" s="458"/>
      <c r="AK7" s="458"/>
      <c r="AL7" s="458"/>
      <c r="AM7" s="458"/>
      <c r="AN7" s="458"/>
      <c r="AO7" s="458"/>
      <c r="AP7" s="458"/>
      <c r="AQ7" s="458"/>
      <c r="AR7" s="458"/>
      <c r="AS7" s="458"/>
      <c r="AT7" s="458"/>
      <c r="AU7" s="458"/>
      <c r="AV7" s="458"/>
      <c r="AW7" s="458"/>
      <c r="AX7" s="458"/>
      <c r="AY7" s="458"/>
      <c r="AZ7" s="458"/>
      <c r="BA7" s="458"/>
      <c r="BB7" s="458"/>
      <c r="BC7" s="458"/>
      <c r="BD7" s="458"/>
      <c r="BE7" s="458"/>
      <c r="BF7" s="458"/>
      <c r="BG7" s="458"/>
      <c r="BH7" s="458"/>
      <c r="BI7" s="458"/>
      <c r="BJ7" s="458"/>
      <c r="BK7" s="458"/>
      <c r="BL7" s="458"/>
      <c r="BM7" s="458"/>
      <c r="BN7" s="459"/>
      <c r="BO7" s="16"/>
    </row>
    <row r="8" spans="4:67" ht="15.75" customHeight="1" x14ac:dyDescent="0.15">
      <c r="D8" s="14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453" t="str">
        <f>+Acta!L16</f>
        <v>MONICA LILIANA LOPEZ JIMENEZ</v>
      </c>
      <c r="P8" s="453"/>
      <c r="Q8" s="453"/>
      <c r="R8" s="453"/>
      <c r="S8" s="453"/>
      <c r="T8" s="453"/>
      <c r="U8" s="453"/>
      <c r="V8" s="453"/>
      <c r="W8" s="453"/>
      <c r="X8" s="453"/>
      <c r="Y8" s="453"/>
      <c r="Z8" s="453"/>
      <c r="AA8" s="453"/>
      <c r="AB8" s="453"/>
      <c r="AC8" s="453"/>
      <c r="AD8" s="453"/>
      <c r="AE8" s="453"/>
      <c r="AF8" s="453"/>
      <c r="AG8" s="453"/>
      <c r="AH8" s="453"/>
      <c r="AI8" s="453"/>
      <c r="AJ8" s="453"/>
      <c r="AK8" s="453"/>
      <c r="AL8" s="453"/>
      <c r="AM8" s="453"/>
      <c r="AN8" s="453"/>
      <c r="AO8" s="453"/>
      <c r="AP8" s="453"/>
      <c r="AQ8" s="453"/>
      <c r="AR8" s="453"/>
      <c r="AS8" s="453"/>
      <c r="AT8" s="453"/>
      <c r="AU8" s="453"/>
      <c r="AV8" s="453"/>
      <c r="AW8" s="453"/>
      <c r="AX8" s="453"/>
      <c r="AY8" s="453"/>
      <c r="AZ8" s="453"/>
      <c r="BA8" s="453"/>
      <c r="BB8" s="453"/>
      <c r="BC8" s="453"/>
      <c r="BD8" s="453"/>
      <c r="BE8" s="453"/>
      <c r="BF8" s="453"/>
      <c r="BG8" s="453"/>
      <c r="BH8" s="453"/>
      <c r="BI8" s="453"/>
      <c r="BJ8" s="453"/>
      <c r="BK8" s="453"/>
      <c r="BL8" s="453"/>
      <c r="BM8" s="453"/>
      <c r="BN8" s="454"/>
      <c r="BO8" s="15"/>
    </row>
    <row r="9" spans="4:67" ht="15.75" customHeight="1" x14ac:dyDescent="0.15">
      <c r="D9" s="14" t="s">
        <v>46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53" t="str">
        <f>+Acta!L17</f>
        <v>JONATHAN DAVID BERNAL CASTAÑEDA</v>
      </c>
      <c r="P9" s="453"/>
      <c r="Q9" s="453"/>
      <c r="R9" s="453"/>
      <c r="S9" s="453"/>
      <c r="T9" s="453"/>
      <c r="U9" s="453"/>
      <c r="V9" s="453"/>
      <c r="W9" s="453"/>
      <c r="X9" s="453"/>
      <c r="Y9" s="453"/>
      <c r="Z9" s="453"/>
      <c r="AA9" s="453"/>
      <c r="AB9" s="453"/>
      <c r="AC9" s="453"/>
      <c r="AD9" s="453"/>
      <c r="AE9" s="453"/>
      <c r="AF9" s="453"/>
      <c r="AG9" s="453"/>
      <c r="AH9" s="453"/>
      <c r="AI9" s="453"/>
      <c r="AJ9" s="453"/>
      <c r="AK9" s="453"/>
      <c r="AL9" s="453"/>
      <c r="AM9" s="453"/>
      <c r="AN9" s="453"/>
      <c r="AO9" s="453"/>
      <c r="AP9" s="453"/>
      <c r="AQ9" s="453"/>
      <c r="AR9" s="453"/>
      <c r="AS9" s="453"/>
      <c r="AT9" s="453"/>
      <c r="AU9" s="453"/>
      <c r="AV9" s="453"/>
      <c r="AW9" s="453"/>
      <c r="AX9" s="453"/>
      <c r="AY9" s="453"/>
      <c r="AZ9" s="453"/>
      <c r="BA9" s="453"/>
      <c r="BB9" s="453"/>
      <c r="BC9" s="453"/>
      <c r="BD9" s="453"/>
      <c r="BE9" s="453"/>
      <c r="BF9" s="453"/>
      <c r="BG9" s="453"/>
      <c r="BH9" s="453"/>
      <c r="BI9" s="453"/>
      <c r="BJ9" s="453"/>
      <c r="BK9" s="453"/>
      <c r="BL9" s="453"/>
      <c r="BM9" s="453"/>
      <c r="BN9" s="454"/>
      <c r="BO9" s="15"/>
    </row>
    <row r="10" spans="4:67" ht="9.75" customHeight="1" x14ac:dyDescent="0.15"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9"/>
      <c r="BO10" s="15"/>
    </row>
    <row r="11" spans="4:67" ht="31.5" customHeight="1" x14ac:dyDescent="0.15">
      <c r="D11" s="463" t="s">
        <v>47</v>
      </c>
      <c r="E11" s="464"/>
      <c r="F11" s="551" t="str">
        <f>+Acta!A70</f>
        <v>ONP 9</v>
      </c>
      <c r="G11" s="465"/>
      <c r="H11" s="465"/>
      <c r="I11" s="466" t="s">
        <v>48</v>
      </c>
      <c r="J11" s="466"/>
      <c r="K11" s="466"/>
      <c r="L11" s="466"/>
      <c r="M11" s="466"/>
      <c r="N11" s="466"/>
      <c r="O11" s="468" t="str">
        <f>+Acta!D70</f>
        <v>SUMINISTRO, TRANSPORTE E INSTALACION MURO SUPERBOARD 8 mm. DOS CARAS ( Perfileria Cal. 26 cada 60 cm.)</v>
      </c>
      <c r="P11" s="468"/>
      <c r="Q11" s="468"/>
      <c r="R11" s="468"/>
      <c r="S11" s="468"/>
      <c r="T11" s="468"/>
      <c r="U11" s="468"/>
      <c r="V11" s="468"/>
      <c r="W11" s="468"/>
      <c r="X11" s="468"/>
      <c r="Y11" s="468"/>
      <c r="Z11" s="468"/>
      <c r="AA11" s="468"/>
      <c r="AB11" s="468"/>
      <c r="AC11" s="468"/>
      <c r="AD11" s="468"/>
      <c r="AE11" s="468"/>
      <c r="AF11" s="468"/>
      <c r="AG11" s="468"/>
      <c r="AH11" s="468"/>
      <c r="AI11" s="468"/>
      <c r="AJ11" s="468"/>
      <c r="AK11" s="468"/>
      <c r="AL11" s="468"/>
      <c r="AM11" s="468"/>
      <c r="AN11" s="468"/>
      <c r="AO11" s="468"/>
      <c r="AP11" s="468"/>
      <c r="AQ11" s="468"/>
      <c r="AR11" s="468"/>
      <c r="AS11" s="468"/>
      <c r="AT11" s="468"/>
      <c r="AU11" s="468"/>
      <c r="AV11" s="468"/>
      <c r="AW11" s="468"/>
      <c r="AX11" s="468"/>
      <c r="AY11" s="468"/>
      <c r="AZ11" s="468"/>
      <c r="BA11" s="468"/>
      <c r="BB11" s="468"/>
      <c r="BC11" s="468"/>
      <c r="BD11" s="468"/>
      <c r="BE11" s="468"/>
      <c r="BF11" s="468"/>
      <c r="BG11" s="468"/>
      <c r="BH11" s="468"/>
      <c r="BI11" s="464" t="s">
        <v>49</v>
      </c>
      <c r="BJ11" s="464"/>
      <c r="BK11" s="464"/>
      <c r="BL11" s="468" t="s">
        <v>146</v>
      </c>
      <c r="BM11" s="468"/>
      <c r="BN11" s="469"/>
      <c r="BO11" s="15"/>
    </row>
    <row r="12" spans="4:67" ht="9.75" customHeight="1" x14ac:dyDescent="0.15">
      <c r="D12" s="2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15"/>
      <c r="BF12" s="15"/>
      <c r="BG12" s="15"/>
      <c r="BH12" s="15"/>
      <c r="BI12" s="15"/>
      <c r="BJ12" s="15"/>
      <c r="BK12" s="15"/>
      <c r="BL12" s="15"/>
      <c r="BM12" s="15"/>
      <c r="BN12" s="22"/>
      <c r="BO12" s="15"/>
    </row>
    <row r="13" spans="4:67" ht="15.75" customHeight="1" x14ac:dyDescent="0.15">
      <c r="D13" s="470" t="s">
        <v>50</v>
      </c>
      <c r="E13" s="472" t="s">
        <v>51</v>
      </c>
      <c r="F13" s="472"/>
      <c r="G13" s="472"/>
      <c r="H13" s="472"/>
      <c r="I13" s="472"/>
      <c r="J13" s="472"/>
      <c r="K13" s="472"/>
      <c r="L13" s="472"/>
      <c r="M13" s="472"/>
      <c r="N13" s="472"/>
      <c r="O13" s="472"/>
      <c r="P13" s="472"/>
      <c r="Q13" s="472"/>
      <c r="R13" s="472"/>
      <c r="S13" s="472"/>
      <c r="T13" s="472"/>
      <c r="U13" s="472" t="s">
        <v>52</v>
      </c>
      <c r="V13" s="472"/>
      <c r="W13" s="472"/>
      <c r="X13" s="472"/>
      <c r="Y13" s="472"/>
      <c r="Z13" s="472"/>
      <c r="AA13" s="472"/>
      <c r="AB13" s="472"/>
      <c r="AC13" s="472"/>
      <c r="AD13" s="472"/>
      <c r="AE13" s="472"/>
      <c r="AF13" s="472"/>
      <c r="AG13" s="472"/>
      <c r="AH13" s="472"/>
      <c r="AI13" s="472"/>
      <c r="AJ13" s="472"/>
      <c r="AK13" s="472"/>
      <c r="AL13" s="472"/>
      <c r="AM13" s="472"/>
      <c r="AN13" s="472"/>
      <c r="AO13" s="472"/>
      <c r="AP13" s="472"/>
      <c r="AQ13" s="473" t="s">
        <v>53</v>
      </c>
      <c r="AR13" s="473"/>
      <c r="AS13" s="473"/>
      <c r="AT13" s="473"/>
      <c r="AU13" s="473"/>
      <c r="AV13" s="473"/>
      <c r="AW13" s="473"/>
      <c r="AX13" s="473"/>
      <c r="AY13" s="473" t="s">
        <v>54</v>
      </c>
      <c r="AZ13" s="473"/>
      <c r="BA13" s="473"/>
      <c r="BB13" s="473"/>
      <c r="BC13" s="473"/>
      <c r="BD13" s="473"/>
      <c r="BE13" s="473"/>
      <c r="BF13" s="473"/>
      <c r="BG13" s="473"/>
      <c r="BH13" s="473" t="s">
        <v>55</v>
      </c>
      <c r="BI13" s="473"/>
      <c r="BJ13" s="473"/>
      <c r="BK13" s="473"/>
      <c r="BL13" s="473"/>
      <c r="BM13" s="473"/>
      <c r="BN13" s="474"/>
      <c r="BO13" s="15"/>
    </row>
    <row r="14" spans="4:67" ht="15.75" customHeight="1" x14ac:dyDescent="0.15">
      <c r="D14" s="471"/>
      <c r="E14" s="472"/>
      <c r="F14" s="472"/>
      <c r="G14" s="472"/>
      <c r="H14" s="472"/>
      <c r="I14" s="472"/>
      <c r="J14" s="472"/>
      <c r="K14" s="472"/>
      <c r="L14" s="472"/>
      <c r="M14" s="472"/>
      <c r="N14" s="472"/>
      <c r="O14" s="472"/>
      <c r="P14" s="472"/>
      <c r="Q14" s="472"/>
      <c r="R14" s="472"/>
      <c r="S14" s="472"/>
      <c r="T14" s="472"/>
      <c r="U14" s="442" t="s">
        <v>56</v>
      </c>
      <c r="V14" s="442"/>
      <c r="W14" s="442"/>
      <c r="X14" s="442" t="s">
        <v>57</v>
      </c>
      <c r="Y14" s="442"/>
      <c r="Z14" s="442"/>
      <c r="AA14" s="442" t="s">
        <v>58</v>
      </c>
      <c r="AB14" s="442"/>
      <c r="AC14" s="442"/>
      <c r="AD14" s="442" t="s">
        <v>59</v>
      </c>
      <c r="AE14" s="442"/>
      <c r="AF14" s="442"/>
      <c r="AG14" s="442"/>
      <c r="AH14" s="442" t="s">
        <v>60</v>
      </c>
      <c r="AI14" s="442"/>
      <c r="AJ14" s="442"/>
      <c r="AK14" s="442" t="s">
        <v>61</v>
      </c>
      <c r="AL14" s="442"/>
      <c r="AM14" s="442"/>
      <c r="AN14" s="442" t="s">
        <v>62</v>
      </c>
      <c r="AO14" s="442"/>
      <c r="AP14" s="442"/>
      <c r="AQ14" s="473"/>
      <c r="AR14" s="473"/>
      <c r="AS14" s="473"/>
      <c r="AT14" s="473"/>
      <c r="AU14" s="473"/>
      <c r="AV14" s="473"/>
      <c r="AW14" s="473"/>
      <c r="AX14" s="473"/>
      <c r="AY14" s="473"/>
      <c r="AZ14" s="473"/>
      <c r="BA14" s="473"/>
      <c r="BB14" s="473"/>
      <c r="BC14" s="473"/>
      <c r="BD14" s="473"/>
      <c r="BE14" s="473"/>
      <c r="BF14" s="473"/>
      <c r="BG14" s="473"/>
      <c r="BH14" s="473"/>
      <c r="BI14" s="473"/>
      <c r="BJ14" s="473"/>
      <c r="BK14" s="473"/>
      <c r="BL14" s="473"/>
      <c r="BM14" s="473"/>
      <c r="BN14" s="474"/>
      <c r="BO14" s="15"/>
    </row>
    <row r="15" spans="4:67" ht="15.75" customHeight="1" x14ac:dyDescent="0.15">
      <c r="D15" s="23">
        <v>1</v>
      </c>
      <c r="E15" s="460" t="s">
        <v>326</v>
      </c>
      <c r="F15" s="442"/>
      <c r="G15" s="442"/>
      <c r="H15" s="442"/>
      <c r="I15" s="442"/>
      <c r="J15" s="442"/>
      <c r="K15" s="442"/>
      <c r="L15" s="442"/>
      <c r="M15" s="442"/>
      <c r="N15" s="442"/>
      <c r="O15" s="442"/>
      <c r="P15" s="442"/>
      <c r="Q15" s="442"/>
      <c r="R15" s="442"/>
      <c r="S15" s="442"/>
      <c r="T15" s="442"/>
      <c r="U15" s="477">
        <v>1.111</v>
      </c>
      <c r="V15" s="477"/>
      <c r="W15" s="477"/>
      <c r="X15" s="461"/>
      <c r="Y15" s="461"/>
      <c r="Z15" s="461"/>
      <c r="AA15" s="477">
        <v>2.31</v>
      </c>
      <c r="AB15" s="477"/>
      <c r="AC15" s="477"/>
      <c r="AD15" s="462"/>
      <c r="AE15" s="462"/>
      <c r="AF15" s="462"/>
      <c r="AG15" s="462"/>
      <c r="AH15" s="462"/>
      <c r="AI15" s="462"/>
      <c r="AJ15" s="462"/>
      <c r="AK15" s="462"/>
      <c r="AL15" s="462"/>
      <c r="AM15" s="462"/>
      <c r="AN15" s="462"/>
      <c r="AO15" s="462"/>
      <c r="AP15" s="462"/>
      <c r="AQ15" s="475">
        <f>+ROUND(PRODUCT(U15:AP15),2)</f>
        <v>2.57</v>
      </c>
      <c r="AR15" s="475"/>
      <c r="AS15" s="475"/>
      <c r="AT15" s="475"/>
      <c r="AU15" s="475"/>
      <c r="AV15" s="475"/>
      <c r="AW15" s="475"/>
      <c r="AX15" s="475"/>
      <c r="AY15" s="475">
        <f>+AQ15</f>
        <v>2.57</v>
      </c>
      <c r="AZ15" s="475"/>
      <c r="BA15" s="475"/>
      <c r="BB15" s="475"/>
      <c r="BC15" s="475"/>
      <c r="BD15" s="475"/>
      <c r="BE15" s="475"/>
      <c r="BF15" s="475"/>
      <c r="BG15" s="475"/>
      <c r="BH15" s="472"/>
      <c r="BI15" s="472"/>
      <c r="BJ15" s="472"/>
      <c r="BK15" s="472"/>
      <c r="BL15" s="472"/>
      <c r="BM15" s="472"/>
      <c r="BN15" s="476"/>
      <c r="BO15" s="15"/>
    </row>
    <row r="16" spans="4:67" ht="15.75" customHeight="1" x14ac:dyDescent="0.15">
      <c r="D16" s="23">
        <v>2</v>
      </c>
      <c r="E16" s="481"/>
      <c r="F16" s="482"/>
      <c r="G16" s="482"/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532"/>
      <c r="U16" s="461"/>
      <c r="V16" s="461"/>
      <c r="W16" s="461"/>
      <c r="X16" s="461"/>
      <c r="Y16" s="461"/>
      <c r="Z16" s="461"/>
      <c r="AA16" s="461"/>
      <c r="AB16" s="461"/>
      <c r="AC16" s="461"/>
      <c r="AD16" s="462"/>
      <c r="AE16" s="462"/>
      <c r="AF16" s="462"/>
      <c r="AG16" s="462"/>
      <c r="AH16" s="462"/>
      <c r="AI16" s="462"/>
      <c r="AJ16" s="462"/>
      <c r="AK16" s="462"/>
      <c r="AL16" s="462"/>
      <c r="AM16" s="462"/>
      <c r="AN16" s="462"/>
      <c r="AO16" s="462"/>
      <c r="AP16" s="462"/>
      <c r="AQ16" s="475">
        <f t="shared" ref="AQ16:AQ22" si="0">+ROUND(PRODUCT(U16:AP16),1)</f>
        <v>0</v>
      </c>
      <c r="AR16" s="475"/>
      <c r="AS16" s="475"/>
      <c r="AT16" s="475"/>
      <c r="AU16" s="475"/>
      <c r="AV16" s="475"/>
      <c r="AW16" s="475"/>
      <c r="AX16" s="475"/>
      <c r="AY16" s="478">
        <f>+AY15+AQ16</f>
        <v>2.57</v>
      </c>
      <c r="AZ16" s="479"/>
      <c r="BA16" s="479"/>
      <c r="BB16" s="479"/>
      <c r="BC16" s="479"/>
      <c r="BD16" s="479"/>
      <c r="BE16" s="479"/>
      <c r="BF16" s="479"/>
      <c r="BG16" s="480"/>
      <c r="BH16" s="472"/>
      <c r="BI16" s="472"/>
      <c r="BJ16" s="472"/>
      <c r="BK16" s="472"/>
      <c r="BL16" s="472"/>
      <c r="BM16" s="472"/>
      <c r="BN16" s="476"/>
      <c r="BO16" s="15"/>
    </row>
    <row r="17" spans="4:85" ht="15.75" customHeight="1" x14ac:dyDescent="0.15">
      <c r="D17" s="23">
        <v>3</v>
      </c>
      <c r="E17" s="481"/>
      <c r="F17" s="482"/>
      <c r="G17" s="482"/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532"/>
      <c r="U17" s="461"/>
      <c r="V17" s="461"/>
      <c r="W17" s="461"/>
      <c r="X17" s="461"/>
      <c r="Y17" s="461"/>
      <c r="Z17" s="461"/>
      <c r="AA17" s="461"/>
      <c r="AB17" s="461"/>
      <c r="AC17" s="461"/>
      <c r="AD17" s="462"/>
      <c r="AE17" s="462"/>
      <c r="AF17" s="462"/>
      <c r="AG17" s="462"/>
      <c r="AH17" s="462"/>
      <c r="AI17" s="462"/>
      <c r="AJ17" s="462"/>
      <c r="AK17" s="462"/>
      <c r="AL17" s="462"/>
      <c r="AM17" s="462"/>
      <c r="AN17" s="462"/>
      <c r="AO17" s="462"/>
      <c r="AP17" s="462"/>
      <c r="AQ17" s="475">
        <f t="shared" si="0"/>
        <v>0</v>
      </c>
      <c r="AR17" s="475"/>
      <c r="AS17" s="475"/>
      <c r="AT17" s="475"/>
      <c r="AU17" s="475"/>
      <c r="AV17" s="475"/>
      <c r="AW17" s="475"/>
      <c r="AX17" s="475"/>
      <c r="AY17" s="478">
        <f t="shared" ref="AY17:AY22" si="1">+AY16+AQ17</f>
        <v>2.57</v>
      </c>
      <c r="AZ17" s="479"/>
      <c r="BA17" s="479"/>
      <c r="BB17" s="479"/>
      <c r="BC17" s="479"/>
      <c r="BD17" s="479"/>
      <c r="BE17" s="479"/>
      <c r="BF17" s="479"/>
      <c r="BG17" s="480"/>
      <c r="BH17" s="472"/>
      <c r="BI17" s="472"/>
      <c r="BJ17" s="472"/>
      <c r="BK17" s="472"/>
      <c r="BL17" s="472"/>
      <c r="BM17" s="472"/>
      <c r="BN17" s="476"/>
      <c r="BO17" s="15"/>
    </row>
    <row r="18" spans="4:85" ht="15.75" customHeight="1" x14ac:dyDescent="0.15">
      <c r="D18" s="23">
        <v>4</v>
      </c>
      <c r="E18" s="481"/>
      <c r="F18" s="482"/>
      <c r="G18" s="482"/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532"/>
      <c r="U18" s="461"/>
      <c r="V18" s="461"/>
      <c r="W18" s="461"/>
      <c r="X18" s="461"/>
      <c r="Y18" s="461"/>
      <c r="Z18" s="461"/>
      <c r="AA18" s="461"/>
      <c r="AB18" s="461"/>
      <c r="AC18" s="461"/>
      <c r="AD18" s="462"/>
      <c r="AE18" s="462"/>
      <c r="AF18" s="462"/>
      <c r="AG18" s="462"/>
      <c r="AH18" s="462"/>
      <c r="AI18" s="462"/>
      <c r="AJ18" s="462"/>
      <c r="AK18" s="462"/>
      <c r="AL18" s="462"/>
      <c r="AM18" s="462"/>
      <c r="AN18" s="462"/>
      <c r="AO18" s="462"/>
      <c r="AP18" s="462"/>
      <c r="AQ18" s="475">
        <f t="shared" si="0"/>
        <v>0</v>
      </c>
      <c r="AR18" s="475"/>
      <c r="AS18" s="475"/>
      <c r="AT18" s="475"/>
      <c r="AU18" s="475"/>
      <c r="AV18" s="475"/>
      <c r="AW18" s="475"/>
      <c r="AX18" s="475"/>
      <c r="AY18" s="478">
        <f t="shared" si="1"/>
        <v>2.57</v>
      </c>
      <c r="AZ18" s="479"/>
      <c r="BA18" s="479"/>
      <c r="BB18" s="479"/>
      <c r="BC18" s="479"/>
      <c r="BD18" s="479"/>
      <c r="BE18" s="479"/>
      <c r="BF18" s="479"/>
      <c r="BG18" s="480"/>
      <c r="BH18" s="472"/>
      <c r="BI18" s="472"/>
      <c r="BJ18" s="472"/>
      <c r="BK18" s="472"/>
      <c r="BL18" s="472"/>
      <c r="BM18" s="472"/>
      <c r="BN18" s="476"/>
      <c r="BO18" s="15"/>
      <c r="CF18" s="441"/>
      <c r="CG18" s="441"/>
    </row>
    <row r="19" spans="4:85" ht="30" customHeight="1" x14ac:dyDescent="0.15">
      <c r="D19" s="23">
        <v>5</v>
      </c>
      <c r="E19" s="534"/>
      <c r="F19" s="535"/>
      <c r="G19" s="535"/>
      <c r="H19" s="535"/>
      <c r="I19" s="535"/>
      <c r="J19" s="535"/>
      <c r="K19" s="535"/>
      <c r="L19" s="535"/>
      <c r="M19" s="535"/>
      <c r="N19" s="535"/>
      <c r="O19" s="535"/>
      <c r="P19" s="535"/>
      <c r="Q19" s="535"/>
      <c r="R19" s="535"/>
      <c r="S19" s="535"/>
      <c r="T19" s="535"/>
      <c r="U19" s="461"/>
      <c r="V19" s="461"/>
      <c r="W19" s="461"/>
      <c r="X19" s="461"/>
      <c r="Y19" s="461"/>
      <c r="Z19" s="461"/>
      <c r="AA19" s="461"/>
      <c r="AB19" s="461"/>
      <c r="AC19" s="461"/>
      <c r="AD19" s="462"/>
      <c r="AE19" s="462"/>
      <c r="AF19" s="462"/>
      <c r="AG19" s="462"/>
      <c r="AH19" s="462"/>
      <c r="AI19" s="462"/>
      <c r="AJ19" s="462"/>
      <c r="AK19" s="462"/>
      <c r="AL19" s="462"/>
      <c r="AM19" s="462"/>
      <c r="AN19" s="462"/>
      <c r="AO19" s="462"/>
      <c r="AP19" s="462"/>
      <c r="AQ19" s="475">
        <f t="shared" si="0"/>
        <v>0</v>
      </c>
      <c r="AR19" s="475"/>
      <c r="AS19" s="475"/>
      <c r="AT19" s="475"/>
      <c r="AU19" s="475"/>
      <c r="AV19" s="475"/>
      <c r="AW19" s="475"/>
      <c r="AX19" s="475"/>
      <c r="AY19" s="478">
        <f t="shared" si="1"/>
        <v>2.57</v>
      </c>
      <c r="AZ19" s="479"/>
      <c r="BA19" s="479"/>
      <c r="BB19" s="479"/>
      <c r="BC19" s="479"/>
      <c r="BD19" s="479"/>
      <c r="BE19" s="479"/>
      <c r="BF19" s="479"/>
      <c r="BG19" s="480"/>
      <c r="BH19" s="472"/>
      <c r="BI19" s="472"/>
      <c r="BJ19" s="472"/>
      <c r="BK19" s="472"/>
      <c r="BL19" s="472"/>
      <c r="BM19" s="472"/>
      <c r="BN19" s="476"/>
      <c r="BO19" s="15"/>
    </row>
    <row r="20" spans="4:85" ht="15.75" customHeight="1" x14ac:dyDescent="0.15">
      <c r="D20" s="23">
        <v>6</v>
      </c>
      <c r="E20" s="481"/>
      <c r="F20" s="482"/>
      <c r="G20" s="482"/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/>
      <c r="U20" s="461"/>
      <c r="V20" s="461"/>
      <c r="W20" s="461"/>
      <c r="X20" s="461"/>
      <c r="Y20" s="461"/>
      <c r="Z20" s="461"/>
      <c r="AA20" s="461"/>
      <c r="AB20" s="461"/>
      <c r="AC20" s="461"/>
      <c r="AD20" s="462"/>
      <c r="AE20" s="462"/>
      <c r="AF20" s="462"/>
      <c r="AG20" s="462"/>
      <c r="AH20" s="462"/>
      <c r="AI20" s="462"/>
      <c r="AJ20" s="462"/>
      <c r="AK20" s="462"/>
      <c r="AL20" s="462"/>
      <c r="AM20" s="462"/>
      <c r="AN20" s="462"/>
      <c r="AO20" s="462"/>
      <c r="AP20" s="462"/>
      <c r="AQ20" s="475">
        <f t="shared" si="0"/>
        <v>0</v>
      </c>
      <c r="AR20" s="475"/>
      <c r="AS20" s="475"/>
      <c r="AT20" s="475"/>
      <c r="AU20" s="475"/>
      <c r="AV20" s="475"/>
      <c r="AW20" s="475"/>
      <c r="AX20" s="475"/>
      <c r="AY20" s="478">
        <f t="shared" si="1"/>
        <v>2.57</v>
      </c>
      <c r="AZ20" s="479"/>
      <c r="BA20" s="479"/>
      <c r="BB20" s="479"/>
      <c r="BC20" s="479"/>
      <c r="BD20" s="479"/>
      <c r="BE20" s="479"/>
      <c r="BF20" s="479"/>
      <c r="BG20" s="480"/>
      <c r="BH20" s="472"/>
      <c r="BI20" s="472"/>
      <c r="BJ20" s="472"/>
      <c r="BK20" s="472"/>
      <c r="BL20" s="472"/>
      <c r="BM20" s="472"/>
      <c r="BN20" s="476"/>
      <c r="BO20" s="15"/>
    </row>
    <row r="21" spans="4:85" ht="15.75" customHeight="1" x14ac:dyDescent="0.15">
      <c r="D21" s="23">
        <v>7</v>
      </c>
      <c r="E21" s="481"/>
      <c r="F21" s="482"/>
      <c r="G21" s="482"/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/>
      <c r="U21" s="461"/>
      <c r="V21" s="461"/>
      <c r="W21" s="461"/>
      <c r="X21" s="461"/>
      <c r="Y21" s="461"/>
      <c r="Z21" s="461"/>
      <c r="AA21" s="461"/>
      <c r="AB21" s="461"/>
      <c r="AC21" s="461"/>
      <c r="AD21" s="462"/>
      <c r="AE21" s="462"/>
      <c r="AF21" s="462"/>
      <c r="AG21" s="462"/>
      <c r="AH21" s="462"/>
      <c r="AI21" s="462"/>
      <c r="AJ21" s="462"/>
      <c r="AK21" s="462"/>
      <c r="AL21" s="462"/>
      <c r="AM21" s="462"/>
      <c r="AN21" s="462"/>
      <c r="AO21" s="462"/>
      <c r="AP21" s="462"/>
      <c r="AQ21" s="475">
        <f t="shared" si="0"/>
        <v>0</v>
      </c>
      <c r="AR21" s="475"/>
      <c r="AS21" s="475"/>
      <c r="AT21" s="475"/>
      <c r="AU21" s="475"/>
      <c r="AV21" s="475"/>
      <c r="AW21" s="475"/>
      <c r="AX21" s="475"/>
      <c r="AY21" s="478">
        <f t="shared" si="1"/>
        <v>2.57</v>
      </c>
      <c r="AZ21" s="479"/>
      <c r="BA21" s="479"/>
      <c r="BB21" s="479"/>
      <c r="BC21" s="479"/>
      <c r="BD21" s="479"/>
      <c r="BE21" s="479"/>
      <c r="BF21" s="479"/>
      <c r="BG21" s="480"/>
      <c r="BH21" s="472"/>
      <c r="BI21" s="472"/>
      <c r="BJ21" s="472"/>
      <c r="BK21" s="472"/>
      <c r="BL21" s="472"/>
      <c r="BM21" s="472"/>
      <c r="BN21" s="476"/>
      <c r="BO21" s="15"/>
      <c r="BY21" s="128"/>
      <c r="BZ21" s="128"/>
      <c r="CA21" s="128"/>
      <c r="CB21" s="128"/>
      <c r="CC21" s="128"/>
      <c r="CD21" s="128"/>
      <c r="CE21" s="128"/>
    </row>
    <row r="22" spans="4:85" ht="15.75" customHeight="1" x14ac:dyDescent="0.15">
      <c r="D22" s="23">
        <v>8</v>
      </c>
      <c r="E22" s="481"/>
      <c r="F22" s="484"/>
      <c r="G22" s="484"/>
      <c r="H22" s="484"/>
      <c r="I22" s="484"/>
      <c r="J22" s="484"/>
      <c r="K22" s="484"/>
      <c r="L22" s="484"/>
      <c r="M22" s="484"/>
      <c r="N22" s="484"/>
      <c r="O22" s="484"/>
      <c r="P22" s="484"/>
      <c r="Q22" s="484"/>
      <c r="R22" s="484"/>
      <c r="S22" s="484"/>
      <c r="T22" s="484"/>
      <c r="U22" s="461"/>
      <c r="V22" s="461"/>
      <c r="W22" s="461"/>
      <c r="X22" s="461"/>
      <c r="Y22" s="461"/>
      <c r="Z22" s="461"/>
      <c r="AA22" s="461"/>
      <c r="AB22" s="461"/>
      <c r="AC22" s="461"/>
      <c r="AD22" s="462"/>
      <c r="AE22" s="462"/>
      <c r="AF22" s="462"/>
      <c r="AG22" s="462"/>
      <c r="AH22" s="462"/>
      <c r="AI22" s="462"/>
      <c r="AJ22" s="462"/>
      <c r="AK22" s="462"/>
      <c r="AL22" s="462"/>
      <c r="AM22" s="462"/>
      <c r="AN22" s="462"/>
      <c r="AO22" s="462"/>
      <c r="AP22" s="462"/>
      <c r="AQ22" s="478">
        <f t="shared" si="0"/>
        <v>0</v>
      </c>
      <c r="AR22" s="479"/>
      <c r="AS22" s="479"/>
      <c r="AT22" s="479"/>
      <c r="AU22" s="479"/>
      <c r="AV22" s="479"/>
      <c r="AW22" s="479"/>
      <c r="AX22" s="480"/>
      <c r="AY22" s="478">
        <f t="shared" si="1"/>
        <v>2.57</v>
      </c>
      <c r="AZ22" s="479"/>
      <c r="BA22" s="479"/>
      <c r="BB22" s="479"/>
      <c r="BC22" s="479"/>
      <c r="BD22" s="479"/>
      <c r="BE22" s="479"/>
      <c r="BF22" s="479"/>
      <c r="BG22" s="480"/>
      <c r="BH22" s="472"/>
      <c r="BI22" s="472"/>
      <c r="BJ22" s="472"/>
      <c r="BK22" s="472"/>
      <c r="BL22" s="472"/>
      <c r="BM22" s="472"/>
      <c r="BN22" s="476"/>
      <c r="BO22" s="15"/>
      <c r="BY22" s="128"/>
      <c r="BZ22" s="128"/>
      <c r="CA22" s="128"/>
      <c r="CB22" s="128"/>
      <c r="CC22" s="128"/>
      <c r="CD22" s="128"/>
      <c r="CE22" s="128"/>
    </row>
    <row r="23" spans="4:85" ht="15.75" customHeight="1" x14ac:dyDescent="0.15">
      <c r="D23" s="23">
        <v>9</v>
      </c>
      <c r="E23" s="460"/>
      <c r="F23" s="442"/>
      <c r="G23" s="442"/>
      <c r="H23" s="442"/>
      <c r="I23" s="442"/>
      <c r="J23" s="442"/>
      <c r="K23" s="442"/>
      <c r="L23" s="442"/>
      <c r="M23" s="442"/>
      <c r="N23" s="442"/>
      <c r="O23" s="442"/>
      <c r="P23" s="442"/>
      <c r="Q23" s="442"/>
      <c r="R23" s="442"/>
      <c r="S23" s="442"/>
      <c r="T23" s="442"/>
      <c r="U23" s="462"/>
      <c r="V23" s="462"/>
      <c r="W23" s="462"/>
      <c r="X23" s="461"/>
      <c r="Y23" s="461"/>
      <c r="Z23" s="461"/>
      <c r="AA23" s="461"/>
      <c r="AB23" s="461"/>
      <c r="AC23" s="461"/>
      <c r="AD23" s="462"/>
      <c r="AE23" s="462"/>
      <c r="AF23" s="462"/>
      <c r="AG23" s="462"/>
      <c r="AH23" s="462"/>
      <c r="AI23" s="462"/>
      <c r="AJ23" s="462"/>
      <c r="AK23" s="462"/>
      <c r="AL23" s="462"/>
      <c r="AM23" s="462"/>
      <c r="AN23" s="462"/>
      <c r="AO23" s="462"/>
      <c r="AP23" s="462"/>
      <c r="AQ23" s="478">
        <f t="shared" ref="AQ23:AQ24" si="2">+ROUND(PRODUCT(U23:AP23),1)</f>
        <v>0</v>
      </c>
      <c r="AR23" s="479"/>
      <c r="AS23" s="479"/>
      <c r="AT23" s="479"/>
      <c r="AU23" s="479"/>
      <c r="AV23" s="479"/>
      <c r="AW23" s="479"/>
      <c r="AX23" s="480"/>
      <c r="AY23" s="478">
        <f t="shared" ref="AY23:AY24" si="3">+AY22+AQ23</f>
        <v>2.57</v>
      </c>
      <c r="AZ23" s="479"/>
      <c r="BA23" s="479"/>
      <c r="BB23" s="479"/>
      <c r="BC23" s="479"/>
      <c r="BD23" s="479"/>
      <c r="BE23" s="479"/>
      <c r="BF23" s="479"/>
      <c r="BG23" s="480"/>
      <c r="BH23" s="472"/>
      <c r="BI23" s="472"/>
      <c r="BJ23" s="472"/>
      <c r="BK23" s="472"/>
      <c r="BL23" s="472"/>
      <c r="BM23" s="472"/>
      <c r="BN23" s="476"/>
      <c r="BO23" s="15"/>
      <c r="BY23" s="128"/>
      <c r="BZ23" s="128"/>
      <c r="CA23" s="128"/>
      <c r="CB23" s="128"/>
      <c r="CC23" s="128"/>
      <c r="CD23" s="128"/>
      <c r="CE23" s="128"/>
    </row>
    <row r="24" spans="4:85" ht="15.75" customHeight="1" x14ac:dyDescent="0.15">
      <c r="D24" s="23">
        <v>10</v>
      </c>
      <c r="E24" s="460"/>
      <c r="F24" s="442"/>
      <c r="G24" s="442"/>
      <c r="H24" s="442"/>
      <c r="I24" s="442"/>
      <c r="J24" s="442"/>
      <c r="K24" s="442"/>
      <c r="L24" s="442"/>
      <c r="M24" s="442"/>
      <c r="N24" s="442"/>
      <c r="O24" s="442"/>
      <c r="P24" s="442"/>
      <c r="Q24" s="442"/>
      <c r="R24" s="442"/>
      <c r="S24" s="442"/>
      <c r="T24" s="442"/>
      <c r="U24" s="462"/>
      <c r="V24" s="462"/>
      <c r="W24" s="462"/>
      <c r="X24" s="461"/>
      <c r="Y24" s="461"/>
      <c r="Z24" s="461"/>
      <c r="AA24" s="461"/>
      <c r="AB24" s="461"/>
      <c r="AC24" s="461"/>
      <c r="AD24" s="462"/>
      <c r="AE24" s="462"/>
      <c r="AF24" s="462"/>
      <c r="AG24" s="462"/>
      <c r="AH24" s="462"/>
      <c r="AI24" s="462"/>
      <c r="AJ24" s="462"/>
      <c r="AK24" s="462"/>
      <c r="AL24" s="462"/>
      <c r="AM24" s="462"/>
      <c r="AN24" s="462"/>
      <c r="AO24" s="462"/>
      <c r="AP24" s="462"/>
      <c r="AQ24" s="478">
        <f t="shared" si="2"/>
        <v>0</v>
      </c>
      <c r="AR24" s="479"/>
      <c r="AS24" s="479"/>
      <c r="AT24" s="479"/>
      <c r="AU24" s="479"/>
      <c r="AV24" s="479"/>
      <c r="AW24" s="479"/>
      <c r="AX24" s="480"/>
      <c r="AY24" s="478">
        <f t="shared" si="3"/>
        <v>2.57</v>
      </c>
      <c r="AZ24" s="479"/>
      <c r="BA24" s="479"/>
      <c r="BB24" s="479"/>
      <c r="BC24" s="479"/>
      <c r="BD24" s="479"/>
      <c r="BE24" s="479"/>
      <c r="BF24" s="479"/>
      <c r="BG24" s="480"/>
      <c r="BH24" s="472"/>
      <c r="BI24" s="472"/>
      <c r="BJ24" s="472"/>
      <c r="BK24" s="472"/>
      <c r="BL24" s="472"/>
      <c r="BM24" s="472"/>
      <c r="BN24" s="476"/>
      <c r="BO24" s="15"/>
      <c r="BY24" s="128"/>
      <c r="BZ24" s="128"/>
      <c r="CA24" s="128"/>
      <c r="CB24" s="128"/>
      <c r="CC24" s="128"/>
      <c r="CD24" s="128"/>
      <c r="CE24" s="128"/>
    </row>
    <row r="25" spans="4:85" ht="15.75" customHeight="1" x14ac:dyDescent="0.15">
      <c r="D25" s="23">
        <v>11</v>
      </c>
      <c r="E25" s="442"/>
      <c r="F25" s="442"/>
      <c r="G25" s="442"/>
      <c r="H25" s="442"/>
      <c r="I25" s="442"/>
      <c r="J25" s="442"/>
      <c r="K25" s="442"/>
      <c r="L25" s="442"/>
      <c r="M25" s="442"/>
      <c r="N25" s="442"/>
      <c r="O25" s="442"/>
      <c r="P25" s="442"/>
      <c r="Q25" s="442"/>
      <c r="R25" s="442"/>
      <c r="S25" s="442"/>
      <c r="T25" s="442"/>
      <c r="U25" s="462"/>
      <c r="V25" s="462"/>
      <c r="W25" s="462"/>
      <c r="X25" s="461"/>
      <c r="Y25" s="461"/>
      <c r="Z25" s="461"/>
      <c r="AA25" s="461"/>
      <c r="AB25" s="461"/>
      <c r="AC25" s="461"/>
      <c r="AD25" s="462"/>
      <c r="AE25" s="462"/>
      <c r="AF25" s="462"/>
      <c r="AG25" s="462"/>
      <c r="AH25" s="462"/>
      <c r="AI25" s="462"/>
      <c r="AJ25" s="462"/>
      <c r="AK25" s="462"/>
      <c r="AL25" s="462"/>
      <c r="AM25" s="462"/>
      <c r="AN25" s="462"/>
      <c r="AO25" s="462"/>
      <c r="AP25" s="462"/>
      <c r="AQ25" s="493"/>
      <c r="AR25" s="493"/>
      <c r="AS25" s="493"/>
      <c r="AT25" s="493"/>
      <c r="AU25" s="493"/>
      <c r="AV25" s="493"/>
      <c r="AW25" s="493"/>
      <c r="AX25" s="493"/>
      <c r="AY25" s="495"/>
      <c r="AZ25" s="496"/>
      <c r="BA25" s="496"/>
      <c r="BB25" s="496"/>
      <c r="BC25" s="496"/>
      <c r="BD25" s="496"/>
      <c r="BE25" s="496"/>
      <c r="BF25" s="496"/>
      <c r="BG25" s="497"/>
      <c r="BH25" s="472"/>
      <c r="BI25" s="472"/>
      <c r="BJ25" s="472"/>
      <c r="BK25" s="472"/>
      <c r="BL25" s="472"/>
      <c r="BM25" s="472"/>
      <c r="BN25" s="476"/>
      <c r="BO25" s="15"/>
      <c r="BY25" s="128"/>
      <c r="BZ25" s="128"/>
      <c r="CA25" s="128"/>
      <c r="CB25" s="128"/>
      <c r="CC25" s="128"/>
      <c r="CD25" s="128"/>
      <c r="CE25" s="128"/>
    </row>
    <row r="26" spans="4:85" ht="15.75" customHeight="1" x14ac:dyDescent="0.15">
      <c r="D26" s="23">
        <v>12</v>
      </c>
      <c r="E26" s="442"/>
      <c r="F26" s="442"/>
      <c r="G26" s="442"/>
      <c r="H26" s="442"/>
      <c r="I26" s="442"/>
      <c r="J26" s="442"/>
      <c r="K26" s="442"/>
      <c r="L26" s="442"/>
      <c r="M26" s="442"/>
      <c r="N26" s="442"/>
      <c r="O26" s="442"/>
      <c r="P26" s="442"/>
      <c r="Q26" s="442"/>
      <c r="R26" s="442"/>
      <c r="S26" s="442"/>
      <c r="T26" s="442"/>
      <c r="U26" s="462"/>
      <c r="V26" s="462"/>
      <c r="W26" s="462"/>
      <c r="X26" s="461"/>
      <c r="Y26" s="461"/>
      <c r="Z26" s="461"/>
      <c r="AA26" s="461"/>
      <c r="AB26" s="461"/>
      <c r="AC26" s="461"/>
      <c r="AD26" s="462"/>
      <c r="AE26" s="462"/>
      <c r="AF26" s="462"/>
      <c r="AG26" s="462"/>
      <c r="AH26" s="462"/>
      <c r="AI26" s="462"/>
      <c r="AJ26" s="462"/>
      <c r="AK26" s="462"/>
      <c r="AL26" s="462"/>
      <c r="AM26" s="462"/>
      <c r="AN26" s="462"/>
      <c r="AO26" s="462"/>
      <c r="AP26" s="462"/>
      <c r="AQ26" s="493"/>
      <c r="AR26" s="493"/>
      <c r="AS26" s="493"/>
      <c r="AT26" s="493"/>
      <c r="AU26" s="493"/>
      <c r="AV26" s="493"/>
      <c r="AW26" s="493"/>
      <c r="AX26" s="493"/>
      <c r="AY26" s="495"/>
      <c r="AZ26" s="496"/>
      <c r="BA26" s="496"/>
      <c r="BB26" s="496"/>
      <c r="BC26" s="496"/>
      <c r="BD26" s="496"/>
      <c r="BE26" s="496"/>
      <c r="BF26" s="496"/>
      <c r="BG26" s="497"/>
      <c r="BH26" s="472"/>
      <c r="BI26" s="472"/>
      <c r="BJ26" s="472"/>
      <c r="BK26" s="472"/>
      <c r="BL26" s="472"/>
      <c r="BM26" s="472"/>
      <c r="BN26" s="476"/>
      <c r="BO26" s="15"/>
      <c r="BY26" s="128"/>
      <c r="BZ26" s="128"/>
      <c r="CA26" s="128"/>
      <c r="CB26" s="128"/>
      <c r="CC26" s="128"/>
      <c r="CD26" s="128"/>
      <c r="CE26" s="128"/>
    </row>
    <row r="27" spans="4:85" ht="15.75" customHeight="1" x14ac:dyDescent="0.15">
      <c r="D27" s="23">
        <v>10</v>
      </c>
      <c r="E27" s="442"/>
      <c r="F27" s="442"/>
      <c r="G27" s="442"/>
      <c r="H27" s="442"/>
      <c r="I27" s="442"/>
      <c r="J27" s="442"/>
      <c r="K27" s="442"/>
      <c r="L27" s="442"/>
      <c r="M27" s="442"/>
      <c r="N27" s="442"/>
      <c r="O27" s="442"/>
      <c r="P27" s="442"/>
      <c r="Q27" s="442"/>
      <c r="R27" s="442"/>
      <c r="S27" s="442"/>
      <c r="T27" s="442"/>
      <c r="U27" s="462"/>
      <c r="V27" s="462"/>
      <c r="W27" s="462"/>
      <c r="X27" s="462"/>
      <c r="Y27" s="462"/>
      <c r="Z27" s="462"/>
      <c r="AA27" s="461"/>
      <c r="AB27" s="461"/>
      <c r="AC27" s="461"/>
      <c r="AD27" s="462"/>
      <c r="AE27" s="462"/>
      <c r="AF27" s="462"/>
      <c r="AG27" s="462"/>
      <c r="AH27" s="462"/>
      <c r="AI27" s="462"/>
      <c r="AJ27" s="462"/>
      <c r="AK27" s="462"/>
      <c r="AL27" s="462"/>
      <c r="AM27" s="462"/>
      <c r="AN27" s="462"/>
      <c r="AO27" s="462"/>
      <c r="AP27" s="462"/>
      <c r="AQ27" s="493" t="s">
        <v>28</v>
      </c>
      <c r="AR27" s="493"/>
      <c r="AS27" s="493"/>
      <c r="AT27" s="493"/>
      <c r="AU27" s="493"/>
      <c r="AV27" s="493"/>
      <c r="AW27" s="493"/>
      <c r="AX27" s="493"/>
      <c r="AY27" s="478">
        <f>SUM(AQ15:AX24)</f>
        <v>2.57</v>
      </c>
      <c r="AZ27" s="479"/>
      <c r="BA27" s="479"/>
      <c r="BB27" s="479"/>
      <c r="BC27" s="479"/>
      <c r="BD27" s="479"/>
      <c r="BE27" s="479"/>
      <c r="BF27" s="479"/>
      <c r="BG27" s="480"/>
      <c r="BH27" s="472"/>
      <c r="BI27" s="472"/>
      <c r="BJ27" s="472"/>
      <c r="BK27" s="472"/>
      <c r="BL27" s="472"/>
      <c r="BM27" s="472"/>
      <c r="BN27" s="476"/>
      <c r="BO27" s="15"/>
      <c r="BY27" s="128"/>
      <c r="BZ27" s="128"/>
      <c r="CA27" s="128"/>
      <c r="CB27" s="128"/>
      <c r="CC27" s="128"/>
      <c r="CD27" s="128"/>
      <c r="CE27" s="128"/>
    </row>
    <row r="28" spans="4:85" ht="15.75" customHeight="1" x14ac:dyDescent="0.15">
      <c r="D28" s="20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21"/>
      <c r="AP28" s="21"/>
      <c r="AQ28" s="24"/>
      <c r="AR28" s="24"/>
      <c r="AS28" s="24"/>
      <c r="AT28" s="24"/>
      <c r="AU28" s="24"/>
      <c r="AV28" s="24"/>
      <c r="AW28" s="24"/>
      <c r="AX28" s="24"/>
      <c r="AY28" s="25"/>
      <c r="AZ28" s="24"/>
      <c r="BA28" s="24"/>
      <c r="BB28" s="24"/>
      <c r="BC28" s="24"/>
      <c r="BD28" s="24"/>
      <c r="BE28" s="24"/>
      <c r="BF28" s="24"/>
      <c r="BG28" s="24"/>
      <c r="BH28" s="21"/>
      <c r="BI28" s="21"/>
      <c r="BJ28" s="21"/>
      <c r="BK28" s="21"/>
      <c r="BL28" s="21"/>
      <c r="BM28" s="21"/>
      <c r="BN28" s="26"/>
      <c r="BO28" s="15"/>
      <c r="BY28" s="128"/>
      <c r="BZ28" s="128"/>
      <c r="CA28" s="128"/>
      <c r="CB28" s="128"/>
      <c r="CC28" s="128"/>
      <c r="CD28" s="128"/>
      <c r="CE28" s="128"/>
    </row>
    <row r="29" spans="4:85" ht="28.5" customHeight="1" x14ac:dyDescent="0.15">
      <c r="D29" s="20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15"/>
      <c r="BI29" s="15"/>
      <c r="BJ29" s="15"/>
      <c r="BK29" s="15"/>
      <c r="BL29" s="15"/>
      <c r="BM29" s="15"/>
      <c r="BN29" s="22"/>
      <c r="BO29" s="15"/>
      <c r="BY29" s="128"/>
      <c r="BZ29" s="128"/>
      <c r="CA29" s="128"/>
      <c r="CB29" s="128"/>
      <c r="CC29" s="128"/>
      <c r="CD29" s="128"/>
      <c r="CE29" s="128"/>
    </row>
    <row r="30" spans="4:85" ht="23" customHeight="1" x14ac:dyDescent="0.15">
      <c r="D30" s="20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AN30" s="15"/>
      <c r="AO30" s="21"/>
      <c r="AP30" s="21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15"/>
      <c r="BK30" s="15"/>
      <c r="BL30" s="15"/>
      <c r="BM30" s="15"/>
      <c r="BN30" s="22"/>
      <c r="BO30" s="15"/>
      <c r="BY30" s="128"/>
      <c r="BZ30" s="128"/>
      <c r="CA30" s="128"/>
      <c r="CB30" s="128"/>
      <c r="CC30" s="128"/>
      <c r="CD30" s="128"/>
      <c r="CE30" s="128"/>
    </row>
    <row r="31" spans="4:85" ht="13.5" customHeight="1" x14ac:dyDescent="0.15">
      <c r="D31" s="20"/>
      <c r="E31" s="28" t="s">
        <v>38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AN31" s="15"/>
      <c r="AO31" s="21"/>
      <c r="AP31" s="21"/>
      <c r="AQ31" s="28" t="s">
        <v>38</v>
      </c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22"/>
      <c r="BO31" s="15"/>
      <c r="BY31" s="128"/>
      <c r="BZ31" s="128"/>
      <c r="CA31" s="128"/>
      <c r="CB31" s="128"/>
      <c r="CC31" s="128"/>
      <c r="CD31" s="128"/>
      <c r="CE31" s="128"/>
    </row>
    <row r="32" spans="4:85" ht="13.5" customHeight="1" x14ac:dyDescent="0.15">
      <c r="D32" s="20"/>
      <c r="E32" s="29" t="s">
        <v>63</v>
      </c>
      <c r="F32" s="15"/>
      <c r="G32" s="15"/>
      <c r="H32" s="494" t="str">
        <f>+O9</f>
        <v>JONATHAN DAVID BERNAL CASTAÑEDA</v>
      </c>
      <c r="I32" s="492"/>
      <c r="J32" s="492"/>
      <c r="K32" s="492"/>
      <c r="L32" s="492"/>
      <c r="M32" s="492"/>
      <c r="N32" s="492"/>
      <c r="O32" s="492"/>
      <c r="P32" s="492"/>
      <c r="Q32" s="492"/>
      <c r="R32" s="492"/>
      <c r="S32" s="492"/>
      <c r="T32" s="492"/>
      <c r="AN32" s="15"/>
      <c r="AO32" s="21"/>
      <c r="AP32" s="21"/>
      <c r="AQ32" s="29" t="s">
        <v>63</v>
      </c>
      <c r="AR32" s="15"/>
      <c r="AS32" s="15"/>
      <c r="AT32" s="15"/>
      <c r="AU32" s="30" t="s">
        <v>180</v>
      </c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22"/>
      <c r="BO32" s="15"/>
      <c r="BY32" s="128"/>
      <c r="BZ32" s="128"/>
      <c r="CA32" s="128"/>
      <c r="CB32" s="128"/>
      <c r="CC32" s="128"/>
      <c r="CD32" s="128"/>
      <c r="CE32" s="128"/>
    </row>
    <row r="33" spans="4:91" ht="13.5" customHeight="1" x14ac:dyDescent="0.15">
      <c r="D33" s="20"/>
      <c r="E33" s="29" t="s">
        <v>46</v>
      </c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AN33" s="15"/>
      <c r="AO33" s="21"/>
      <c r="AP33" s="21"/>
      <c r="AQ33" s="29" t="s">
        <v>9</v>
      </c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22"/>
      <c r="BO33" s="15"/>
      <c r="BY33" s="128"/>
      <c r="BZ33" s="128"/>
      <c r="CA33" s="128"/>
      <c r="CB33" s="128"/>
      <c r="CC33" s="128"/>
      <c r="CD33" s="128"/>
      <c r="CE33" s="128"/>
    </row>
    <row r="34" spans="4:91" ht="13.5" customHeight="1" x14ac:dyDescent="0.15">
      <c r="D34" s="20"/>
      <c r="E34" s="29" t="s">
        <v>64</v>
      </c>
      <c r="F34" s="15"/>
      <c r="G34" s="15"/>
      <c r="H34" s="491"/>
      <c r="I34" s="492"/>
      <c r="J34" s="492"/>
      <c r="K34" s="492"/>
      <c r="L34" s="492"/>
      <c r="M34" s="492"/>
      <c r="N34" s="492"/>
      <c r="O34" s="492"/>
      <c r="P34" s="492"/>
      <c r="Q34" s="492"/>
      <c r="R34" s="492"/>
      <c r="S34" s="492"/>
      <c r="T34" s="492"/>
      <c r="AN34" s="15"/>
      <c r="AO34" s="21"/>
      <c r="AP34" s="21"/>
      <c r="AQ34" s="29" t="s">
        <v>64</v>
      </c>
      <c r="AR34" s="15"/>
      <c r="AS34" s="15"/>
      <c r="AT34" s="30" t="s">
        <v>65</v>
      </c>
      <c r="AU34" s="491">
        <v>30313619</v>
      </c>
      <c r="AV34" s="491"/>
      <c r="AW34" s="491"/>
      <c r="AX34" s="491"/>
      <c r="AY34" s="491"/>
      <c r="AZ34" s="491"/>
      <c r="BA34" s="491"/>
      <c r="BB34" s="491"/>
      <c r="BC34" s="491"/>
      <c r="BD34" s="491"/>
      <c r="BE34" s="491"/>
      <c r="BF34" s="491"/>
      <c r="BG34" s="491"/>
      <c r="BH34" s="491"/>
      <c r="BI34" s="491"/>
      <c r="BJ34" s="15"/>
      <c r="BK34" s="15"/>
      <c r="BL34" s="15"/>
      <c r="BM34" s="15"/>
      <c r="BN34" s="22"/>
      <c r="BO34" s="15"/>
      <c r="BY34" s="128"/>
      <c r="BZ34" s="128"/>
      <c r="CA34" s="128"/>
      <c r="CB34" s="128"/>
      <c r="CC34" s="128"/>
      <c r="CD34" s="128"/>
      <c r="CE34" s="128"/>
      <c r="CG34" s="130"/>
      <c r="CH34" s="129"/>
      <c r="CI34" s="129"/>
      <c r="CJ34" s="129"/>
      <c r="CK34" s="129"/>
      <c r="CL34" s="129"/>
      <c r="CM34" s="129"/>
    </row>
    <row r="35" spans="4:91" ht="13.5" customHeight="1" x14ac:dyDescent="0.15">
      <c r="D35" s="20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29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15"/>
      <c r="BF35" s="15"/>
      <c r="BG35" s="15"/>
      <c r="BH35" s="15"/>
      <c r="BI35" s="15"/>
      <c r="BJ35" s="15"/>
      <c r="BK35" s="15"/>
      <c r="BL35" s="15"/>
      <c r="BM35" s="15"/>
      <c r="BN35" s="22"/>
      <c r="BO35" s="15"/>
      <c r="BY35" s="128"/>
      <c r="BZ35" s="128"/>
      <c r="CA35" s="128"/>
      <c r="CB35" s="128"/>
      <c r="CC35" s="128"/>
      <c r="CD35" s="128"/>
      <c r="CE35" s="128"/>
      <c r="CG35" s="130"/>
      <c r="CH35" s="129"/>
      <c r="CI35" s="129"/>
      <c r="CJ35" s="129"/>
      <c r="CK35" s="129"/>
      <c r="CL35" s="129"/>
      <c r="CM35" s="129"/>
    </row>
    <row r="36" spans="4:91" ht="5.25" customHeight="1" thickBot="1" x14ac:dyDescent="0.2">
      <c r="D36" s="31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2"/>
      <c r="BF36" s="32"/>
      <c r="BG36" s="32"/>
      <c r="BH36" s="32"/>
      <c r="BI36" s="32"/>
      <c r="BJ36" s="32"/>
      <c r="BK36" s="32"/>
      <c r="BL36" s="32"/>
      <c r="BM36" s="32"/>
      <c r="BN36" s="34"/>
      <c r="BO36" s="15"/>
      <c r="BY36" s="128"/>
      <c r="BZ36" s="128"/>
      <c r="CA36" s="128"/>
      <c r="CB36" s="128"/>
      <c r="CC36" s="128"/>
      <c r="CD36" s="128"/>
      <c r="CE36" s="128"/>
      <c r="CG36" s="130"/>
      <c r="CH36" s="129"/>
      <c r="CI36" s="129"/>
      <c r="CJ36" s="129"/>
      <c r="CK36" s="129"/>
      <c r="CL36" s="129"/>
      <c r="CM36" s="129"/>
    </row>
    <row r="37" spans="4:91" x14ac:dyDescent="0.15">
      <c r="BY37" s="128"/>
      <c r="BZ37" s="128"/>
      <c r="CA37" s="128"/>
      <c r="CB37" s="128"/>
      <c r="CC37" s="128"/>
      <c r="CD37" s="128"/>
      <c r="CE37" s="128"/>
      <c r="CG37" s="130"/>
      <c r="CH37" s="129"/>
      <c r="CI37" s="129"/>
      <c r="CJ37" s="129"/>
      <c r="CK37" s="129"/>
      <c r="CL37" s="129"/>
      <c r="CM37" s="129"/>
    </row>
    <row r="38" spans="4:91" x14ac:dyDescent="0.15">
      <c r="BY38" s="128"/>
      <c r="BZ38" s="128"/>
      <c r="CA38" s="128"/>
      <c r="CB38" s="128"/>
      <c r="CC38" s="128"/>
      <c r="CD38" s="128"/>
      <c r="CE38" s="128"/>
      <c r="CG38" s="130"/>
      <c r="CH38" s="129"/>
      <c r="CI38" s="129"/>
      <c r="CJ38" s="129"/>
      <c r="CK38" s="129"/>
      <c r="CL38" s="129"/>
      <c r="CM38" s="129"/>
    </row>
    <row r="39" spans="4:91" x14ac:dyDescent="0.15">
      <c r="BY39" s="128"/>
      <c r="BZ39" s="128"/>
      <c r="CA39" s="128"/>
      <c r="CB39" s="128"/>
      <c r="CC39" s="128"/>
      <c r="CD39" s="128"/>
      <c r="CE39" s="128"/>
    </row>
    <row r="40" spans="4:91" x14ac:dyDescent="0.15">
      <c r="BY40" s="128"/>
      <c r="BZ40" s="128"/>
      <c r="CA40" s="128"/>
      <c r="CB40" s="128"/>
      <c r="CC40" s="128"/>
      <c r="CD40" s="128"/>
      <c r="CE40" s="128"/>
    </row>
    <row r="41" spans="4:91" x14ac:dyDescent="0.15">
      <c r="BY41" s="128"/>
      <c r="BZ41" s="128"/>
      <c r="CA41" s="128"/>
      <c r="CB41" s="128"/>
      <c r="CC41" s="128"/>
      <c r="CD41" s="128"/>
      <c r="CE41" s="128"/>
    </row>
    <row r="42" spans="4:91" x14ac:dyDescent="0.15">
      <c r="BY42" s="128"/>
      <c r="BZ42" s="128"/>
      <c r="CA42" s="128"/>
      <c r="CB42" s="128"/>
      <c r="CC42" s="128"/>
      <c r="CD42" s="128"/>
      <c r="CE42" s="128"/>
    </row>
    <row r="43" spans="4:91" x14ac:dyDescent="0.15">
      <c r="BY43" s="128"/>
      <c r="BZ43" s="128"/>
      <c r="CA43" s="128"/>
      <c r="CB43" s="128"/>
      <c r="CC43" s="128"/>
      <c r="CD43" s="128"/>
      <c r="CE43" s="128"/>
    </row>
    <row r="44" spans="4:91" x14ac:dyDescent="0.15">
      <c r="BY44" s="128"/>
      <c r="BZ44" s="128"/>
      <c r="CA44" s="128"/>
      <c r="CB44" s="128"/>
      <c r="CC44" s="128"/>
      <c r="CD44" s="128"/>
      <c r="CE44" s="128"/>
    </row>
    <row r="45" spans="4:91" x14ac:dyDescent="0.15">
      <c r="BY45" s="128"/>
      <c r="BZ45" s="128"/>
      <c r="CA45" s="128"/>
      <c r="CB45" s="128"/>
      <c r="CC45" s="128"/>
      <c r="CD45" s="128"/>
      <c r="CE45" s="128"/>
    </row>
    <row r="46" spans="4:91" x14ac:dyDescent="0.15">
      <c r="BY46" s="128"/>
      <c r="BZ46" s="128"/>
      <c r="CA46" s="128"/>
      <c r="CB46" s="128"/>
      <c r="CC46" s="128"/>
      <c r="CD46" s="128"/>
      <c r="CE46" s="128"/>
    </row>
    <row r="47" spans="4:91" x14ac:dyDescent="0.15">
      <c r="BY47" s="128"/>
      <c r="BZ47" s="128"/>
      <c r="CA47" s="128"/>
      <c r="CB47" s="128"/>
      <c r="CC47" s="128"/>
      <c r="CD47" s="128"/>
      <c r="CE47" s="128"/>
      <c r="CG47" s="131"/>
    </row>
    <row r="48" spans="4:91" x14ac:dyDescent="0.15">
      <c r="BY48" s="128"/>
      <c r="BZ48" s="128"/>
      <c r="CA48" s="128"/>
      <c r="CB48" s="128"/>
      <c r="CC48" s="128"/>
      <c r="CD48" s="128"/>
      <c r="CE48" s="128"/>
    </row>
    <row r="49" spans="32:85" x14ac:dyDescent="0.15">
      <c r="BY49" s="128"/>
      <c r="BZ49" s="128"/>
      <c r="CA49" s="128"/>
      <c r="CB49" s="128"/>
      <c r="CC49" s="128"/>
      <c r="CD49" s="128"/>
      <c r="CE49" s="128"/>
    </row>
    <row r="50" spans="32:85" x14ac:dyDescent="0.15">
      <c r="BY50" s="128"/>
      <c r="BZ50" s="128"/>
      <c r="CA50" s="128"/>
      <c r="CB50" s="128"/>
      <c r="CC50" s="128"/>
      <c r="CD50" s="128"/>
      <c r="CE50" s="128"/>
    </row>
    <row r="51" spans="32:85" x14ac:dyDescent="0.15">
      <c r="BY51" s="128"/>
      <c r="BZ51" s="128"/>
      <c r="CA51" s="128"/>
      <c r="CB51" s="128"/>
      <c r="CC51" s="128"/>
      <c r="CD51" s="128"/>
      <c r="CE51" s="128"/>
      <c r="CG51" s="131"/>
    </row>
    <row r="52" spans="32:85" x14ac:dyDescent="0.15">
      <c r="BY52" s="128"/>
      <c r="BZ52" s="128"/>
      <c r="CA52" s="128"/>
      <c r="CB52" s="128"/>
      <c r="CC52" s="128"/>
      <c r="CD52" s="128"/>
      <c r="CE52" s="128"/>
    </row>
    <row r="53" spans="32:85" x14ac:dyDescent="0.15">
      <c r="BY53" s="128"/>
      <c r="BZ53" s="128"/>
      <c r="CA53" s="128"/>
      <c r="CB53" s="128"/>
      <c r="CC53" s="128"/>
      <c r="CD53" s="128"/>
      <c r="CE53" s="128"/>
    </row>
    <row r="54" spans="32:85" x14ac:dyDescent="0.15">
      <c r="BY54" s="128"/>
      <c r="BZ54" s="128"/>
      <c r="CA54" s="128"/>
      <c r="CB54" s="128"/>
      <c r="CC54" s="128"/>
      <c r="CD54" s="128"/>
      <c r="CE54" s="128"/>
    </row>
    <row r="55" spans="32:85" x14ac:dyDescent="0.15">
      <c r="BY55" s="128"/>
      <c r="BZ55" s="128"/>
      <c r="CA55" s="128"/>
      <c r="CB55" s="128"/>
      <c r="CC55" s="128"/>
      <c r="CD55" s="128"/>
      <c r="CE55" s="128"/>
      <c r="CG55" s="131">
        <f>+CG51</f>
        <v>0</v>
      </c>
    </row>
    <row r="59" spans="32:85" x14ac:dyDescent="0.15">
      <c r="AF59" s="128">
        <f>+BY55</f>
        <v>0</v>
      </c>
    </row>
    <row r="60" spans="32:85" x14ac:dyDescent="0.15">
      <c r="AF60" s="131">
        <f>+CG55</f>
        <v>0</v>
      </c>
    </row>
    <row r="62" spans="32:85" x14ac:dyDescent="0.15">
      <c r="AF62" s="128">
        <f>+T63-AF59-AF60</f>
        <v>0</v>
      </c>
    </row>
  </sheetData>
  <mergeCells count="175">
    <mergeCell ref="AY26:BG26"/>
    <mergeCell ref="BH26:BN26"/>
    <mergeCell ref="E26:T26"/>
    <mergeCell ref="U26:W26"/>
    <mergeCell ref="X26:Z26"/>
    <mergeCell ref="AA26:AC26"/>
    <mergeCell ref="AD26:AG26"/>
    <mergeCell ref="AH26:AJ26"/>
    <mergeCell ref="AK26:AM26"/>
    <mergeCell ref="AN26:AP26"/>
    <mergeCell ref="AQ26:AX26"/>
    <mergeCell ref="AQ24:AX24"/>
    <mergeCell ref="AY24:BG24"/>
    <mergeCell ref="BH24:BN24"/>
    <mergeCell ref="E25:T25"/>
    <mergeCell ref="U25:W25"/>
    <mergeCell ref="X25:Z25"/>
    <mergeCell ref="AA25:AC25"/>
    <mergeCell ref="AD25:AG25"/>
    <mergeCell ref="AH25:AJ25"/>
    <mergeCell ref="AK25:AM25"/>
    <mergeCell ref="AN25:AP25"/>
    <mergeCell ref="AQ25:AX25"/>
    <mergeCell ref="AY25:BG25"/>
    <mergeCell ref="BH25:BN25"/>
    <mergeCell ref="H32:T32"/>
    <mergeCell ref="H34:T34"/>
    <mergeCell ref="AU34:BI34"/>
    <mergeCell ref="AH27:AJ27"/>
    <mergeCell ref="AK27:AM27"/>
    <mergeCell ref="AN27:AP27"/>
    <mergeCell ref="AQ27:AX27"/>
    <mergeCell ref="AY27:BG27"/>
    <mergeCell ref="BH27:BN27"/>
    <mergeCell ref="AK23:AM23"/>
    <mergeCell ref="AN23:AP23"/>
    <mergeCell ref="AQ23:AX23"/>
    <mergeCell ref="AY23:BG23"/>
    <mergeCell ref="BH23:BN23"/>
    <mergeCell ref="E27:T27"/>
    <mergeCell ref="U27:W27"/>
    <mergeCell ref="X27:Z27"/>
    <mergeCell ref="AA27:AC27"/>
    <mergeCell ref="AD27:AG27"/>
    <mergeCell ref="E23:T23"/>
    <mergeCell ref="U23:W23"/>
    <mergeCell ref="X23:Z23"/>
    <mergeCell ref="AA23:AC23"/>
    <mergeCell ref="AD23:AG23"/>
    <mergeCell ref="AH23:AJ23"/>
    <mergeCell ref="E24:T24"/>
    <mergeCell ref="U24:W24"/>
    <mergeCell ref="X24:Z24"/>
    <mergeCell ref="AA24:AC24"/>
    <mergeCell ref="AD24:AG24"/>
    <mergeCell ref="AH24:AJ24"/>
    <mergeCell ref="AK24:AM24"/>
    <mergeCell ref="AN24:AP24"/>
    <mergeCell ref="AH22:AJ22"/>
    <mergeCell ref="AK22:AM22"/>
    <mergeCell ref="AN22:AP22"/>
    <mergeCell ref="AQ22:AX22"/>
    <mergeCell ref="AY22:BG22"/>
    <mergeCell ref="BH22:BN22"/>
    <mergeCell ref="AK21:AM21"/>
    <mergeCell ref="AN21:AP21"/>
    <mergeCell ref="AQ21:AX21"/>
    <mergeCell ref="AY21:BG21"/>
    <mergeCell ref="BH21:BN21"/>
    <mergeCell ref="AH21:AJ21"/>
    <mergeCell ref="E22:T22"/>
    <mergeCell ref="U22:W22"/>
    <mergeCell ref="X22:Z22"/>
    <mergeCell ref="AA22:AC22"/>
    <mergeCell ref="AD22:AG22"/>
    <mergeCell ref="E21:T21"/>
    <mergeCell ref="U21:W21"/>
    <mergeCell ref="X21:Z21"/>
    <mergeCell ref="AA21:AC21"/>
    <mergeCell ref="AD21:AG21"/>
    <mergeCell ref="AH20:AJ20"/>
    <mergeCell ref="AK20:AM20"/>
    <mergeCell ref="AN20:AP20"/>
    <mergeCell ref="AQ20:AX20"/>
    <mergeCell ref="AY20:BG20"/>
    <mergeCell ref="BH20:BN20"/>
    <mergeCell ref="AK19:AM19"/>
    <mergeCell ref="AN19:AP19"/>
    <mergeCell ref="AQ19:AX19"/>
    <mergeCell ref="AY19:BG19"/>
    <mergeCell ref="BH19:BN19"/>
    <mergeCell ref="AH19:AJ19"/>
    <mergeCell ref="E20:T20"/>
    <mergeCell ref="U20:W20"/>
    <mergeCell ref="X20:Z20"/>
    <mergeCell ref="AA20:AC20"/>
    <mergeCell ref="AD20:AG20"/>
    <mergeCell ref="E19:T19"/>
    <mergeCell ref="U19:W19"/>
    <mergeCell ref="X19:Z19"/>
    <mergeCell ref="AA19:AC19"/>
    <mergeCell ref="AD19:AG19"/>
    <mergeCell ref="AK18:AM18"/>
    <mergeCell ref="AN18:AP18"/>
    <mergeCell ref="AQ18:AX18"/>
    <mergeCell ref="AY18:BG18"/>
    <mergeCell ref="BH18:BN18"/>
    <mergeCell ref="CF18:CG18"/>
    <mergeCell ref="E18:T18"/>
    <mergeCell ref="U18:W18"/>
    <mergeCell ref="X18:Z18"/>
    <mergeCell ref="AA18:AC18"/>
    <mergeCell ref="AD18:AG18"/>
    <mergeCell ref="AH18:AJ18"/>
    <mergeCell ref="AN17:AP17"/>
    <mergeCell ref="AQ17:AX17"/>
    <mergeCell ref="AY17:BG17"/>
    <mergeCell ref="BH17:BN17"/>
    <mergeCell ref="AK16:AM16"/>
    <mergeCell ref="AN16:AP16"/>
    <mergeCell ref="AQ16:AX16"/>
    <mergeCell ref="AY16:BG16"/>
    <mergeCell ref="BH16:BN16"/>
    <mergeCell ref="AN15:AP15"/>
    <mergeCell ref="AQ15:AX15"/>
    <mergeCell ref="AY15:BG15"/>
    <mergeCell ref="BH15:BN15"/>
    <mergeCell ref="E16:T16"/>
    <mergeCell ref="U16:W16"/>
    <mergeCell ref="X16:Z16"/>
    <mergeCell ref="AA16:AC16"/>
    <mergeCell ref="AD16:AG16"/>
    <mergeCell ref="AH16:AJ16"/>
    <mergeCell ref="E15:T15"/>
    <mergeCell ref="U15:W15"/>
    <mergeCell ref="X15:Z15"/>
    <mergeCell ref="AA15:AC15"/>
    <mergeCell ref="AD15:AG15"/>
    <mergeCell ref="AH15:AJ15"/>
    <mergeCell ref="AK15:AM15"/>
    <mergeCell ref="E17:T17"/>
    <mergeCell ref="U17:W17"/>
    <mergeCell ref="X17:Z17"/>
    <mergeCell ref="AA17:AC17"/>
    <mergeCell ref="AD17:AG17"/>
    <mergeCell ref="AH17:AJ17"/>
    <mergeCell ref="AK17:AM17"/>
    <mergeCell ref="O9:BN9"/>
    <mergeCell ref="D11:E11"/>
    <mergeCell ref="F11:H11"/>
    <mergeCell ref="I11:N11"/>
    <mergeCell ref="O11:BH11"/>
    <mergeCell ref="BI11:BK11"/>
    <mergeCell ref="BL11:BN11"/>
    <mergeCell ref="D13:D14"/>
    <mergeCell ref="E13:T14"/>
    <mergeCell ref="U13:AP13"/>
    <mergeCell ref="AQ13:AX14"/>
    <mergeCell ref="AY13:BG14"/>
    <mergeCell ref="BH13:BN14"/>
    <mergeCell ref="U14:W14"/>
    <mergeCell ref="X14:Z14"/>
    <mergeCell ref="AA14:AC14"/>
    <mergeCell ref="AD14:AG14"/>
    <mergeCell ref="AH14:AJ14"/>
    <mergeCell ref="AK14:AM14"/>
    <mergeCell ref="AN14:AP14"/>
    <mergeCell ref="D1:J2"/>
    <mergeCell ref="K1:BN1"/>
    <mergeCell ref="K2:BN2"/>
    <mergeCell ref="O4:BN4"/>
    <mergeCell ref="O5:BN5"/>
    <mergeCell ref="O6:BN6"/>
    <mergeCell ref="O7:BN7"/>
    <mergeCell ref="O8:BN8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0643E8-5919-054F-9A45-96C9DCC38674}">
  <sheetPr>
    <tabColor theme="6" tint="0.39997558519241921"/>
  </sheetPr>
  <dimension ref="D1:CM59"/>
  <sheetViews>
    <sheetView view="pageBreakPreview" topLeftCell="A2" zoomScaleNormal="85" zoomScaleSheetLayoutView="100" workbookViewId="0">
      <selection activeCell="O4" sqref="O4:BN4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2" width="2.5" style="10"/>
    <col min="43" max="49" width="2.33203125" style="10" customWidth="1"/>
    <col min="50" max="59" width="2.33203125" style="12" customWidth="1"/>
    <col min="60" max="65" width="2.5" style="12"/>
    <col min="66" max="66" width="4.5" style="12" customWidth="1"/>
    <col min="67" max="81" width="2.5" style="10"/>
    <col min="82" max="82" width="1.5" style="10" customWidth="1"/>
    <col min="83" max="83" width="3.6640625" style="10" customWidth="1"/>
    <col min="84" max="84" width="7.6640625" style="10" customWidth="1"/>
    <col min="85" max="85" width="16" style="10" customWidth="1"/>
    <col min="86" max="16384" width="2.5" style="10"/>
  </cols>
  <sheetData>
    <row r="1" spans="4:67" ht="18.75" customHeight="1" x14ac:dyDescent="0.15">
      <c r="D1" s="443"/>
      <c r="E1" s="444"/>
      <c r="F1" s="444"/>
      <c r="G1" s="444"/>
      <c r="H1" s="444"/>
      <c r="I1" s="444"/>
      <c r="J1" s="444"/>
      <c r="K1" s="529" t="s">
        <v>284</v>
      </c>
      <c r="L1" s="530"/>
      <c r="M1" s="530"/>
      <c r="N1" s="530"/>
      <c r="O1" s="530"/>
      <c r="P1" s="530"/>
      <c r="Q1" s="530"/>
      <c r="R1" s="530"/>
      <c r="S1" s="530"/>
      <c r="T1" s="530"/>
      <c r="U1" s="530"/>
      <c r="V1" s="530"/>
      <c r="W1" s="530"/>
      <c r="X1" s="530"/>
      <c r="Y1" s="530"/>
      <c r="Z1" s="530"/>
      <c r="AA1" s="530"/>
      <c r="AB1" s="530"/>
      <c r="AC1" s="530"/>
      <c r="AD1" s="530"/>
      <c r="AE1" s="530"/>
      <c r="AF1" s="530"/>
      <c r="AG1" s="530"/>
      <c r="AH1" s="530"/>
      <c r="AI1" s="530"/>
      <c r="AJ1" s="530"/>
      <c r="AK1" s="530"/>
      <c r="AL1" s="530"/>
      <c r="AM1" s="530"/>
      <c r="AN1" s="530"/>
      <c r="AO1" s="530"/>
      <c r="AP1" s="530"/>
      <c r="AQ1" s="530"/>
      <c r="AR1" s="530"/>
      <c r="AS1" s="530"/>
      <c r="AT1" s="530"/>
      <c r="AU1" s="530"/>
      <c r="AV1" s="530"/>
      <c r="AW1" s="530"/>
      <c r="AX1" s="530"/>
      <c r="AY1" s="530"/>
      <c r="AZ1" s="530"/>
      <c r="BA1" s="530"/>
      <c r="BB1" s="530"/>
      <c r="BC1" s="530"/>
      <c r="BD1" s="530"/>
      <c r="BE1" s="530"/>
      <c r="BF1" s="530"/>
      <c r="BG1" s="530"/>
      <c r="BH1" s="530"/>
      <c r="BI1" s="530"/>
      <c r="BJ1" s="530"/>
      <c r="BK1" s="530"/>
      <c r="BL1" s="530"/>
      <c r="BM1" s="530"/>
      <c r="BN1" s="531"/>
    </row>
    <row r="2" spans="4:67" ht="28.5" customHeight="1" x14ac:dyDescent="0.15">
      <c r="D2" s="445"/>
      <c r="E2" s="446"/>
      <c r="F2" s="446"/>
      <c r="G2" s="446"/>
      <c r="H2" s="446"/>
      <c r="I2" s="446"/>
      <c r="J2" s="446"/>
      <c r="K2" s="447" t="s">
        <v>42</v>
      </c>
      <c r="L2" s="448"/>
      <c r="M2" s="448"/>
      <c r="N2" s="448"/>
      <c r="O2" s="448"/>
      <c r="P2" s="448"/>
      <c r="Q2" s="448"/>
      <c r="R2" s="448"/>
      <c r="S2" s="448"/>
      <c r="T2" s="448"/>
      <c r="U2" s="448"/>
      <c r="V2" s="448"/>
      <c r="W2" s="448"/>
      <c r="X2" s="448"/>
      <c r="Y2" s="448"/>
      <c r="Z2" s="448"/>
      <c r="AA2" s="448"/>
      <c r="AB2" s="448"/>
      <c r="AC2" s="448"/>
      <c r="AD2" s="448"/>
      <c r="AE2" s="448"/>
      <c r="AF2" s="448"/>
      <c r="AG2" s="448"/>
      <c r="AH2" s="448"/>
      <c r="AI2" s="448"/>
      <c r="AJ2" s="448"/>
      <c r="AK2" s="448"/>
      <c r="AL2" s="448"/>
      <c r="AM2" s="448"/>
      <c r="AN2" s="448"/>
      <c r="AO2" s="448"/>
      <c r="AP2" s="448"/>
      <c r="AQ2" s="448"/>
      <c r="AR2" s="448"/>
      <c r="AS2" s="448"/>
      <c r="AT2" s="448"/>
      <c r="AU2" s="448"/>
      <c r="AV2" s="448"/>
      <c r="AW2" s="448"/>
      <c r="AX2" s="448"/>
      <c r="AY2" s="448"/>
      <c r="AZ2" s="448"/>
      <c r="BA2" s="448"/>
      <c r="BB2" s="448"/>
      <c r="BC2" s="448"/>
      <c r="BD2" s="448"/>
      <c r="BE2" s="448"/>
      <c r="BF2" s="448"/>
      <c r="BG2" s="448"/>
      <c r="BH2" s="448"/>
      <c r="BI2" s="448"/>
      <c r="BJ2" s="448"/>
      <c r="BK2" s="448"/>
      <c r="BL2" s="448"/>
      <c r="BM2" s="448"/>
      <c r="BN2" s="449"/>
    </row>
    <row r="3" spans="4:67" ht="7.5" customHeight="1" x14ac:dyDescent="0.15">
      <c r="D3" s="11"/>
      <c r="BN3" s="13"/>
    </row>
    <row r="4" spans="4:67" ht="15.75" customHeight="1" x14ac:dyDescent="0.15">
      <c r="D4" s="14" t="s">
        <v>43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450" t="s">
        <v>328</v>
      </c>
      <c r="P4" s="451"/>
      <c r="Q4" s="451"/>
      <c r="R4" s="451"/>
      <c r="S4" s="451"/>
      <c r="T4" s="451"/>
      <c r="U4" s="451"/>
      <c r="V4" s="451"/>
      <c r="W4" s="451"/>
      <c r="X4" s="451"/>
      <c r="Y4" s="451"/>
      <c r="Z4" s="451"/>
      <c r="AA4" s="451"/>
      <c r="AB4" s="451"/>
      <c r="AC4" s="451"/>
      <c r="AD4" s="451"/>
      <c r="AE4" s="451"/>
      <c r="AF4" s="451"/>
      <c r="AG4" s="451"/>
      <c r="AH4" s="451"/>
      <c r="AI4" s="451"/>
      <c r="AJ4" s="451"/>
      <c r="AK4" s="451"/>
      <c r="AL4" s="451"/>
      <c r="AM4" s="451"/>
      <c r="AN4" s="451"/>
      <c r="AO4" s="451"/>
      <c r="AP4" s="451"/>
      <c r="AQ4" s="451"/>
      <c r="AR4" s="451"/>
      <c r="AS4" s="451"/>
      <c r="AT4" s="451"/>
      <c r="AU4" s="451"/>
      <c r="AV4" s="451"/>
      <c r="AW4" s="451"/>
      <c r="AX4" s="451"/>
      <c r="AY4" s="451"/>
      <c r="AZ4" s="451"/>
      <c r="BA4" s="451"/>
      <c r="BB4" s="451"/>
      <c r="BC4" s="451"/>
      <c r="BD4" s="451"/>
      <c r="BE4" s="451"/>
      <c r="BF4" s="451"/>
      <c r="BG4" s="451"/>
      <c r="BH4" s="451"/>
      <c r="BI4" s="451"/>
      <c r="BJ4" s="451"/>
      <c r="BK4" s="451"/>
      <c r="BL4" s="451"/>
      <c r="BM4" s="451"/>
      <c r="BN4" s="452"/>
      <c r="BO4" s="15"/>
    </row>
    <row r="5" spans="4:67" ht="15.75" customHeight="1" x14ac:dyDescent="0.15">
      <c r="D5" s="14" t="s">
        <v>44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53">
        <f>+Acta!L2</f>
        <v>4</v>
      </c>
      <c r="P5" s="453"/>
      <c r="Q5" s="453"/>
      <c r="R5" s="453"/>
      <c r="S5" s="453"/>
      <c r="T5" s="453"/>
      <c r="U5" s="453"/>
      <c r="V5" s="453"/>
      <c r="W5" s="453"/>
      <c r="X5" s="453"/>
      <c r="Y5" s="453"/>
      <c r="Z5" s="453"/>
      <c r="AA5" s="453"/>
      <c r="AB5" s="453"/>
      <c r="AC5" s="453"/>
      <c r="AD5" s="453"/>
      <c r="AE5" s="453"/>
      <c r="AF5" s="453"/>
      <c r="AG5" s="453"/>
      <c r="AH5" s="453"/>
      <c r="AI5" s="453"/>
      <c r="AJ5" s="453"/>
      <c r="AK5" s="453"/>
      <c r="AL5" s="453"/>
      <c r="AM5" s="453"/>
      <c r="AN5" s="453"/>
      <c r="AO5" s="453"/>
      <c r="AP5" s="453"/>
      <c r="AQ5" s="453"/>
      <c r="AR5" s="453"/>
      <c r="AS5" s="453"/>
      <c r="AT5" s="453"/>
      <c r="AU5" s="453"/>
      <c r="AV5" s="453"/>
      <c r="AW5" s="453"/>
      <c r="AX5" s="453"/>
      <c r="AY5" s="453"/>
      <c r="AZ5" s="453"/>
      <c r="BA5" s="453"/>
      <c r="BB5" s="453"/>
      <c r="BC5" s="453"/>
      <c r="BD5" s="453"/>
      <c r="BE5" s="453"/>
      <c r="BF5" s="453"/>
      <c r="BG5" s="453"/>
      <c r="BH5" s="453"/>
      <c r="BI5" s="453"/>
      <c r="BJ5" s="453"/>
      <c r="BK5" s="453"/>
      <c r="BL5" s="453"/>
      <c r="BM5" s="453"/>
      <c r="BN5" s="454"/>
      <c r="BO5" s="15"/>
    </row>
    <row r="6" spans="4:67" ht="15.75" customHeight="1" x14ac:dyDescent="0.15">
      <c r="D6" s="14" t="s">
        <v>45</v>
      </c>
      <c r="E6" s="15"/>
      <c r="F6" s="15"/>
      <c r="G6" s="15"/>
      <c r="H6" s="15"/>
      <c r="I6" s="15"/>
      <c r="J6" s="15"/>
      <c r="K6" s="15"/>
      <c r="L6" s="15"/>
      <c r="M6" s="132"/>
      <c r="N6" s="15"/>
      <c r="O6" s="455" t="str">
        <f>+Acta!L4</f>
        <v>150.25.3.0027</v>
      </c>
      <c r="P6" s="455"/>
      <c r="Q6" s="455"/>
      <c r="R6" s="455"/>
      <c r="S6" s="455"/>
      <c r="T6" s="455"/>
      <c r="U6" s="455"/>
      <c r="V6" s="455"/>
      <c r="W6" s="455"/>
      <c r="X6" s="455"/>
      <c r="Y6" s="455"/>
      <c r="Z6" s="455"/>
      <c r="AA6" s="455"/>
      <c r="AB6" s="455"/>
      <c r="AC6" s="455"/>
      <c r="AD6" s="455"/>
      <c r="AE6" s="455"/>
      <c r="AF6" s="455"/>
      <c r="AG6" s="455"/>
      <c r="AH6" s="455"/>
      <c r="AI6" s="455"/>
      <c r="AJ6" s="455"/>
      <c r="AK6" s="455"/>
      <c r="AL6" s="455"/>
      <c r="AM6" s="455"/>
      <c r="AN6" s="455"/>
      <c r="AO6" s="455"/>
      <c r="AP6" s="455"/>
      <c r="AQ6" s="455"/>
      <c r="AR6" s="455"/>
      <c r="AS6" s="455"/>
      <c r="AT6" s="455"/>
      <c r="AU6" s="455"/>
      <c r="AV6" s="455"/>
      <c r="AW6" s="455"/>
      <c r="AX6" s="455"/>
      <c r="AY6" s="455"/>
      <c r="AZ6" s="455"/>
      <c r="BA6" s="455"/>
      <c r="BB6" s="455"/>
      <c r="BC6" s="455"/>
      <c r="BD6" s="455"/>
      <c r="BE6" s="455"/>
      <c r="BF6" s="455"/>
      <c r="BG6" s="455"/>
      <c r="BH6" s="455"/>
      <c r="BI6" s="455"/>
      <c r="BJ6" s="455"/>
      <c r="BK6" s="455"/>
      <c r="BL6" s="455"/>
      <c r="BM6" s="455"/>
      <c r="BN6" s="456"/>
      <c r="BO6" s="15"/>
    </row>
    <row r="7" spans="4:67" s="17" customFormat="1" ht="40.25" customHeight="1" x14ac:dyDescent="0.15">
      <c r="D7" s="14" t="s">
        <v>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457" t="str">
        <f>+Acta!L5</f>
        <v xml:space="preserve">“ADECUACIÓN LOCATIVA DE BIEN INMUEBLE UBICADO EN LA CIUDAD DE MANIZALES PARA USO DE LA DTSC.” </v>
      </c>
      <c r="P7" s="458"/>
      <c r="Q7" s="458"/>
      <c r="R7" s="458"/>
      <c r="S7" s="458"/>
      <c r="T7" s="458"/>
      <c r="U7" s="458"/>
      <c r="V7" s="458"/>
      <c r="W7" s="458"/>
      <c r="X7" s="458"/>
      <c r="Y7" s="458"/>
      <c r="Z7" s="458"/>
      <c r="AA7" s="458"/>
      <c r="AB7" s="458"/>
      <c r="AC7" s="458"/>
      <c r="AD7" s="458"/>
      <c r="AE7" s="458"/>
      <c r="AF7" s="458"/>
      <c r="AG7" s="458"/>
      <c r="AH7" s="458"/>
      <c r="AI7" s="458"/>
      <c r="AJ7" s="458"/>
      <c r="AK7" s="458"/>
      <c r="AL7" s="458"/>
      <c r="AM7" s="458"/>
      <c r="AN7" s="458"/>
      <c r="AO7" s="458"/>
      <c r="AP7" s="458"/>
      <c r="AQ7" s="458"/>
      <c r="AR7" s="458"/>
      <c r="AS7" s="458"/>
      <c r="AT7" s="458"/>
      <c r="AU7" s="458"/>
      <c r="AV7" s="458"/>
      <c r="AW7" s="458"/>
      <c r="AX7" s="458"/>
      <c r="AY7" s="458"/>
      <c r="AZ7" s="458"/>
      <c r="BA7" s="458"/>
      <c r="BB7" s="458"/>
      <c r="BC7" s="458"/>
      <c r="BD7" s="458"/>
      <c r="BE7" s="458"/>
      <c r="BF7" s="458"/>
      <c r="BG7" s="458"/>
      <c r="BH7" s="458"/>
      <c r="BI7" s="458"/>
      <c r="BJ7" s="458"/>
      <c r="BK7" s="458"/>
      <c r="BL7" s="458"/>
      <c r="BM7" s="458"/>
      <c r="BN7" s="459"/>
      <c r="BO7" s="16"/>
    </row>
    <row r="8" spans="4:67" ht="15.75" customHeight="1" x14ac:dyDescent="0.15">
      <c r="D8" s="14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453" t="str">
        <f>+Acta!L16</f>
        <v>MONICA LILIANA LOPEZ JIMENEZ</v>
      </c>
      <c r="P8" s="453"/>
      <c r="Q8" s="453"/>
      <c r="R8" s="453"/>
      <c r="S8" s="453"/>
      <c r="T8" s="453"/>
      <c r="U8" s="453"/>
      <c r="V8" s="453"/>
      <c r="W8" s="453"/>
      <c r="X8" s="453"/>
      <c r="Y8" s="453"/>
      <c r="Z8" s="453"/>
      <c r="AA8" s="453"/>
      <c r="AB8" s="453"/>
      <c r="AC8" s="453"/>
      <c r="AD8" s="453"/>
      <c r="AE8" s="453"/>
      <c r="AF8" s="453"/>
      <c r="AG8" s="453"/>
      <c r="AH8" s="453"/>
      <c r="AI8" s="453"/>
      <c r="AJ8" s="453"/>
      <c r="AK8" s="453"/>
      <c r="AL8" s="453"/>
      <c r="AM8" s="453"/>
      <c r="AN8" s="453"/>
      <c r="AO8" s="453"/>
      <c r="AP8" s="453"/>
      <c r="AQ8" s="453"/>
      <c r="AR8" s="453"/>
      <c r="AS8" s="453"/>
      <c r="AT8" s="453"/>
      <c r="AU8" s="453"/>
      <c r="AV8" s="453"/>
      <c r="AW8" s="453"/>
      <c r="AX8" s="453"/>
      <c r="AY8" s="453"/>
      <c r="AZ8" s="453"/>
      <c r="BA8" s="453"/>
      <c r="BB8" s="453"/>
      <c r="BC8" s="453"/>
      <c r="BD8" s="453"/>
      <c r="BE8" s="453"/>
      <c r="BF8" s="453"/>
      <c r="BG8" s="453"/>
      <c r="BH8" s="453"/>
      <c r="BI8" s="453"/>
      <c r="BJ8" s="453"/>
      <c r="BK8" s="453"/>
      <c r="BL8" s="453"/>
      <c r="BM8" s="453"/>
      <c r="BN8" s="454"/>
      <c r="BO8" s="15"/>
    </row>
    <row r="9" spans="4:67" ht="15.75" customHeight="1" x14ac:dyDescent="0.15">
      <c r="D9" s="14" t="s">
        <v>46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53" t="str">
        <f>+Acta!L17</f>
        <v>JONATHAN DAVID BERNAL CASTAÑEDA</v>
      </c>
      <c r="P9" s="453"/>
      <c r="Q9" s="453"/>
      <c r="R9" s="453"/>
      <c r="S9" s="453"/>
      <c r="T9" s="453"/>
      <c r="U9" s="453"/>
      <c r="V9" s="453"/>
      <c r="W9" s="453"/>
      <c r="X9" s="453"/>
      <c r="Y9" s="453"/>
      <c r="Z9" s="453"/>
      <c r="AA9" s="453"/>
      <c r="AB9" s="453"/>
      <c r="AC9" s="453"/>
      <c r="AD9" s="453"/>
      <c r="AE9" s="453"/>
      <c r="AF9" s="453"/>
      <c r="AG9" s="453"/>
      <c r="AH9" s="453"/>
      <c r="AI9" s="453"/>
      <c r="AJ9" s="453"/>
      <c r="AK9" s="453"/>
      <c r="AL9" s="453"/>
      <c r="AM9" s="453"/>
      <c r="AN9" s="453"/>
      <c r="AO9" s="453"/>
      <c r="AP9" s="453"/>
      <c r="AQ9" s="453"/>
      <c r="AR9" s="453"/>
      <c r="AS9" s="453"/>
      <c r="AT9" s="453"/>
      <c r="AU9" s="453"/>
      <c r="AV9" s="453"/>
      <c r="AW9" s="453"/>
      <c r="AX9" s="453"/>
      <c r="AY9" s="453"/>
      <c r="AZ9" s="453"/>
      <c r="BA9" s="453"/>
      <c r="BB9" s="453"/>
      <c r="BC9" s="453"/>
      <c r="BD9" s="453"/>
      <c r="BE9" s="453"/>
      <c r="BF9" s="453"/>
      <c r="BG9" s="453"/>
      <c r="BH9" s="453"/>
      <c r="BI9" s="453"/>
      <c r="BJ9" s="453"/>
      <c r="BK9" s="453"/>
      <c r="BL9" s="453"/>
      <c r="BM9" s="453"/>
      <c r="BN9" s="454"/>
      <c r="BO9" s="15"/>
    </row>
    <row r="10" spans="4:67" ht="9.75" customHeight="1" x14ac:dyDescent="0.15"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9"/>
      <c r="BO10" s="15"/>
    </row>
    <row r="11" spans="4:67" ht="31.5" customHeight="1" x14ac:dyDescent="0.15">
      <c r="D11" s="463" t="s">
        <v>47</v>
      </c>
      <c r="E11" s="464"/>
      <c r="F11" s="551" t="str">
        <f>+Acta!A70</f>
        <v>ONP 9</v>
      </c>
      <c r="G11" s="465"/>
      <c r="H11" s="465"/>
      <c r="I11" s="466" t="s">
        <v>48</v>
      </c>
      <c r="J11" s="466"/>
      <c r="K11" s="466"/>
      <c r="L11" s="466"/>
      <c r="M11" s="466"/>
      <c r="N11" s="466"/>
      <c r="O11" s="468" t="str">
        <f>+Acta!D70</f>
        <v>SUMINISTRO, TRANSPORTE E INSTALACION MURO SUPERBOARD 8 mm. DOS CARAS ( Perfileria Cal. 26 cada 60 cm.)</v>
      </c>
      <c r="P11" s="468"/>
      <c r="Q11" s="468"/>
      <c r="R11" s="468"/>
      <c r="S11" s="468"/>
      <c r="T11" s="468"/>
      <c r="U11" s="468"/>
      <c r="V11" s="468"/>
      <c r="W11" s="468"/>
      <c r="X11" s="468"/>
      <c r="Y11" s="468"/>
      <c r="Z11" s="468"/>
      <c r="AA11" s="468"/>
      <c r="AB11" s="468"/>
      <c r="AC11" s="468"/>
      <c r="AD11" s="468"/>
      <c r="AE11" s="468"/>
      <c r="AF11" s="468"/>
      <c r="AG11" s="468"/>
      <c r="AH11" s="468"/>
      <c r="AI11" s="468"/>
      <c r="AJ11" s="468"/>
      <c r="AK11" s="468"/>
      <c r="AL11" s="468"/>
      <c r="AM11" s="468"/>
      <c r="AN11" s="468"/>
      <c r="AO11" s="468"/>
      <c r="AP11" s="468"/>
      <c r="AQ11" s="468"/>
      <c r="AR11" s="468"/>
      <c r="AS11" s="468"/>
      <c r="AT11" s="468"/>
      <c r="AU11" s="468"/>
      <c r="AV11" s="468"/>
      <c r="AW11" s="468"/>
      <c r="AX11" s="468"/>
      <c r="AY11" s="468"/>
      <c r="AZ11" s="468"/>
      <c r="BA11" s="468"/>
      <c r="BB11" s="468"/>
      <c r="BC11" s="468"/>
      <c r="BD11" s="468"/>
      <c r="BE11" s="468"/>
      <c r="BF11" s="468"/>
      <c r="BG11" s="468"/>
      <c r="BH11" s="468"/>
      <c r="BI11" s="464" t="s">
        <v>49</v>
      </c>
      <c r="BJ11" s="464"/>
      <c r="BK11" s="464"/>
      <c r="BL11" s="468" t="s">
        <v>146</v>
      </c>
      <c r="BM11" s="468"/>
      <c r="BN11" s="469"/>
      <c r="BO11" s="15"/>
    </row>
    <row r="12" spans="4:67" ht="9.75" customHeight="1" x14ac:dyDescent="0.15">
      <c r="D12" s="2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15"/>
      <c r="BF12" s="15"/>
      <c r="BG12" s="15"/>
      <c r="BH12" s="15"/>
      <c r="BI12" s="15"/>
      <c r="BJ12" s="15"/>
      <c r="BK12" s="15"/>
      <c r="BL12" s="15"/>
      <c r="BM12" s="15"/>
      <c r="BN12" s="22"/>
      <c r="BO12" s="15"/>
    </row>
    <row r="13" spans="4:67" ht="15.75" customHeight="1" x14ac:dyDescent="0.15">
      <c r="D13" s="470" t="s">
        <v>50</v>
      </c>
      <c r="E13" s="472" t="s">
        <v>51</v>
      </c>
      <c r="F13" s="472"/>
      <c r="G13" s="472"/>
      <c r="H13" s="472"/>
      <c r="I13" s="472"/>
      <c r="J13" s="472"/>
      <c r="K13" s="472"/>
      <c r="L13" s="472"/>
      <c r="M13" s="472"/>
      <c r="N13" s="472"/>
      <c r="O13" s="472"/>
      <c r="P13" s="472"/>
      <c r="Q13" s="472"/>
      <c r="R13" s="472"/>
      <c r="S13" s="472"/>
      <c r="T13" s="472"/>
      <c r="U13" s="472" t="s">
        <v>52</v>
      </c>
      <c r="V13" s="472"/>
      <c r="W13" s="472"/>
      <c r="X13" s="472"/>
      <c r="Y13" s="472"/>
      <c r="Z13" s="472"/>
      <c r="AA13" s="472"/>
      <c r="AB13" s="472"/>
      <c r="AC13" s="472"/>
      <c r="AD13" s="472"/>
      <c r="AE13" s="472"/>
      <c r="AF13" s="472"/>
      <c r="AG13" s="472"/>
      <c r="AH13" s="472"/>
      <c r="AI13" s="472"/>
      <c r="AJ13" s="472"/>
      <c r="AK13" s="472"/>
      <c r="AL13" s="472"/>
      <c r="AM13" s="472"/>
      <c r="AN13" s="472"/>
      <c r="AO13" s="472"/>
      <c r="AP13" s="472"/>
      <c r="AQ13" s="473" t="s">
        <v>53</v>
      </c>
      <c r="AR13" s="473"/>
      <c r="AS13" s="473"/>
      <c r="AT13" s="473"/>
      <c r="AU13" s="473"/>
      <c r="AV13" s="473"/>
      <c r="AW13" s="473"/>
      <c r="AX13" s="473"/>
      <c r="AY13" s="473" t="s">
        <v>54</v>
      </c>
      <c r="AZ13" s="473"/>
      <c r="BA13" s="473"/>
      <c r="BB13" s="473"/>
      <c r="BC13" s="473"/>
      <c r="BD13" s="473"/>
      <c r="BE13" s="473"/>
      <c r="BF13" s="473"/>
      <c r="BG13" s="473"/>
      <c r="BH13" s="473" t="s">
        <v>55</v>
      </c>
      <c r="BI13" s="473"/>
      <c r="BJ13" s="473"/>
      <c r="BK13" s="473"/>
      <c r="BL13" s="473"/>
      <c r="BM13" s="473"/>
      <c r="BN13" s="474"/>
      <c r="BO13" s="15"/>
    </row>
    <row r="14" spans="4:67" ht="15.75" customHeight="1" thickBot="1" x14ac:dyDescent="0.2">
      <c r="D14" s="471"/>
      <c r="E14" s="525"/>
      <c r="F14" s="525"/>
      <c r="G14" s="525"/>
      <c r="H14" s="525"/>
      <c r="I14" s="525"/>
      <c r="J14" s="525"/>
      <c r="K14" s="525"/>
      <c r="L14" s="525"/>
      <c r="M14" s="525"/>
      <c r="N14" s="525"/>
      <c r="O14" s="525"/>
      <c r="P14" s="525"/>
      <c r="Q14" s="525"/>
      <c r="R14" s="525"/>
      <c r="S14" s="525"/>
      <c r="T14" s="525"/>
      <c r="U14" s="528" t="s">
        <v>56</v>
      </c>
      <c r="V14" s="528"/>
      <c r="W14" s="528"/>
      <c r="X14" s="528" t="s">
        <v>57</v>
      </c>
      <c r="Y14" s="528"/>
      <c r="Z14" s="528"/>
      <c r="AA14" s="528" t="s">
        <v>58</v>
      </c>
      <c r="AB14" s="528"/>
      <c r="AC14" s="528"/>
      <c r="AD14" s="528" t="s">
        <v>59</v>
      </c>
      <c r="AE14" s="528"/>
      <c r="AF14" s="528"/>
      <c r="AG14" s="528"/>
      <c r="AH14" s="528" t="s">
        <v>60</v>
      </c>
      <c r="AI14" s="528"/>
      <c r="AJ14" s="528"/>
      <c r="AK14" s="528" t="s">
        <v>61</v>
      </c>
      <c r="AL14" s="528"/>
      <c r="AM14" s="528"/>
      <c r="AN14" s="528" t="s">
        <v>62</v>
      </c>
      <c r="AO14" s="528"/>
      <c r="AP14" s="528"/>
      <c r="AQ14" s="526"/>
      <c r="AR14" s="526"/>
      <c r="AS14" s="526"/>
      <c r="AT14" s="526"/>
      <c r="AU14" s="526"/>
      <c r="AV14" s="526"/>
      <c r="AW14" s="526"/>
      <c r="AX14" s="526"/>
      <c r="AY14" s="526"/>
      <c r="AZ14" s="526"/>
      <c r="BA14" s="526"/>
      <c r="BB14" s="526"/>
      <c r="BC14" s="526"/>
      <c r="BD14" s="526"/>
      <c r="BE14" s="526"/>
      <c r="BF14" s="526"/>
      <c r="BG14" s="526"/>
      <c r="BH14" s="526"/>
      <c r="BI14" s="526"/>
      <c r="BJ14" s="526"/>
      <c r="BK14" s="526"/>
      <c r="BL14" s="526"/>
      <c r="BM14" s="526"/>
      <c r="BN14" s="527"/>
      <c r="BO14" s="15"/>
    </row>
    <row r="15" spans="4:67" ht="15.75" customHeight="1" x14ac:dyDescent="0.15">
      <c r="D15" s="156">
        <v>1</v>
      </c>
      <c r="E15" s="519"/>
      <c r="F15" s="520"/>
      <c r="G15" s="520"/>
      <c r="H15" s="520"/>
      <c r="I15" s="520"/>
      <c r="J15" s="520"/>
      <c r="K15" s="520"/>
      <c r="L15" s="520"/>
      <c r="M15" s="520"/>
      <c r="N15" s="520"/>
      <c r="O15" s="520"/>
      <c r="P15" s="520"/>
      <c r="Q15" s="520"/>
      <c r="R15" s="520"/>
      <c r="S15" s="520"/>
      <c r="T15" s="520"/>
      <c r="U15" s="521"/>
      <c r="V15" s="521"/>
      <c r="W15" s="521"/>
      <c r="X15" s="521"/>
      <c r="Y15" s="521"/>
      <c r="Z15" s="521"/>
      <c r="AA15" s="515"/>
      <c r="AB15" s="515"/>
      <c r="AC15" s="515"/>
      <c r="AD15" s="515"/>
      <c r="AE15" s="515"/>
      <c r="AF15" s="515"/>
      <c r="AG15" s="515"/>
      <c r="AH15" s="515"/>
      <c r="AI15" s="515"/>
      <c r="AJ15" s="515"/>
      <c r="AK15" s="515"/>
      <c r="AL15" s="515"/>
      <c r="AM15" s="515"/>
      <c r="AN15" s="515"/>
      <c r="AO15" s="515"/>
      <c r="AP15" s="515"/>
      <c r="AQ15" s="516"/>
      <c r="AR15" s="516"/>
      <c r="AS15" s="516"/>
      <c r="AT15" s="516"/>
      <c r="AU15" s="516"/>
      <c r="AV15" s="516"/>
      <c r="AW15" s="516"/>
      <c r="AX15" s="516"/>
      <c r="AY15" s="516"/>
      <c r="AZ15" s="516"/>
      <c r="BA15" s="516"/>
      <c r="BB15" s="516"/>
      <c r="BC15" s="516"/>
      <c r="BD15" s="516"/>
      <c r="BE15" s="516"/>
      <c r="BF15" s="516"/>
      <c r="BG15" s="516"/>
      <c r="BH15" s="517"/>
      <c r="BI15" s="517"/>
      <c r="BJ15" s="517"/>
      <c r="BK15" s="517"/>
      <c r="BL15" s="517"/>
      <c r="BM15" s="517"/>
      <c r="BN15" s="518"/>
      <c r="BO15" s="15"/>
    </row>
    <row r="16" spans="4:67" ht="15.75" customHeight="1" x14ac:dyDescent="0.15">
      <c r="D16" s="156">
        <v>2</v>
      </c>
      <c r="E16" s="513"/>
      <c r="F16" s="510"/>
      <c r="G16" s="510"/>
      <c r="H16" s="510"/>
      <c r="I16" s="510"/>
      <c r="J16" s="510"/>
      <c r="K16" s="510"/>
      <c r="L16" s="510"/>
      <c r="M16" s="510"/>
      <c r="N16" s="510"/>
      <c r="O16" s="510"/>
      <c r="P16" s="510"/>
      <c r="Q16" s="510"/>
      <c r="R16" s="510"/>
      <c r="S16" s="510"/>
      <c r="T16" s="510"/>
      <c r="U16" s="512"/>
      <c r="V16" s="512"/>
      <c r="W16" s="512"/>
      <c r="X16" s="512"/>
      <c r="Y16" s="512"/>
      <c r="Z16" s="512"/>
      <c r="AA16" s="503"/>
      <c r="AB16" s="503"/>
      <c r="AC16" s="503"/>
      <c r="AD16" s="503"/>
      <c r="AE16" s="503"/>
      <c r="AF16" s="503"/>
      <c r="AG16" s="503"/>
      <c r="AH16" s="503"/>
      <c r="AI16" s="503"/>
      <c r="AJ16" s="503"/>
      <c r="AK16" s="503"/>
      <c r="AL16" s="503"/>
      <c r="AM16" s="503"/>
      <c r="AN16" s="503"/>
      <c r="AO16" s="503"/>
      <c r="AP16" s="503"/>
      <c r="AQ16" s="511"/>
      <c r="AR16" s="511"/>
      <c r="AS16" s="511"/>
      <c r="AT16" s="511"/>
      <c r="AU16" s="511"/>
      <c r="AV16" s="511"/>
      <c r="AW16" s="511"/>
      <c r="AX16" s="511"/>
      <c r="AY16" s="511"/>
      <c r="AZ16" s="511"/>
      <c r="BA16" s="511"/>
      <c r="BB16" s="511"/>
      <c r="BC16" s="511"/>
      <c r="BD16" s="511"/>
      <c r="BE16" s="511"/>
      <c r="BF16" s="511"/>
      <c r="BG16" s="511"/>
      <c r="BH16" s="505"/>
      <c r="BI16" s="505"/>
      <c r="BJ16" s="505"/>
      <c r="BK16" s="505"/>
      <c r="BL16" s="505"/>
      <c r="BM16" s="505"/>
      <c r="BN16" s="506"/>
      <c r="BO16" s="15"/>
    </row>
    <row r="17" spans="4:91" ht="15.75" customHeight="1" x14ac:dyDescent="0.15">
      <c r="D17" s="156">
        <v>3</v>
      </c>
      <c r="E17" s="513"/>
      <c r="F17" s="510"/>
      <c r="G17" s="510"/>
      <c r="H17" s="510"/>
      <c r="I17" s="510"/>
      <c r="J17" s="510"/>
      <c r="K17" s="510"/>
      <c r="L17" s="510"/>
      <c r="M17" s="510"/>
      <c r="N17" s="510"/>
      <c r="O17" s="510"/>
      <c r="P17" s="510"/>
      <c r="Q17" s="510"/>
      <c r="R17" s="510"/>
      <c r="S17" s="510"/>
      <c r="T17" s="510"/>
      <c r="U17" s="512"/>
      <c r="V17" s="512"/>
      <c r="W17" s="512"/>
      <c r="X17" s="512"/>
      <c r="Y17" s="512"/>
      <c r="Z17" s="512"/>
      <c r="AA17" s="503"/>
      <c r="AB17" s="503"/>
      <c r="AC17" s="503"/>
      <c r="AD17" s="503"/>
      <c r="AE17" s="503"/>
      <c r="AF17" s="503"/>
      <c r="AG17" s="503"/>
      <c r="AH17" s="503"/>
      <c r="AI17" s="503"/>
      <c r="AJ17" s="503"/>
      <c r="AK17" s="503"/>
      <c r="AL17" s="503"/>
      <c r="AM17" s="503"/>
      <c r="AN17" s="503"/>
      <c r="AO17" s="503"/>
      <c r="AP17" s="503"/>
      <c r="AQ17" s="511"/>
      <c r="AR17" s="511"/>
      <c r="AS17" s="511"/>
      <c r="AT17" s="511"/>
      <c r="AU17" s="511"/>
      <c r="AV17" s="511"/>
      <c r="AW17" s="511"/>
      <c r="AX17" s="511"/>
      <c r="AY17" s="511"/>
      <c r="AZ17" s="511"/>
      <c r="BA17" s="511"/>
      <c r="BB17" s="511"/>
      <c r="BC17" s="511"/>
      <c r="BD17" s="511"/>
      <c r="BE17" s="511"/>
      <c r="BF17" s="511"/>
      <c r="BG17" s="511"/>
      <c r="BH17" s="505"/>
      <c r="BI17" s="505"/>
      <c r="BJ17" s="505"/>
      <c r="BK17" s="505"/>
      <c r="BL17" s="505"/>
      <c r="BM17" s="505"/>
      <c r="BN17" s="506"/>
      <c r="BO17" s="15"/>
    </row>
    <row r="18" spans="4:91" ht="49" customHeight="1" x14ac:dyDescent="0.15">
      <c r="D18" s="156">
        <v>4</v>
      </c>
      <c r="E18" s="513"/>
      <c r="F18" s="510"/>
      <c r="G18" s="510"/>
      <c r="H18" s="510"/>
      <c r="I18" s="510"/>
      <c r="J18" s="510"/>
      <c r="K18" s="510"/>
      <c r="L18" s="510"/>
      <c r="M18" s="510"/>
      <c r="N18" s="510"/>
      <c r="O18" s="510"/>
      <c r="P18" s="510"/>
      <c r="Q18" s="510"/>
      <c r="R18" s="510"/>
      <c r="S18" s="510"/>
      <c r="T18" s="510"/>
      <c r="U18" s="512"/>
      <c r="V18" s="512"/>
      <c r="W18" s="512"/>
      <c r="X18" s="512"/>
      <c r="Y18" s="512"/>
      <c r="Z18" s="512"/>
      <c r="AA18" s="503"/>
      <c r="AB18" s="503"/>
      <c r="AC18" s="503"/>
      <c r="AD18" s="503"/>
      <c r="AE18" s="503"/>
      <c r="AF18" s="503"/>
      <c r="AG18" s="503"/>
      <c r="AH18" s="503"/>
      <c r="AI18" s="503"/>
      <c r="AJ18" s="503"/>
      <c r="AK18" s="503"/>
      <c r="AL18" s="503"/>
      <c r="AM18" s="503"/>
      <c r="AN18" s="503"/>
      <c r="AO18" s="503"/>
      <c r="AP18" s="503"/>
      <c r="AQ18" s="511"/>
      <c r="AR18" s="511"/>
      <c r="AS18" s="511"/>
      <c r="AT18" s="511"/>
      <c r="AU18" s="511"/>
      <c r="AV18" s="511"/>
      <c r="AW18" s="511"/>
      <c r="AX18" s="511"/>
      <c r="AY18" s="511"/>
      <c r="AZ18" s="511"/>
      <c r="BA18" s="511"/>
      <c r="BB18" s="511"/>
      <c r="BC18" s="511"/>
      <c r="BD18" s="511"/>
      <c r="BE18" s="511"/>
      <c r="BF18" s="511"/>
      <c r="BG18" s="511"/>
      <c r="BH18" s="505"/>
      <c r="BI18" s="505"/>
      <c r="BJ18" s="505"/>
      <c r="BK18" s="505"/>
      <c r="BL18" s="505"/>
      <c r="BM18" s="505"/>
      <c r="BN18" s="506"/>
      <c r="BO18" s="15"/>
      <c r="CF18" s="441"/>
      <c r="CG18" s="441"/>
    </row>
    <row r="19" spans="4:91" ht="49" customHeight="1" x14ac:dyDescent="0.15">
      <c r="D19" s="156">
        <v>5</v>
      </c>
      <c r="E19" s="513"/>
      <c r="F19" s="510"/>
      <c r="G19" s="510"/>
      <c r="H19" s="510"/>
      <c r="I19" s="510"/>
      <c r="J19" s="510"/>
      <c r="K19" s="510"/>
      <c r="L19" s="510"/>
      <c r="M19" s="510"/>
      <c r="N19" s="510"/>
      <c r="O19" s="510"/>
      <c r="P19" s="510"/>
      <c r="Q19" s="510"/>
      <c r="R19" s="510"/>
      <c r="S19" s="510"/>
      <c r="T19" s="510"/>
      <c r="U19" s="512"/>
      <c r="V19" s="512"/>
      <c r="W19" s="512"/>
      <c r="X19" s="512"/>
      <c r="Y19" s="512"/>
      <c r="Z19" s="512"/>
      <c r="AA19" s="503"/>
      <c r="AB19" s="503"/>
      <c r="AC19" s="503"/>
      <c r="AD19" s="503"/>
      <c r="AE19" s="503"/>
      <c r="AF19" s="503"/>
      <c r="AG19" s="503"/>
      <c r="AH19" s="503"/>
      <c r="AI19" s="503"/>
      <c r="AJ19" s="503"/>
      <c r="AK19" s="503"/>
      <c r="AL19" s="503"/>
      <c r="AM19" s="503"/>
      <c r="AN19" s="503"/>
      <c r="AO19" s="503"/>
      <c r="AP19" s="503"/>
      <c r="AQ19" s="511"/>
      <c r="AR19" s="511"/>
      <c r="AS19" s="511"/>
      <c r="AT19" s="511"/>
      <c r="AU19" s="511"/>
      <c r="AV19" s="511"/>
      <c r="AW19" s="511"/>
      <c r="AX19" s="511"/>
      <c r="AY19" s="511"/>
      <c r="AZ19" s="511"/>
      <c r="BA19" s="511"/>
      <c r="BB19" s="511"/>
      <c r="BC19" s="511"/>
      <c r="BD19" s="511"/>
      <c r="BE19" s="511"/>
      <c r="BF19" s="511"/>
      <c r="BG19" s="511"/>
      <c r="BH19" s="505"/>
      <c r="BI19" s="505"/>
      <c r="BJ19" s="505"/>
      <c r="BK19" s="505"/>
      <c r="BL19" s="505"/>
      <c r="BM19" s="505"/>
      <c r="BN19" s="506"/>
      <c r="BO19" s="15"/>
    </row>
    <row r="20" spans="4:91" ht="49" customHeight="1" x14ac:dyDescent="0.15">
      <c r="D20" s="156">
        <v>6</v>
      </c>
      <c r="E20" s="513"/>
      <c r="F20" s="514"/>
      <c r="G20" s="514"/>
      <c r="H20" s="514"/>
      <c r="I20" s="514"/>
      <c r="J20" s="514"/>
      <c r="K20" s="514"/>
      <c r="L20" s="514"/>
      <c r="M20" s="514"/>
      <c r="N20" s="514"/>
      <c r="O20" s="514"/>
      <c r="P20" s="514"/>
      <c r="Q20" s="514"/>
      <c r="R20" s="514"/>
      <c r="S20" s="514"/>
      <c r="T20" s="514"/>
      <c r="U20" s="512"/>
      <c r="V20" s="512"/>
      <c r="W20" s="512"/>
      <c r="X20" s="512"/>
      <c r="Y20" s="512"/>
      <c r="Z20" s="512"/>
      <c r="AA20" s="503"/>
      <c r="AB20" s="503"/>
      <c r="AC20" s="503"/>
      <c r="AD20" s="503"/>
      <c r="AE20" s="503"/>
      <c r="AF20" s="503"/>
      <c r="AG20" s="503"/>
      <c r="AH20" s="503"/>
      <c r="AI20" s="503"/>
      <c r="AJ20" s="503"/>
      <c r="AK20" s="503"/>
      <c r="AL20" s="503"/>
      <c r="AM20" s="503"/>
      <c r="AN20" s="503"/>
      <c r="AO20" s="503"/>
      <c r="AP20" s="503"/>
      <c r="AQ20" s="511"/>
      <c r="AR20" s="511"/>
      <c r="AS20" s="511"/>
      <c r="AT20" s="511"/>
      <c r="AU20" s="511"/>
      <c r="AV20" s="511"/>
      <c r="AW20" s="511"/>
      <c r="AX20" s="511"/>
      <c r="AY20" s="511"/>
      <c r="AZ20" s="511"/>
      <c r="BA20" s="511"/>
      <c r="BB20" s="511"/>
      <c r="BC20" s="511"/>
      <c r="BD20" s="511"/>
      <c r="BE20" s="511"/>
      <c r="BF20" s="511"/>
      <c r="BG20" s="511"/>
      <c r="BH20" s="505"/>
      <c r="BI20" s="505"/>
      <c r="BJ20" s="505"/>
      <c r="BK20" s="505"/>
      <c r="BL20" s="505"/>
      <c r="BM20" s="505"/>
      <c r="BN20" s="506"/>
      <c r="BO20" s="15"/>
    </row>
    <row r="21" spans="4:91" ht="49" customHeight="1" x14ac:dyDescent="0.15">
      <c r="D21" s="156">
        <v>7</v>
      </c>
      <c r="E21" s="513"/>
      <c r="F21" s="514"/>
      <c r="G21" s="514"/>
      <c r="H21" s="514"/>
      <c r="I21" s="514"/>
      <c r="J21" s="514"/>
      <c r="K21" s="514"/>
      <c r="L21" s="514"/>
      <c r="M21" s="514"/>
      <c r="N21" s="514"/>
      <c r="O21" s="514"/>
      <c r="P21" s="514"/>
      <c r="Q21" s="514"/>
      <c r="R21" s="514"/>
      <c r="S21" s="514"/>
      <c r="T21" s="514"/>
      <c r="U21" s="512"/>
      <c r="V21" s="512"/>
      <c r="W21" s="512"/>
      <c r="X21" s="512"/>
      <c r="Y21" s="512"/>
      <c r="Z21" s="512"/>
      <c r="AA21" s="503"/>
      <c r="AB21" s="503"/>
      <c r="AC21" s="503"/>
      <c r="AD21" s="503"/>
      <c r="AE21" s="503"/>
      <c r="AF21" s="503"/>
      <c r="AG21" s="503"/>
      <c r="AH21" s="503"/>
      <c r="AI21" s="503"/>
      <c r="AJ21" s="503"/>
      <c r="AK21" s="503"/>
      <c r="AL21" s="503"/>
      <c r="AM21" s="503"/>
      <c r="AN21" s="503"/>
      <c r="AO21" s="503"/>
      <c r="AP21" s="503"/>
      <c r="AQ21" s="511"/>
      <c r="AR21" s="511"/>
      <c r="AS21" s="511"/>
      <c r="AT21" s="511"/>
      <c r="AU21" s="511"/>
      <c r="AV21" s="511"/>
      <c r="AW21" s="511"/>
      <c r="AX21" s="511"/>
      <c r="AY21" s="511"/>
      <c r="AZ21" s="511"/>
      <c r="BA21" s="511"/>
      <c r="BB21" s="511"/>
      <c r="BC21" s="511"/>
      <c r="BD21" s="511"/>
      <c r="BE21" s="511"/>
      <c r="BF21" s="511"/>
      <c r="BG21" s="511"/>
      <c r="BH21" s="505"/>
      <c r="BI21" s="505"/>
      <c r="BJ21" s="505"/>
      <c r="BK21" s="505"/>
      <c r="BL21" s="505"/>
      <c r="BM21" s="505"/>
      <c r="BN21" s="506"/>
      <c r="BO21" s="15"/>
      <c r="BY21" s="128"/>
      <c r="BZ21" s="128"/>
      <c r="CA21" s="128"/>
      <c r="CB21" s="128"/>
      <c r="CC21" s="128"/>
      <c r="CD21" s="128"/>
      <c r="CE21" s="128"/>
    </row>
    <row r="22" spans="4:91" ht="15.75" customHeight="1" x14ac:dyDescent="0.15">
      <c r="D22" s="156">
        <v>8</v>
      </c>
      <c r="E22" s="509"/>
      <c r="F22" s="510"/>
      <c r="G22" s="510"/>
      <c r="H22" s="510"/>
      <c r="I22" s="510"/>
      <c r="J22" s="510"/>
      <c r="K22" s="510"/>
      <c r="L22" s="510"/>
      <c r="M22" s="510"/>
      <c r="N22" s="510"/>
      <c r="O22" s="510"/>
      <c r="P22" s="510"/>
      <c r="Q22" s="510"/>
      <c r="R22" s="510"/>
      <c r="S22" s="510"/>
      <c r="T22" s="510"/>
      <c r="U22" s="512"/>
      <c r="V22" s="512"/>
      <c r="W22" s="512"/>
      <c r="X22" s="512"/>
      <c r="Y22" s="512"/>
      <c r="Z22" s="512"/>
      <c r="AA22" s="503"/>
      <c r="AB22" s="503"/>
      <c r="AC22" s="503"/>
      <c r="AD22" s="503"/>
      <c r="AE22" s="503"/>
      <c r="AF22" s="503"/>
      <c r="AG22" s="503"/>
      <c r="AH22" s="503"/>
      <c r="AI22" s="503"/>
      <c r="AJ22" s="503"/>
      <c r="AK22" s="503"/>
      <c r="AL22" s="503"/>
      <c r="AM22" s="503"/>
      <c r="AN22" s="503"/>
      <c r="AO22" s="503"/>
      <c r="AP22" s="503"/>
      <c r="AQ22" s="511"/>
      <c r="AR22" s="511"/>
      <c r="AS22" s="511"/>
      <c r="AT22" s="511"/>
      <c r="AU22" s="511"/>
      <c r="AV22" s="511"/>
      <c r="AW22" s="511"/>
      <c r="AX22" s="511"/>
      <c r="AY22" s="511"/>
      <c r="AZ22" s="511"/>
      <c r="BA22" s="511"/>
      <c r="BB22" s="511"/>
      <c r="BC22" s="511"/>
      <c r="BD22" s="511"/>
      <c r="BE22" s="511"/>
      <c r="BF22" s="511"/>
      <c r="BG22" s="511"/>
      <c r="BH22" s="505"/>
      <c r="BI22" s="505"/>
      <c r="BJ22" s="505"/>
      <c r="BK22" s="505"/>
      <c r="BL22" s="505"/>
      <c r="BM22" s="505"/>
      <c r="BN22" s="506"/>
      <c r="BO22" s="15"/>
      <c r="BY22" s="128"/>
      <c r="BZ22" s="128"/>
      <c r="CA22" s="128"/>
      <c r="CB22" s="128"/>
      <c r="CC22" s="128"/>
      <c r="CD22" s="128"/>
      <c r="CE22" s="128"/>
    </row>
    <row r="23" spans="4:91" ht="15.75" customHeight="1" x14ac:dyDescent="0.15">
      <c r="D23" s="156">
        <v>9</v>
      </c>
      <c r="E23" s="509"/>
      <c r="F23" s="510"/>
      <c r="G23" s="510"/>
      <c r="H23" s="510"/>
      <c r="I23" s="510"/>
      <c r="J23" s="510"/>
      <c r="K23" s="510"/>
      <c r="L23" s="510"/>
      <c r="M23" s="510"/>
      <c r="N23" s="510"/>
      <c r="O23" s="510"/>
      <c r="P23" s="510"/>
      <c r="Q23" s="510"/>
      <c r="R23" s="510"/>
      <c r="S23" s="510"/>
      <c r="T23" s="510"/>
      <c r="U23" s="503"/>
      <c r="V23" s="503"/>
      <c r="W23" s="503"/>
      <c r="X23" s="503"/>
      <c r="Y23" s="503"/>
      <c r="Z23" s="503"/>
      <c r="AA23" s="503"/>
      <c r="AB23" s="503"/>
      <c r="AC23" s="503"/>
      <c r="AD23" s="503"/>
      <c r="AE23" s="503"/>
      <c r="AF23" s="503"/>
      <c r="AG23" s="503"/>
      <c r="AH23" s="503"/>
      <c r="AI23" s="503"/>
      <c r="AJ23" s="503"/>
      <c r="AK23" s="503"/>
      <c r="AL23" s="503"/>
      <c r="AM23" s="503"/>
      <c r="AN23" s="503"/>
      <c r="AO23" s="503"/>
      <c r="AP23" s="503"/>
      <c r="AQ23" s="504"/>
      <c r="AR23" s="504"/>
      <c r="AS23" s="504"/>
      <c r="AT23" s="504"/>
      <c r="AU23" s="504"/>
      <c r="AV23" s="504"/>
      <c r="AW23" s="504"/>
      <c r="AX23" s="504"/>
      <c r="AY23" s="504"/>
      <c r="AZ23" s="504"/>
      <c r="BA23" s="504"/>
      <c r="BB23" s="504"/>
      <c r="BC23" s="504"/>
      <c r="BD23" s="504"/>
      <c r="BE23" s="504"/>
      <c r="BF23" s="504"/>
      <c r="BG23" s="504"/>
      <c r="BH23" s="505"/>
      <c r="BI23" s="505"/>
      <c r="BJ23" s="505"/>
      <c r="BK23" s="505"/>
      <c r="BL23" s="505"/>
      <c r="BM23" s="505"/>
      <c r="BN23" s="506"/>
      <c r="BO23" s="15"/>
      <c r="BY23" s="128"/>
      <c r="BZ23" s="128"/>
      <c r="CA23" s="128"/>
      <c r="CB23" s="128"/>
      <c r="CC23" s="128"/>
      <c r="CD23" s="128"/>
      <c r="CE23" s="128"/>
    </row>
    <row r="24" spans="4:91" ht="15.75" customHeight="1" thickBot="1" x14ac:dyDescent="0.2">
      <c r="D24" s="156">
        <v>10</v>
      </c>
      <c r="E24" s="507"/>
      <c r="F24" s="508"/>
      <c r="G24" s="508"/>
      <c r="H24" s="508"/>
      <c r="I24" s="508"/>
      <c r="J24" s="508"/>
      <c r="K24" s="508"/>
      <c r="L24" s="508"/>
      <c r="M24" s="508"/>
      <c r="N24" s="508"/>
      <c r="O24" s="508"/>
      <c r="P24" s="508"/>
      <c r="Q24" s="508"/>
      <c r="R24" s="508"/>
      <c r="S24" s="508"/>
      <c r="T24" s="508"/>
      <c r="U24" s="498"/>
      <c r="V24" s="498"/>
      <c r="W24" s="498"/>
      <c r="X24" s="498"/>
      <c r="Y24" s="498"/>
      <c r="Z24" s="498"/>
      <c r="AA24" s="498"/>
      <c r="AB24" s="498"/>
      <c r="AC24" s="498"/>
      <c r="AD24" s="498"/>
      <c r="AE24" s="498"/>
      <c r="AF24" s="498"/>
      <c r="AG24" s="498"/>
      <c r="AH24" s="498"/>
      <c r="AI24" s="498"/>
      <c r="AJ24" s="498"/>
      <c r="AK24" s="498"/>
      <c r="AL24" s="498"/>
      <c r="AM24" s="498"/>
      <c r="AN24" s="498"/>
      <c r="AO24" s="498"/>
      <c r="AP24" s="498"/>
      <c r="AQ24" s="499"/>
      <c r="AR24" s="499"/>
      <c r="AS24" s="499"/>
      <c r="AT24" s="499"/>
      <c r="AU24" s="499"/>
      <c r="AV24" s="499"/>
      <c r="AW24" s="499"/>
      <c r="AX24" s="499"/>
      <c r="AY24" s="500"/>
      <c r="AZ24" s="500"/>
      <c r="BA24" s="500"/>
      <c r="BB24" s="500"/>
      <c r="BC24" s="500"/>
      <c r="BD24" s="500"/>
      <c r="BE24" s="500"/>
      <c r="BF24" s="500"/>
      <c r="BG24" s="500"/>
      <c r="BH24" s="501"/>
      <c r="BI24" s="501"/>
      <c r="BJ24" s="501"/>
      <c r="BK24" s="501"/>
      <c r="BL24" s="501"/>
      <c r="BM24" s="501"/>
      <c r="BN24" s="502"/>
      <c r="BO24" s="15"/>
      <c r="BY24" s="128"/>
      <c r="BZ24" s="128"/>
      <c r="CA24" s="128"/>
      <c r="CB24" s="128"/>
      <c r="CC24" s="128"/>
      <c r="CD24" s="128"/>
      <c r="CE24" s="128"/>
    </row>
    <row r="25" spans="4:91" ht="15.75" customHeight="1" x14ac:dyDescent="0.15">
      <c r="D25" s="20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157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6"/>
      <c r="BO25" s="15"/>
      <c r="BY25" s="128"/>
      <c r="BZ25" s="128"/>
      <c r="CA25" s="128"/>
      <c r="CB25" s="128"/>
      <c r="CC25" s="128"/>
      <c r="CD25" s="128"/>
      <c r="CE25" s="128"/>
    </row>
    <row r="26" spans="4:91" ht="28.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15"/>
      <c r="BI26" s="15"/>
      <c r="BJ26" s="15"/>
      <c r="BK26" s="15"/>
      <c r="BL26" s="15"/>
      <c r="BM26" s="15"/>
      <c r="BN26" s="22"/>
      <c r="BO26" s="15"/>
      <c r="BY26" s="128"/>
      <c r="BZ26" s="128"/>
      <c r="CA26" s="128"/>
      <c r="CB26" s="128"/>
      <c r="CC26" s="128"/>
      <c r="CD26" s="128"/>
      <c r="CE26" s="128"/>
    </row>
    <row r="27" spans="4:91" ht="23" customHeight="1" x14ac:dyDescent="0.15">
      <c r="D27" s="2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AN27" s="15"/>
      <c r="AO27" s="21"/>
      <c r="AP27" s="21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15"/>
      <c r="BK27" s="15"/>
      <c r="BL27" s="15"/>
      <c r="BM27" s="15"/>
      <c r="BN27" s="22"/>
      <c r="BO27" s="15"/>
      <c r="BY27" s="128"/>
      <c r="BZ27" s="128"/>
      <c r="CA27" s="128"/>
      <c r="CB27" s="128"/>
      <c r="CC27" s="128"/>
      <c r="CD27" s="128"/>
      <c r="CE27" s="128"/>
    </row>
    <row r="28" spans="4:91" ht="13.5" customHeight="1" x14ac:dyDescent="0.15">
      <c r="D28" s="20"/>
      <c r="E28" s="28" t="s">
        <v>38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AN28" s="15"/>
      <c r="AO28" s="21"/>
      <c r="AP28" s="21"/>
      <c r="AQ28" s="28" t="s">
        <v>38</v>
      </c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22"/>
      <c r="BO28" s="15"/>
      <c r="BY28" s="128"/>
      <c r="BZ28" s="128"/>
      <c r="CA28" s="128"/>
      <c r="CB28" s="128"/>
      <c r="CC28" s="128"/>
      <c r="CD28" s="128"/>
      <c r="CE28" s="128"/>
    </row>
    <row r="29" spans="4:91" ht="13.5" customHeight="1" x14ac:dyDescent="0.15">
      <c r="D29" s="20"/>
      <c r="E29" s="29" t="s">
        <v>63</v>
      </c>
      <c r="F29" s="15"/>
      <c r="G29" s="15"/>
      <c r="H29" s="494" t="str">
        <f>+O9</f>
        <v>JONATHAN DAVID BERNAL CASTAÑEDA</v>
      </c>
      <c r="I29" s="492"/>
      <c r="J29" s="492"/>
      <c r="K29" s="492"/>
      <c r="L29" s="492"/>
      <c r="M29" s="492"/>
      <c r="N29" s="492"/>
      <c r="O29" s="492"/>
      <c r="P29" s="492"/>
      <c r="Q29" s="492"/>
      <c r="R29" s="492"/>
      <c r="S29" s="492"/>
      <c r="T29" s="492"/>
      <c r="AN29" s="15"/>
      <c r="AO29" s="21"/>
      <c r="AP29" s="21"/>
      <c r="AQ29" s="29" t="s">
        <v>63</v>
      </c>
      <c r="AR29" s="15"/>
      <c r="AS29" s="15"/>
      <c r="AT29" s="15"/>
      <c r="AU29" s="30" t="s">
        <v>180</v>
      </c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22"/>
      <c r="BO29" s="15"/>
      <c r="BY29" s="128"/>
      <c r="BZ29" s="128"/>
      <c r="CA29" s="128"/>
      <c r="CB29" s="128"/>
      <c r="CC29" s="128"/>
      <c r="CD29" s="128"/>
      <c r="CE29" s="128"/>
    </row>
    <row r="30" spans="4:91" ht="13.5" customHeight="1" x14ac:dyDescent="0.15">
      <c r="D30" s="20"/>
      <c r="E30" s="29" t="s">
        <v>46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AN30" s="15"/>
      <c r="AO30" s="21"/>
      <c r="AP30" s="21"/>
      <c r="AQ30" s="29" t="s">
        <v>9</v>
      </c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22"/>
      <c r="BO30" s="15"/>
      <c r="BY30" s="128"/>
      <c r="BZ30" s="128"/>
      <c r="CA30" s="128"/>
      <c r="CB30" s="128"/>
      <c r="CC30" s="128"/>
      <c r="CD30" s="128"/>
      <c r="CE30" s="128"/>
    </row>
    <row r="31" spans="4:91" ht="13.5" customHeight="1" x14ac:dyDescent="0.15">
      <c r="D31" s="20"/>
      <c r="E31" s="29" t="s">
        <v>64</v>
      </c>
      <c r="F31" s="15"/>
      <c r="G31" s="15"/>
      <c r="H31" s="491"/>
      <c r="I31" s="492"/>
      <c r="J31" s="492"/>
      <c r="K31" s="492"/>
      <c r="L31" s="492"/>
      <c r="M31" s="492"/>
      <c r="N31" s="492"/>
      <c r="O31" s="492"/>
      <c r="P31" s="492"/>
      <c r="Q31" s="492"/>
      <c r="R31" s="492"/>
      <c r="S31" s="492"/>
      <c r="T31" s="492"/>
      <c r="AN31" s="15"/>
      <c r="AO31" s="21"/>
      <c r="AP31" s="21"/>
      <c r="AQ31" s="29" t="s">
        <v>64</v>
      </c>
      <c r="AR31" s="15"/>
      <c r="AS31" s="15"/>
      <c r="AT31" s="30" t="s">
        <v>65</v>
      </c>
      <c r="AU31" s="491">
        <v>30313619</v>
      </c>
      <c r="AV31" s="491"/>
      <c r="AW31" s="491"/>
      <c r="AX31" s="491"/>
      <c r="AY31" s="491"/>
      <c r="AZ31" s="491"/>
      <c r="BA31" s="491"/>
      <c r="BB31" s="491"/>
      <c r="BC31" s="491"/>
      <c r="BD31" s="491"/>
      <c r="BE31" s="491"/>
      <c r="BF31" s="491"/>
      <c r="BG31" s="491"/>
      <c r="BH31" s="491"/>
      <c r="BI31" s="491"/>
      <c r="BJ31" s="15"/>
      <c r="BK31" s="15"/>
      <c r="BL31" s="15"/>
      <c r="BM31" s="15"/>
      <c r="BN31" s="22"/>
      <c r="BO31" s="15"/>
      <c r="BY31" s="128"/>
      <c r="BZ31" s="128"/>
      <c r="CA31" s="128"/>
      <c r="CB31" s="128"/>
      <c r="CC31" s="128"/>
      <c r="CD31" s="128"/>
      <c r="CE31" s="128"/>
      <c r="CG31" s="130"/>
      <c r="CH31" s="129"/>
      <c r="CI31" s="129"/>
      <c r="CJ31" s="129"/>
      <c r="CK31" s="129"/>
      <c r="CL31" s="129"/>
      <c r="CM31" s="129"/>
    </row>
    <row r="32" spans="4:91" ht="13.5" customHeight="1" x14ac:dyDescent="0.15">
      <c r="D32" s="20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29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15"/>
      <c r="BF32" s="15"/>
      <c r="BG32" s="15"/>
      <c r="BH32" s="15"/>
      <c r="BI32" s="15"/>
      <c r="BJ32" s="15"/>
      <c r="BK32" s="15"/>
      <c r="BL32" s="15"/>
      <c r="BM32" s="15"/>
      <c r="BN32" s="22"/>
      <c r="BO32" s="15"/>
      <c r="BY32" s="128"/>
      <c r="BZ32" s="128"/>
      <c r="CA32" s="128"/>
      <c r="CB32" s="128"/>
      <c r="CC32" s="128"/>
      <c r="CD32" s="128"/>
      <c r="CE32" s="128"/>
      <c r="CG32" s="130"/>
      <c r="CH32" s="129"/>
      <c r="CI32" s="129"/>
      <c r="CJ32" s="129"/>
      <c r="CK32" s="129"/>
      <c r="CL32" s="129"/>
      <c r="CM32" s="129"/>
    </row>
    <row r="33" spans="4:91" ht="5.25" customHeight="1" thickBot="1" x14ac:dyDescent="0.2">
      <c r="D33" s="31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2"/>
      <c r="BF33" s="32"/>
      <c r="BG33" s="32"/>
      <c r="BH33" s="32"/>
      <c r="BI33" s="32"/>
      <c r="BJ33" s="32"/>
      <c r="BK33" s="32"/>
      <c r="BL33" s="32"/>
      <c r="BM33" s="32"/>
      <c r="BN33" s="34"/>
      <c r="BO33" s="15"/>
      <c r="BY33" s="128"/>
      <c r="BZ33" s="128"/>
      <c r="CA33" s="128"/>
      <c r="CB33" s="128"/>
      <c r="CC33" s="128"/>
      <c r="CD33" s="128"/>
      <c r="CE33" s="128"/>
      <c r="CG33" s="130"/>
      <c r="CH33" s="129"/>
      <c r="CI33" s="129"/>
      <c r="CJ33" s="129"/>
      <c r="CK33" s="129"/>
      <c r="CL33" s="129"/>
      <c r="CM33" s="129"/>
    </row>
    <row r="34" spans="4:91" x14ac:dyDescent="0.15">
      <c r="BY34" s="128"/>
      <c r="BZ34" s="128"/>
      <c r="CA34" s="128"/>
      <c r="CB34" s="128"/>
      <c r="CC34" s="128"/>
      <c r="CD34" s="128"/>
      <c r="CE34" s="128"/>
      <c r="CG34" s="130"/>
      <c r="CH34" s="129"/>
      <c r="CI34" s="129"/>
      <c r="CJ34" s="129"/>
      <c r="CK34" s="129"/>
      <c r="CL34" s="129"/>
      <c r="CM34" s="129"/>
    </row>
    <row r="35" spans="4:91" x14ac:dyDescent="0.15">
      <c r="BY35" s="128"/>
      <c r="BZ35" s="128"/>
      <c r="CA35" s="128"/>
      <c r="CB35" s="128"/>
      <c r="CC35" s="128"/>
      <c r="CD35" s="128"/>
      <c r="CE35" s="128"/>
      <c r="CG35" s="130"/>
      <c r="CH35" s="129"/>
      <c r="CI35" s="129"/>
      <c r="CJ35" s="129"/>
      <c r="CK35" s="129"/>
      <c r="CL35" s="129"/>
      <c r="CM35" s="129"/>
    </row>
    <row r="36" spans="4:91" x14ac:dyDescent="0.15">
      <c r="BY36" s="128"/>
      <c r="BZ36" s="128"/>
      <c r="CA36" s="128"/>
      <c r="CB36" s="128"/>
      <c r="CC36" s="128"/>
      <c r="CD36" s="128"/>
      <c r="CE36" s="128"/>
    </row>
    <row r="37" spans="4:91" x14ac:dyDescent="0.15">
      <c r="BY37" s="128"/>
      <c r="BZ37" s="128"/>
      <c r="CA37" s="128"/>
      <c r="CB37" s="128"/>
      <c r="CC37" s="128"/>
      <c r="CD37" s="128"/>
      <c r="CE37" s="128"/>
    </row>
    <row r="38" spans="4:91" x14ac:dyDescent="0.15">
      <c r="BY38" s="128"/>
      <c r="BZ38" s="128"/>
      <c r="CA38" s="128"/>
      <c r="CB38" s="128"/>
      <c r="CC38" s="128"/>
      <c r="CD38" s="128"/>
      <c r="CE38" s="128"/>
    </row>
    <row r="39" spans="4:91" x14ac:dyDescent="0.15">
      <c r="BY39" s="128"/>
      <c r="BZ39" s="128"/>
      <c r="CA39" s="128"/>
      <c r="CB39" s="128"/>
      <c r="CC39" s="128"/>
      <c r="CD39" s="128"/>
      <c r="CE39" s="128"/>
    </row>
    <row r="40" spans="4:91" x14ac:dyDescent="0.15">
      <c r="BY40" s="128"/>
      <c r="BZ40" s="128"/>
      <c r="CA40" s="128"/>
      <c r="CB40" s="128"/>
      <c r="CC40" s="128"/>
      <c r="CD40" s="128"/>
      <c r="CE40" s="128"/>
    </row>
    <row r="41" spans="4:91" x14ac:dyDescent="0.15">
      <c r="BY41" s="128"/>
      <c r="BZ41" s="128"/>
      <c r="CA41" s="128"/>
      <c r="CB41" s="128"/>
      <c r="CC41" s="128"/>
      <c r="CD41" s="128"/>
      <c r="CE41" s="128"/>
    </row>
    <row r="42" spans="4:91" x14ac:dyDescent="0.15">
      <c r="BY42" s="128"/>
      <c r="BZ42" s="128"/>
      <c r="CA42" s="128"/>
      <c r="CB42" s="128"/>
      <c r="CC42" s="128"/>
      <c r="CD42" s="128"/>
      <c r="CE42" s="128"/>
    </row>
    <row r="43" spans="4:91" x14ac:dyDescent="0.15">
      <c r="BY43" s="128"/>
      <c r="BZ43" s="128"/>
      <c r="CA43" s="128"/>
      <c r="CB43" s="128"/>
      <c r="CC43" s="128"/>
      <c r="CD43" s="128"/>
      <c r="CE43" s="128"/>
    </row>
    <row r="44" spans="4:91" x14ac:dyDescent="0.15">
      <c r="BY44" s="128"/>
      <c r="BZ44" s="128"/>
      <c r="CA44" s="128"/>
      <c r="CB44" s="128"/>
      <c r="CC44" s="128"/>
      <c r="CD44" s="128"/>
      <c r="CE44" s="128"/>
      <c r="CG44" s="131"/>
    </row>
    <row r="45" spans="4:91" x14ac:dyDescent="0.15">
      <c r="BY45" s="128"/>
      <c r="BZ45" s="128"/>
      <c r="CA45" s="128"/>
      <c r="CB45" s="128"/>
      <c r="CC45" s="128"/>
      <c r="CD45" s="128"/>
      <c r="CE45" s="128"/>
    </row>
    <row r="46" spans="4:91" x14ac:dyDescent="0.15">
      <c r="BY46" s="128"/>
      <c r="BZ46" s="128"/>
      <c r="CA46" s="128"/>
      <c r="CB46" s="128"/>
      <c r="CC46" s="128"/>
      <c r="CD46" s="128"/>
      <c r="CE46" s="128"/>
    </row>
    <row r="47" spans="4:91" x14ac:dyDescent="0.15">
      <c r="BY47" s="128"/>
      <c r="BZ47" s="128"/>
      <c r="CA47" s="128"/>
      <c r="CB47" s="128"/>
      <c r="CC47" s="128"/>
      <c r="CD47" s="128"/>
      <c r="CE47" s="128"/>
    </row>
    <row r="48" spans="4:91" x14ac:dyDescent="0.15">
      <c r="BY48" s="128"/>
      <c r="BZ48" s="128"/>
      <c r="CA48" s="128"/>
      <c r="CB48" s="128"/>
      <c r="CC48" s="128"/>
      <c r="CD48" s="128"/>
      <c r="CE48" s="128"/>
      <c r="CG48" s="131"/>
    </row>
    <row r="49" spans="32:85" x14ac:dyDescent="0.15">
      <c r="BY49" s="128"/>
      <c r="BZ49" s="128"/>
      <c r="CA49" s="128"/>
      <c r="CB49" s="128"/>
      <c r="CC49" s="128"/>
      <c r="CD49" s="128"/>
      <c r="CE49" s="128"/>
    </row>
    <row r="50" spans="32:85" x14ac:dyDescent="0.15">
      <c r="BY50" s="128"/>
      <c r="BZ50" s="128"/>
      <c r="CA50" s="128"/>
      <c r="CB50" s="128"/>
      <c r="CC50" s="128"/>
      <c r="CD50" s="128"/>
      <c r="CE50" s="128"/>
    </row>
    <row r="51" spans="32:85" x14ac:dyDescent="0.15">
      <c r="BY51" s="128"/>
      <c r="BZ51" s="128"/>
      <c r="CA51" s="128"/>
      <c r="CB51" s="128"/>
      <c r="CC51" s="128"/>
      <c r="CD51" s="128"/>
      <c r="CE51" s="128"/>
    </row>
    <row r="52" spans="32:85" x14ac:dyDescent="0.15">
      <c r="BY52" s="128"/>
      <c r="BZ52" s="128"/>
      <c r="CA52" s="128"/>
      <c r="CB52" s="128"/>
      <c r="CC52" s="128"/>
      <c r="CD52" s="128"/>
      <c r="CE52" s="128"/>
      <c r="CG52" s="131">
        <f>+CG48</f>
        <v>0</v>
      </c>
    </row>
    <row r="56" spans="32:85" x14ac:dyDescent="0.15">
      <c r="AF56" s="128">
        <f>+BY52</f>
        <v>0</v>
      </c>
    </row>
    <row r="57" spans="32:85" x14ac:dyDescent="0.15">
      <c r="AF57" s="131">
        <f>+CG52</f>
        <v>0</v>
      </c>
    </row>
    <row r="59" spans="32:85" x14ac:dyDescent="0.15">
      <c r="AF59" s="128">
        <f>+T60-AF56-AF57</f>
        <v>0</v>
      </c>
    </row>
  </sheetData>
  <mergeCells count="142">
    <mergeCell ref="AH14:AJ14"/>
    <mergeCell ref="AK14:AM14"/>
    <mergeCell ref="AN14:AP14"/>
    <mergeCell ref="D1:J2"/>
    <mergeCell ref="K1:BN1"/>
    <mergeCell ref="K2:BN2"/>
    <mergeCell ref="O4:BN4"/>
    <mergeCell ref="O5:BN5"/>
    <mergeCell ref="O6:BN6"/>
    <mergeCell ref="O7:BN7"/>
    <mergeCell ref="O8:BN8"/>
    <mergeCell ref="E17:T17"/>
    <mergeCell ref="U17:W17"/>
    <mergeCell ref="X17:Z17"/>
    <mergeCell ref="AA17:AC17"/>
    <mergeCell ref="AD17:AG17"/>
    <mergeCell ref="AH17:AJ17"/>
    <mergeCell ref="AK17:AM17"/>
    <mergeCell ref="O9:BN9"/>
    <mergeCell ref="D11:E11"/>
    <mergeCell ref="F11:H11"/>
    <mergeCell ref="I11:N11"/>
    <mergeCell ref="O11:BH11"/>
    <mergeCell ref="BI11:BK11"/>
    <mergeCell ref="BL11:BN11"/>
    <mergeCell ref="D13:D14"/>
    <mergeCell ref="E13:T14"/>
    <mergeCell ref="U13:AP13"/>
    <mergeCell ref="AQ13:AX14"/>
    <mergeCell ref="AY13:BG14"/>
    <mergeCell ref="BH13:BN14"/>
    <mergeCell ref="U14:W14"/>
    <mergeCell ref="X14:Z14"/>
    <mergeCell ref="AA14:AC14"/>
    <mergeCell ref="AD14:AG14"/>
    <mergeCell ref="AN15:AP15"/>
    <mergeCell ref="AQ15:AX15"/>
    <mergeCell ref="AY15:BG15"/>
    <mergeCell ref="BH15:BN15"/>
    <mergeCell ref="E16:T16"/>
    <mergeCell ref="U16:W16"/>
    <mergeCell ref="X16:Z16"/>
    <mergeCell ref="AA16:AC16"/>
    <mergeCell ref="AD16:AG16"/>
    <mergeCell ref="AH16:AJ16"/>
    <mergeCell ref="E15:T15"/>
    <mergeCell ref="U15:W15"/>
    <mergeCell ref="X15:Z15"/>
    <mergeCell ref="AA15:AC15"/>
    <mergeCell ref="AD15:AG15"/>
    <mergeCell ref="AH15:AJ15"/>
    <mergeCell ref="AK15:AM15"/>
    <mergeCell ref="AN17:AP17"/>
    <mergeCell ref="AQ17:AX17"/>
    <mergeCell ref="AY17:BG17"/>
    <mergeCell ref="BH17:BN17"/>
    <mergeCell ref="AK16:AM16"/>
    <mergeCell ref="AN16:AP16"/>
    <mergeCell ref="AQ16:AX16"/>
    <mergeCell ref="AY16:BG16"/>
    <mergeCell ref="BH16:BN16"/>
    <mergeCell ref="AK18:AM18"/>
    <mergeCell ref="AN18:AP18"/>
    <mergeCell ref="AQ18:AX18"/>
    <mergeCell ref="AY18:BG18"/>
    <mergeCell ref="BH18:BN18"/>
    <mergeCell ref="CF18:CG18"/>
    <mergeCell ref="E18:T18"/>
    <mergeCell ref="U18:W18"/>
    <mergeCell ref="X18:Z18"/>
    <mergeCell ref="AA18:AC18"/>
    <mergeCell ref="AD18:AG18"/>
    <mergeCell ref="AH18:AJ18"/>
    <mergeCell ref="E20:T20"/>
    <mergeCell ref="U20:W20"/>
    <mergeCell ref="X20:Z20"/>
    <mergeCell ref="AA20:AC20"/>
    <mergeCell ref="AD20:AG20"/>
    <mergeCell ref="E19:T19"/>
    <mergeCell ref="U19:W19"/>
    <mergeCell ref="X19:Z19"/>
    <mergeCell ref="AA19:AC19"/>
    <mergeCell ref="AD19:AG19"/>
    <mergeCell ref="AH20:AJ20"/>
    <mergeCell ref="AK20:AM20"/>
    <mergeCell ref="AN20:AP20"/>
    <mergeCell ref="AQ20:AX20"/>
    <mergeCell ref="AY20:BG20"/>
    <mergeCell ref="BH20:BN20"/>
    <mergeCell ref="AK19:AM19"/>
    <mergeCell ref="AN19:AP19"/>
    <mergeCell ref="AQ19:AX19"/>
    <mergeCell ref="AY19:BG19"/>
    <mergeCell ref="BH19:BN19"/>
    <mergeCell ref="AH19:AJ19"/>
    <mergeCell ref="E22:T22"/>
    <mergeCell ref="U22:W22"/>
    <mergeCell ref="X22:Z22"/>
    <mergeCell ref="AA22:AC22"/>
    <mergeCell ref="AD22:AG22"/>
    <mergeCell ref="E21:T21"/>
    <mergeCell ref="U21:W21"/>
    <mergeCell ref="X21:Z21"/>
    <mergeCell ref="AA21:AC21"/>
    <mergeCell ref="AD21:AG21"/>
    <mergeCell ref="AH22:AJ22"/>
    <mergeCell ref="AK22:AM22"/>
    <mergeCell ref="AN22:AP22"/>
    <mergeCell ref="AQ22:AX22"/>
    <mergeCell ref="AY22:BG22"/>
    <mergeCell ref="BH22:BN22"/>
    <mergeCell ref="AK21:AM21"/>
    <mergeCell ref="AN21:AP21"/>
    <mergeCell ref="AQ21:AX21"/>
    <mergeCell ref="AY21:BG21"/>
    <mergeCell ref="BH21:BN21"/>
    <mergeCell ref="AH21:AJ21"/>
    <mergeCell ref="AK23:AM23"/>
    <mergeCell ref="AN23:AP23"/>
    <mergeCell ref="AQ23:AX23"/>
    <mergeCell ref="AY23:BG23"/>
    <mergeCell ref="BH23:BN23"/>
    <mergeCell ref="E24:T24"/>
    <mergeCell ref="U24:W24"/>
    <mergeCell ref="X24:Z24"/>
    <mergeCell ref="AA24:AC24"/>
    <mergeCell ref="AD24:AG24"/>
    <mergeCell ref="E23:T23"/>
    <mergeCell ref="U23:W23"/>
    <mergeCell ref="X23:Z23"/>
    <mergeCell ref="AA23:AC23"/>
    <mergeCell ref="AD23:AG23"/>
    <mergeCell ref="AH23:AJ23"/>
    <mergeCell ref="H29:T29"/>
    <mergeCell ref="H31:T31"/>
    <mergeCell ref="AU31:BI31"/>
    <mergeCell ref="AH24:AJ24"/>
    <mergeCell ref="AK24:AM24"/>
    <mergeCell ref="AN24:AP24"/>
    <mergeCell ref="AQ24:AX24"/>
    <mergeCell ref="AY24:BG24"/>
    <mergeCell ref="BH24:BN24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024F3D-F059-5840-9CFF-68AD622937D6}">
  <sheetPr>
    <tabColor theme="6" tint="0.39997558519241921"/>
  </sheetPr>
  <dimension ref="D1:CM59"/>
  <sheetViews>
    <sheetView view="pageBreakPreview" zoomScaleNormal="85" zoomScaleSheetLayoutView="100" workbookViewId="0">
      <selection activeCell="O4" sqref="O4:BN4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2" width="2.5" style="10"/>
    <col min="43" max="49" width="2.33203125" style="10" customWidth="1"/>
    <col min="50" max="59" width="2.33203125" style="12" customWidth="1"/>
    <col min="60" max="65" width="2.5" style="12"/>
    <col min="66" max="66" width="4.5" style="12" customWidth="1"/>
    <col min="67" max="81" width="2.5" style="10"/>
    <col min="82" max="82" width="1.5" style="10" customWidth="1"/>
    <col min="83" max="83" width="3.6640625" style="10" customWidth="1"/>
    <col min="84" max="84" width="7.6640625" style="10" customWidth="1"/>
    <col min="85" max="85" width="16" style="10" customWidth="1"/>
    <col min="86" max="16384" width="2.5" style="10"/>
  </cols>
  <sheetData>
    <row r="1" spans="4:67" ht="18.75" customHeight="1" x14ac:dyDescent="0.15">
      <c r="D1" s="443"/>
      <c r="E1" s="444"/>
      <c r="F1" s="444"/>
      <c r="G1" s="444"/>
      <c r="H1" s="444"/>
      <c r="I1" s="444"/>
      <c r="J1" s="444"/>
      <c r="K1" s="529">
        <v>18</v>
      </c>
      <c r="L1" s="530"/>
      <c r="M1" s="530"/>
      <c r="N1" s="530"/>
      <c r="O1" s="530"/>
      <c r="P1" s="530"/>
      <c r="Q1" s="530"/>
      <c r="R1" s="530"/>
      <c r="S1" s="530"/>
      <c r="T1" s="530"/>
      <c r="U1" s="530"/>
      <c r="V1" s="530"/>
      <c r="W1" s="530"/>
      <c r="X1" s="530"/>
      <c r="Y1" s="530"/>
      <c r="Z1" s="530"/>
      <c r="AA1" s="530"/>
      <c r="AB1" s="530"/>
      <c r="AC1" s="530"/>
      <c r="AD1" s="530"/>
      <c r="AE1" s="530"/>
      <c r="AF1" s="530"/>
      <c r="AG1" s="530"/>
      <c r="AH1" s="530"/>
      <c r="AI1" s="530"/>
      <c r="AJ1" s="530"/>
      <c r="AK1" s="530"/>
      <c r="AL1" s="530"/>
      <c r="AM1" s="530"/>
      <c r="AN1" s="530"/>
      <c r="AO1" s="530"/>
      <c r="AP1" s="530"/>
      <c r="AQ1" s="530"/>
      <c r="AR1" s="530"/>
      <c r="AS1" s="530"/>
      <c r="AT1" s="530"/>
      <c r="AU1" s="530"/>
      <c r="AV1" s="530"/>
      <c r="AW1" s="530"/>
      <c r="AX1" s="530"/>
      <c r="AY1" s="530"/>
      <c r="AZ1" s="530"/>
      <c r="BA1" s="530"/>
      <c r="BB1" s="530"/>
      <c r="BC1" s="530"/>
      <c r="BD1" s="530"/>
      <c r="BE1" s="530"/>
      <c r="BF1" s="530"/>
      <c r="BG1" s="530"/>
      <c r="BH1" s="530"/>
      <c r="BI1" s="530"/>
      <c r="BJ1" s="530"/>
      <c r="BK1" s="530"/>
      <c r="BL1" s="530"/>
      <c r="BM1" s="530"/>
      <c r="BN1" s="531"/>
    </row>
    <row r="2" spans="4:67" ht="28.5" customHeight="1" x14ac:dyDescent="0.15">
      <c r="D2" s="445"/>
      <c r="E2" s="446"/>
      <c r="F2" s="446"/>
      <c r="G2" s="446"/>
      <c r="H2" s="446"/>
      <c r="I2" s="446"/>
      <c r="J2" s="446"/>
      <c r="K2" s="447" t="s">
        <v>42</v>
      </c>
      <c r="L2" s="448"/>
      <c r="M2" s="448"/>
      <c r="N2" s="448"/>
      <c r="O2" s="448"/>
      <c r="P2" s="448"/>
      <c r="Q2" s="448"/>
      <c r="R2" s="448"/>
      <c r="S2" s="448"/>
      <c r="T2" s="448"/>
      <c r="U2" s="448"/>
      <c r="V2" s="448"/>
      <c r="W2" s="448"/>
      <c r="X2" s="448"/>
      <c r="Y2" s="448"/>
      <c r="Z2" s="448"/>
      <c r="AA2" s="448"/>
      <c r="AB2" s="448"/>
      <c r="AC2" s="448"/>
      <c r="AD2" s="448"/>
      <c r="AE2" s="448"/>
      <c r="AF2" s="448"/>
      <c r="AG2" s="448"/>
      <c r="AH2" s="448"/>
      <c r="AI2" s="448"/>
      <c r="AJ2" s="448"/>
      <c r="AK2" s="448"/>
      <c r="AL2" s="448"/>
      <c r="AM2" s="448"/>
      <c r="AN2" s="448"/>
      <c r="AO2" s="448"/>
      <c r="AP2" s="448"/>
      <c r="AQ2" s="448"/>
      <c r="AR2" s="448"/>
      <c r="AS2" s="448"/>
      <c r="AT2" s="448"/>
      <c r="AU2" s="448"/>
      <c r="AV2" s="448"/>
      <c r="AW2" s="448"/>
      <c r="AX2" s="448"/>
      <c r="AY2" s="448"/>
      <c r="AZ2" s="448"/>
      <c r="BA2" s="448"/>
      <c r="BB2" s="448"/>
      <c r="BC2" s="448"/>
      <c r="BD2" s="448"/>
      <c r="BE2" s="448"/>
      <c r="BF2" s="448"/>
      <c r="BG2" s="448"/>
      <c r="BH2" s="448"/>
      <c r="BI2" s="448"/>
      <c r="BJ2" s="448"/>
      <c r="BK2" s="448"/>
      <c r="BL2" s="448"/>
      <c r="BM2" s="448"/>
      <c r="BN2" s="449"/>
    </row>
    <row r="3" spans="4:67" ht="7.5" customHeight="1" x14ac:dyDescent="0.15">
      <c r="D3" s="11"/>
      <c r="BN3" s="13"/>
    </row>
    <row r="4" spans="4:67" ht="15.75" customHeight="1" x14ac:dyDescent="0.15">
      <c r="D4" s="14" t="s">
        <v>43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450" t="s">
        <v>328</v>
      </c>
      <c r="P4" s="451"/>
      <c r="Q4" s="451"/>
      <c r="R4" s="451"/>
      <c r="S4" s="451"/>
      <c r="T4" s="451"/>
      <c r="U4" s="451"/>
      <c r="V4" s="451"/>
      <c r="W4" s="451"/>
      <c r="X4" s="451"/>
      <c r="Y4" s="451"/>
      <c r="Z4" s="451"/>
      <c r="AA4" s="451"/>
      <c r="AB4" s="451"/>
      <c r="AC4" s="451"/>
      <c r="AD4" s="451"/>
      <c r="AE4" s="451"/>
      <c r="AF4" s="451"/>
      <c r="AG4" s="451"/>
      <c r="AH4" s="451"/>
      <c r="AI4" s="451"/>
      <c r="AJ4" s="451"/>
      <c r="AK4" s="451"/>
      <c r="AL4" s="451"/>
      <c r="AM4" s="451"/>
      <c r="AN4" s="451"/>
      <c r="AO4" s="451"/>
      <c r="AP4" s="451"/>
      <c r="AQ4" s="451"/>
      <c r="AR4" s="451"/>
      <c r="AS4" s="451"/>
      <c r="AT4" s="451"/>
      <c r="AU4" s="451"/>
      <c r="AV4" s="451"/>
      <c r="AW4" s="451"/>
      <c r="AX4" s="451"/>
      <c r="AY4" s="451"/>
      <c r="AZ4" s="451"/>
      <c r="BA4" s="451"/>
      <c r="BB4" s="451"/>
      <c r="BC4" s="451"/>
      <c r="BD4" s="451"/>
      <c r="BE4" s="451"/>
      <c r="BF4" s="451"/>
      <c r="BG4" s="451"/>
      <c r="BH4" s="451"/>
      <c r="BI4" s="451"/>
      <c r="BJ4" s="451"/>
      <c r="BK4" s="451"/>
      <c r="BL4" s="451"/>
      <c r="BM4" s="451"/>
      <c r="BN4" s="452"/>
      <c r="BO4" s="15"/>
    </row>
    <row r="5" spans="4:67" ht="15.75" customHeight="1" x14ac:dyDescent="0.15">
      <c r="D5" s="14" t="s">
        <v>44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53">
        <f>+Acta!L2</f>
        <v>4</v>
      </c>
      <c r="P5" s="453"/>
      <c r="Q5" s="453"/>
      <c r="R5" s="453"/>
      <c r="S5" s="453"/>
      <c r="T5" s="453"/>
      <c r="U5" s="453"/>
      <c r="V5" s="453"/>
      <c r="W5" s="453"/>
      <c r="X5" s="453"/>
      <c r="Y5" s="453"/>
      <c r="Z5" s="453"/>
      <c r="AA5" s="453"/>
      <c r="AB5" s="453"/>
      <c r="AC5" s="453"/>
      <c r="AD5" s="453"/>
      <c r="AE5" s="453"/>
      <c r="AF5" s="453"/>
      <c r="AG5" s="453"/>
      <c r="AH5" s="453"/>
      <c r="AI5" s="453"/>
      <c r="AJ5" s="453"/>
      <c r="AK5" s="453"/>
      <c r="AL5" s="453"/>
      <c r="AM5" s="453"/>
      <c r="AN5" s="453"/>
      <c r="AO5" s="453"/>
      <c r="AP5" s="453"/>
      <c r="AQ5" s="453"/>
      <c r="AR5" s="453"/>
      <c r="AS5" s="453"/>
      <c r="AT5" s="453"/>
      <c r="AU5" s="453"/>
      <c r="AV5" s="453"/>
      <c r="AW5" s="453"/>
      <c r="AX5" s="453"/>
      <c r="AY5" s="453"/>
      <c r="AZ5" s="453"/>
      <c r="BA5" s="453"/>
      <c r="BB5" s="453"/>
      <c r="BC5" s="453"/>
      <c r="BD5" s="453"/>
      <c r="BE5" s="453"/>
      <c r="BF5" s="453"/>
      <c r="BG5" s="453"/>
      <c r="BH5" s="453"/>
      <c r="BI5" s="453"/>
      <c r="BJ5" s="453"/>
      <c r="BK5" s="453"/>
      <c r="BL5" s="453"/>
      <c r="BM5" s="453"/>
      <c r="BN5" s="454"/>
      <c r="BO5" s="15"/>
    </row>
    <row r="6" spans="4:67" ht="15.75" customHeight="1" x14ac:dyDescent="0.15">
      <c r="D6" s="14" t="s">
        <v>45</v>
      </c>
      <c r="E6" s="15"/>
      <c r="F6" s="15"/>
      <c r="G6" s="15"/>
      <c r="H6" s="15"/>
      <c r="I6" s="15"/>
      <c r="J6" s="15"/>
      <c r="K6" s="15"/>
      <c r="L6" s="15"/>
      <c r="M6" s="132"/>
      <c r="N6" s="15"/>
      <c r="O6" s="455" t="str">
        <f>+Acta!L4</f>
        <v>150.25.3.0027</v>
      </c>
      <c r="P6" s="455"/>
      <c r="Q6" s="455"/>
      <c r="R6" s="455"/>
      <c r="S6" s="455"/>
      <c r="T6" s="455"/>
      <c r="U6" s="455"/>
      <c r="V6" s="455"/>
      <c r="W6" s="455"/>
      <c r="X6" s="455"/>
      <c r="Y6" s="455"/>
      <c r="Z6" s="455"/>
      <c r="AA6" s="455"/>
      <c r="AB6" s="455"/>
      <c r="AC6" s="455"/>
      <c r="AD6" s="455"/>
      <c r="AE6" s="455"/>
      <c r="AF6" s="455"/>
      <c r="AG6" s="455"/>
      <c r="AH6" s="455"/>
      <c r="AI6" s="455"/>
      <c r="AJ6" s="455"/>
      <c r="AK6" s="455"/>
      <c r="AL6" s="455"/>
      <c r="AM6" s="455"/>
      <c r="AN6" s="455"/>
      <c r="AO6" s="455"/>
      <c r="AP6" s="455"/>
      <c r="AQ6" s="455"/>
      <c r="AR6" s="455"/>
      <c r="AS6" s="455"/>
      <c r="AT6" s="455"/>
      <c r="AU6" s="455"/>
      <c r="AV6" s="455"/>
      <c r="AW6" s="455"/>
      <c r="AX6" s="455"/>
      <c r="AY6" s="455"/>
      <c r="AZ6" s="455"/>
      <c r="BA6" s="455"/>
      <c r="BB6" s="455"/>
      <c r="BC6" s="455"/>
      <c r="BD6" s="455"/>
      <c r="BE6" s="455"/>
      <c r="BF6" s="455"/>
      <c r="BG6" s="455"/>
      <c r="BH6" s="455"/>
      <c r="BI6" s="455"/>
      <c r="BJ6" s="455"/>
      <c r="BK6" s="455"/>
      <c r="BL6" s="455"/>
      <c r="BM6" s="455"/>
      <c r="BN6" s="456"/>
      <c r="BO6" s="15"/>
    </row>
    <row r="7" spans="4:67" s="17" customFormat="1" ht="39.5" customHeight="1" x14ac:dyDescent="0.15">
      <c r="D7" s="14" t="s">
        <v>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457" t="str">
        <f>+Acta!L5</f>
        <v xml:space="preserve">“ADECUACIÓN LOCATIVA DE BIEN INMUEBLE UBICADO EN LA CIUDAD DE MANIZALES PARA USO DE LA DTSC.” </v>
      </c>
      <c r="P7" s="458"/>
      <c r="Q7" s="458"/>
      <c r="R7" s="458"/>
      <c r="S7" s="458"/>
      <c r="T7" s="458"/>
      <c r="U7" s="458"/>
      <c r="V7" s="458"/>
      <c r="W7" s="458"/>
      <c r="X7" s="458"/>
      <c r="Y7" s="458"/>
      <c r="Z7" s="458"/>
      <c r="AA7" s="458"/>
      <c r="AB7" s="458"/>
      <c r="AC7" s="458"/>
      <c r="AD7" s="458"/>
      <c r="AE7" s="458"/>
      <c r="AF7" s="458"/>
      <c r="AG7" s="458"/>
      <c r="AH7" s="458"/>
      <c r="AI7" s="458"/>
      <c r="AJ7" s="458"/>
      <c r="AK7" s="458"/>
      <c r="AL7" s="458"/>
      <c r="AM7" s="458"/>
      <c r="AN7" s="458"/>
      <c r="AO7" s="458"/>
      <c r="AP7" s="458"/>
      <c r="AQ7" s="458"/>
      <c r="AR7" s="458"/>
      <c r="AS7" s="458"/>
      <c r="AT7" s="458"/>
      <c r="AU7" s="458"/>
      <c r="AV7" s="458"/>
      <c r="AW7" s="458"/>
      <c r="AX7" s="458"/>
      <c r="AY7" s="458"/>
      <c r="AZ7" s="458"/>
      <c r="BA7" s="458"/>
      <c r="BB7" s="458"/>
      <c r="BC7" s="458"/>
      <c r="BD7" s="458"/>
      <c r="BE7" s="458"/>
      <c r="BF7" s="458"/>
      <c r="BG7" s="458"/>
      <c r="BH7" s="458"/>
      <c r="BI7" s="458"/>
      <c r="BJ7" s="458"/>
      <c r="BK7" s="458"/>
      <c r="BL7" s="458"/>
      <c r="BM7" s="458"/>
      <c r="BN7" s="459"/>
      <c r="BO7" s="16"/>
    </row>
    <row r="8" spans="4:67" ht="15.75" customHeight="1" x14ac:dyDescent="0.15">
      <c r="D8" s="14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453" t="str">
        <f>+Acta!L16</f>
        <v>MONICA LILIANA LOPEZ JIMENEZ</v>
      </c>
      <c r="P8" s="453"/>
      <c r="Q8" s="453"/>
      <c r="R8" s="453"/>
      <c r="S8" s="453"/>
      <c r="T8" s="453"/>
      <c r="U8" s="453"/>
      <c r="V8" s="453"/>
      <c r="W8" s="453"/>
      <c r="X8" s="453"/>
      <c r="Y8" s="453"/>
      <c r="Z8" s="453"/>
      <c r="AA8" s="453"/>
      <c r="AB8" s="453"/>
      <c r="AC8" s="453"/>
      <c r="AD8" s="453"/>
      <c r="AE8" s="453"/>
      <c r="AF8" s="453"/>
      <c r="AG8" s="453"/>
      <c r="AH8" s="453"/>
      <c r="AI8" s="453"/>
      <c r="AJ8" s="453"/>
      <c r="AK8" s="453"/>
      <c r="AL8" s="453"/>
      <c r="AM8" s="453"/>
      <c r="AN8" s="453"/>
      <c r="AO8" s="453"/>
      <c r="AP8" s="453"/>
      <c r="AQ8" s="453"/>
      <c r="AR8" s="453"/>
      <c r="AS8" s="453"/>
      <c r="AT8" s="453"/>
      <c r="AU8" s="453"/>
      <c r="AV8" s="453"/>
      <c r="AW8" s="453"/>
      <c r="AX8" s="453"/>
      <c r="AY8" s="453"/>
      <c r="AZ8" s="453"/>
      <c r="BA8" s="453"/>
      <c r="BB8" s="453"/>
      <c r="BC8" s="453"/>
      <c r="BD8" s="453"/>
      <c r="BE8" s="453"/>
      <c r="BF8" s="453"/>
      <c r="BG8" s="453"/>
      <c r="BH8" s="453"/>
      <c r="BI8" s="453"/>
      <c r="BJ8" s="453"/>
      <c r="BK8" s="453"/>
      <c r="BL8" s="453"/>
      <c r="BM8" s="453"/>
      <c r="BN8" s="454"/>
      <c r="BO8" s="15"/>
    </row>
    <row r="9" spans="4:67" ht="15.75" customHeight="1" x14ac:dyDescent="0.15">
      <c r="D9" s="14" t="s">
        <v>46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53" t="str">
        <f>+Acta!L17</f>
        <v>JONATHAN DAVID BERNAL CASTAÑEDA</v>
      </c>
      <c r="P9" s="453"/>
      <c r="Q9" s="453"/>
      <c r="R9" s="453"/>
      <c r="S9" s="453"/>
      <c r="T9" s="453"/>
      <c r="U9" s="453"/>
      <c r="V9" s="453"/>
      <c r="W9" s="453"/>
      <c r="X9" s="453"/>
      <c r="Y9" s="453"/>
      <c r="Z9" s="453"/>
      <c r="AA9" s="453"/>
      <c r="AB9" s="453"/>
      <c r="AC9" s="453"/>
      <c r="AD9" s="453"/>
      <c r="AE9" s="453"/>
      <c r="AF9" s="453"/>
      <c r="AG9" s="453"/>
      <c r="AH9" s="453"/>
      <c r="AI9" s="453"/>
      <c r="AJ9" s="453"/>
      <c r="AK9" s="453"/>
      <c r="AL9" s="453"/>
      <c r="AM9" s="453"/>
      <c r="AN9" s="453"/>
      <c r="AO9" s="453"/>
      <c r="AP9" s="453"/>
      <c r="AQ9" s="453"/>
      <c r="AR9" s="453"/>
      <c r="AS9" s="453"/>
      <c r="AT9" s="453"/>
      <c r="AU9" s="453"/>
      <c r="AV9" s="453"/>
      <c r="AW9" s="453"/>
      <c r="AX9" s="453"/>
      <c r="AY9" s="453"/>
      <c r="AZ9" s="453"/>
      <c r="BA9" s="453"/>
      <c r="BB9" s="453"/>
      <c r="BC9" s="453"/>
      <c r="BD9" s="453"/>
      <c r="BE9" s="453"/>
      <c r="BF9" s="453"/>
      <c r="BG9" s="453"/>
      <c r="BH9" s="453"/>
      <c r="BI9" s="453"/>
      <c r="BJ9" s="453"/>
      <c r="BK9" s="453"/>
      <c r="BL9" s="453"/>
      <c r="BM9" s="453"/>
      <c r="BN9" s="454"/>
      <c r="BO9" s="15"/>
    </row>
    <row r="10" spans="4:67" ht="9.75" customHeight="1" x14ac:dyDescent="0.15"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9"/>
      <c r="BO10" s="15"/>
    </row>
    <row r="11" spans="4:67" ht="31.5" customHeight="1" x14ac:dyDescent="0.15">
      <c r="D11" s="463" t="s">
        <v>47</v>
      </c>
      <c r="E11" s="464"/>
      <c r="F11" s="551" t="str">
        <f>+Acta!A74</f>
        <v>ONP 13</v>
      </c>
      <c r="G11" s="465"/>
      <c r="H11" s="465"/>
      <c r="I11" s="466" t="s">
        <v>48</v>
      </c>
      <c r="J11" s="466"/>
      <c r="K11" s="466"/>
      <c r="L11" s="466"/>
      <c r="M11" s="466"/>
      <c r="N11" s="466"/>
      <c r="O11" s="549" t="str">
        <f>+Acta!D74</f>
        <v xml:space="preserve">GRIFERIA PARA POCETAS </v>
      </c>
      <c r="P11" s="467"/>
      <c r="Q11" s="467"/>
      <c r="R11" s="467"/>
      <c r="S11" s="467"/>
      <c r="T11" s="467"/>
      <c r="U11" s="467"/>
      <c r="V11" s="467"/>
      <c r="W11" s="467"/>
      <c r="X11" s="467"/>
      <c r="Y11" s="467"/>
      <c r="Z11" s="467"/>
      <c r="AA11" s="467"/>
      <c r="AB11" s="467"/>
      <c r="AC11" s="467"/>
      <c r="AD11" s="467"/>
      <c r="AE11" s="467"/>
      <c r="AF11" s="467"/>
      <c r="AG11" s="467"/>
      <c r="AH11" s="467"/>
      <c r="AI11" s="467"/>
      <c r="AJ11" s="467"/>
      <c r="AK11" s="467"/>
      <c r="AL11" s="467"/>
      <c r="AM11" s="467"/>
      <c r="AN11" s="467"/>
      <c r="AO11" s="467"/>
      <c r="AP11" s="467"/>
      <c r="AQ11" s="467"/>
      <c r="AR11" s="467"/>
      <c r="AS11" s="467"/>
      <c r="AT11" s="467"/>
      <c r="AU11" s="467"/>
      <c r="AV11" s="467"/>
      <c r="AW11" s="467"/>
      <c r="AX11" s="467"/>
      <c r="AY11" s="467"/>
      <c r="AZ11" s="467"/>
      <c r="BA11" s="467"/>
      <c r="BB11" s="467"/>
      <c r="BC11" s="467"/>
      <c r="BD11" s="467"/>
      <c r="BE11" s="467"/>
      <c r="BF11" s="467"/>
      <c r="BG11" s="467"/>
      <c r="BH11" s="467"/>
      <c r="BI11" s="464" t="s">
        <v>49</v>
      </c>
      <c r="BJ11" s="464"/>
      <c r="BK11" s="464"/>
      <c r="BL11" s="468" t="str">
        <f>+Acta!W79</f>
        <v>UND</v>
      </c>
      <c r="BM11" s="468"/>
      <c r="BN11" s="469"/>
      <c r="BO11" s="15"/>
    </row>
    <row r="12" spans="4:67" ht="9.75" customHeight="1" x14ac:dyDescent="0.15">
      <c r="D12" s="2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15"/>
      <c r="BF12" s="15"/>
      <c r="BG12" s="15"/>
      <c r="BH12" s="15"/>
      <c r="BI12" s="15"/>
      <c r="BJ12" s="15"/>
      <c r="BK12" s="15"/>
      <c r="BL12" s="15"/>
      <c r="BM12" s="15"/>
      <c r="BN12" s="22"/>
      <c r="BO12" s="15"/>
    </row>
    <row r="13" spans="4:67" ht="15.75" customHeight="1" x14ac:dyDescent="0.15">
      <c r="D13" s="470" t="s">
        <v>50</v>
      </c>
      <c r="E13" s="472" t="s">
        <v>51</v>
      </c>
      <c r="F13" s="472"/>
      <c r="G13" s="472"/>
      <c r="H13" s="472"/>
      <c r="I13" s="472"/>
      <c r="J13" s="472"/>
      <c r="K13" s="472"/>
      <c r="L13" s="472"/>
      <c r="M13" s="472"/>
      <c r="N13" s="472"/>
      <c r="O13" s="472"/>
      <c r="P13" s="472"/>
      <c r="Q13" s="472"/>
      <c r="R13" s="472"/>
      <c r="S13" s="472"/>
      <c r="T13" s="472"/>
      <c r="U13" s="472" t="s">
        <v>52</v>
      </c>
      <c r="V13" s="472"/>
      <c r="W13" s="472"/>
      <c r="X13" s="472"/>
      <c r="Y13" s="472"/>
      <c r="Z13" s="472"/>
      <c r="AA13" s="472"/>
      <c r="AB13" s="472"/>
      <c r="AC13" s="472"/>
      <c r="AD13" s="472"/>
      <c r="AE13" s="472"/>
      <c r="AF13" s="472"/>
      <c r="AG13" s="472"/>
      <c r="AH13" s="472"/>
      <c r="AI13" s="472"/>
      <c r="AJ13" s="472"/>
      <c r="AK13" s="472"/>
      <c r="AL13" s="472"/>
      <c r="AM13" s="472"/>
      <c r="AN13" s="472"/>
      <c r="AO13" s="472"/>
      <c r="AP13" s="472"/>
      <c r="AQ13" s="473" t="s">
        <v>53</v>
      </c>
      <c r="AR13" s="473"/>
      <c r="AS13" s="473"/>
      <c r="AT13" s="473"/>
      <c r="AU13" s="473"/>
      <c r="AV13" s="473"/>
      <c r="AW13" s="473"/>
      <c r="AX13" s="473"/>
      <c r="AY13" s="473" t="s">
        <v>54</v>
      </c>
      <c r="AZ13" s="473"/>
      <c r="BA13" s="473"/>
      <c r="BB13" s="473"/>
      <c r="BC13" s="473"/>
      <c r="BD13" s="473"/>
      <c r="BE13" s="473"/>
      <c r="BF13" s="473"/>
      <c r="BG13" s="473"/>
      <c r="BH13" s="473" t="s">
        <v>55</v>
      </c>
      <c r="BI13" s="473"/>
      <c r="BJ13" s="473"/>
      <c r="BK13" s="473"/>
      <c r="BL13" s="473"/>
      <c r="BM13" s="473"/>
      <c r="BN13" s="474"/>
      <c r="BO13" s="15"/>
    </row>
    <row r="14" spans="4:67" ht="15.75" customHeight="1" x14ac:dyDescent="0.15">
      <c r="D14" s="471"/>
      <c r="E14" s="472"/>
      <c r="F14" s="472"/>
      <c r="G14" s="472"/>
      <c r="H14" s="472"/>
      <c r="I14" s="472"/>
      <c r="J14" s="472"/>
      <c r="K14" s="472"/>
      <c r="L14" s="472"/>
      <c r="M14" s="472"/>
      <c r="N14" s="472"/>
      <c r="O14" s="472"/>
      <c r="P14" s="472"/>
      <c r="Q14" s="472"/>
      <c r="R14" s="472"/>
      <c r="S14" s="472"/>
      <c r="T14" s="472"/>
      <c r="U14" s="442" t="s">
        <v>56</v>
      </c>
      <c r="V14" s="442"/>
      <c r="W14" s="442"/>
      <c r="X14" s="442" t="s">
        <v>57</v>
      </c>
      <c r="Y14" s="442"/>
      <c r="Z14" s="442"/>
      <c r="AA14" s="442" t="s">
        <v>58</v>
      </c>
      <c r="AB14" s="442"/>
      <c r="AC14" s="442"/>
      <c r="AD14" s="442" t="s">
        <v>59</v>
      </c>
      <c r="AE14" s="442"/>
      <c r="AF14" s="442"/>
      <c r="AG14" s="442"/>
      <c r="AH14" s="442" t="s">
        <v>60</v>
      </c>
      <c r="AI14" s="442"/>
      <c r="AJ14" s="442"/>
      <c r="AK14" s="442" t="s">
        <v>61</v>
      </c>
      <c r="AL14" s="442"/>
      <c r="AM14" s="442"/>
      <c r="AN14" s="442" t="s">
        <v>62</v>
      </c>
      <c r="AO14" s="442"/>
      <c r="AP14" s="442"/>
      <c r="AQ14" s="473"/>
      <c r="AR14" s="473"/>
      <c r="AS14" s="473"/>
      <c r="AT14" s="473"/>
      <c r="AU14" s="473"/>
      <c r="AV14" s="473"/>
      <c r="AW14" s="473"/>
      <c r="AX14" s="473"/>
      <c r="AY14" s="473"/>
      <c r="AZ14" s="473"/>
      <c r="BA14" s="473"/>
      <c r="BB14" s="473"/>
      <c r="BC14" s="473"/>
      <c r="BD14" s="473"/>
      <c r="BE14" s="473"/>
      <c r="BF14" s="473"/>
      <c r="BG14" s="473"/>
      <c r="BH14" s="473"/>
      <c r="BI14" s="473"/>
      <c r="BJ14" s="473"/>
      <c r="BK14" s="473"/>
      <c r="BL14" s="473"/>
      <c r="BM14" s="473"/>
      <c r="BN14" s="474"/>
      <c r="BO14" s="15"/>
    </row>
    <row r="15" spans="4:67" ht="15.75" customHeight="1" x14ac:dyDescent="0.15">
      <c r="D15" s="23">
        <v>1</v>
      </c>
      <c r="E15" s="460" t="s">
        <v>327</v>
      </c>
      <c r="F15" s="442"/>
      <c r="G15" s="442"/>
      <c r="H15" s="442"/>
      <c r="I15" s="442"/>
      <c r="J15" s="442"/>
      <c r="K15" s="442"/>
      <c r="L15" s="442"/>
      <c r="M15" s="442"/>
      <c r="N15" s="442"/>
      <c r="O15" s="442"/>
      <c r="P15" s="442"/>
      <c r="Q15" s="442"/>
      <c r="R15" s="442"/>
      <c r="S15" s="442"/>
      <c r="T15" s="442"/>
      <c r="U15" s="461"/>
      <c r="V15" s="461"/>
      <c r="W15" s="461"/>
      <c r="X15" s="461"/>
      <c r="Y15" s="461"/>
      <c r="Z15" s="461"/>
      <c r="AA15" s="461"/>
      <c r="AB15" s="461"/>
      <c r="AC15" s="461"/>
      <c r="AD15" s="462"/>
      <c r="AE15" s="462"/>
      <c r="AF15" s="462"/>
      <c r="AG15" s="462"/>
      <c r="AH15" s="461"/>
      <c r="AI15" s="461"/>
      <c r="AJ15" s="461"/>
      <c r="AK15" s="462">
        <v>1</v>
      </c>
      <c r="AL15" s="462"/>
      <c r="AM15" s="462"/>
      <c r="AN15" s="462"/>
      <c r="AO15" s="462"/>
      <c r="AP15" s="462"/>
      <c r="AQ15" s="475">
        <f>+AK15</f>
        <v>1</v>
      </c>
      <c r="AR15" s="475"/>
      <c r="AS15" s="475"/>
      <c r="AT15" s="475"/>
      <c r="AU15" s="475"/>
      <c r="AV15" s="475"/>
      <c r="AW15" s="475"/>
      <c r="AX15" s="475"/>
      <c r="AY15" s="475">
        <f>+AQ15</f>
        <v>1</v>
      </c>
      <c r="AZ15" s="475"/>
      <c r="BA15" s="475"/>
      <c r="BB15" s="475"/>
      <c r="BC15" s="475"/>
      <c r="BD15" s="475"/>
      <c r="BE15" s="475"/>
      <c r="BF15" s="475"/>
      <c r="BG15" s="475"/>
      <c r="BH15" s="472"/>
      <c r="BI15" s="472"/>
      <c r="BJ15" s="472"/>
      <c r="BK15" s="472"/>
      <c r="BL15" s="472"/>
      <c r="BM15" s="472"/>
      <c r="BN15" s="476"/>
      <c r="BO15" s="15"/>
    </row>
    <row r="16" spans="4:67" ht="15.75" customHeight="1" x14ac:dyDescent="0.15">
      <c r="D16" s="23">
        <v>2</v>
      </c>
      <c r="E16" s="460"/>
      <c r="F16" s="442"/>
      <c r="G16" s="442"/>
      <c r="H16" s="442"/>
      <c r="I16" s="442"/>
      <c r="J16" s="442"/>
      <c r="K16" s="442"/>
      <c r="L16" s="442"/>
      <c r="M16" s="442"/>
      <c r="N16" s="442"/>
      <c r="O16" s="442"/>
      <c r="P16" s="442"/>
      <c r="Q16" s="442"/>
      <c r="R16" s="442"/>
      <c r="S16" s="442"/>
      <c r="T16" s="442"/>
      <c r="U16" s="461"/>
      <c r="V16" s="461"/>
      <c r="W16" s="461"/>
      <c r="X16" s="461"/>
      <c r="Y16" s="461"/>
      <c r="Z16" s="461"/>
      <c r="AA16" s="462"/>
      <c r="AB16" s="462"/>
      <c r="AC16" s="462"/>
      <c r="AD16" s="462"/>
      <c r="AE16" s="462"/>
      <c r="AF16" s="462"/>
      <c r="AG16" s="462"/>
      <c r="AH16" s="462"/>
      <c r="AI16" s="462"/>
      <c r="AJ16" s="462"/>
      <c r="AK16" s="462"/>
      <c r="AL16" s="462"/>
      <c r="AM16" s="462"/>
      <c r="AN16" s="462"/>
      <c r="AO16" s="462"/>
      <c r="AP16" s="462"/>
      <c r="AQ16" s="475">
        <f t="shared" ref="AQ16:AQ22" si="0">+ROUND(PRODUCT(U16:AP16),1)</f>
        <v>0</v>
      </c>
      <c r="AR16" s="475"/>
      <c r="AS16" s="475"/>
      <c r="AT16" s="475"/>
      <c r="AU16" s="475"/>
      <c r="AV16" s="475"/>
      <c r="AW16" s="475"/>
      <c r="AX16" s="475"/>
      <c r="AY16" s="478">
        <f>+AY15+AQ16</f>
        <v>1</v>
      </c>
      <c r="AZ16" s="479"/>
      <c r="BA16" s="479"/>
      <c r="BB16" s="479"/>
      <c r="BC16" s="479"/>
      <c r="BD16" s="479"/>
      <c r="BE16" s="479"/>
      <c r="BF16" s="479"/>
      <c r="BG16" s="480"/>
      <c r="BH16" s="472"/>
      <c r="BI16" s="472"/>
      <c r="BJ16" s="472"/>
      <c r="BK16" s="472"/>
      <c r="BL16" s="472"/>
      <c r="BM16" s="472"/>
      <c r="BN16" s="476"/>
      <c r="BO16" s="15"/>
    </row>
    <row r="17" spans="4:91" ht="15.75" customHeight="1" x14ac:dyDescent="0.15">
      <c r="D17" s="23">
        <v>3</v>
      </c>
      <c r="E17" s="460"/>
      <c r="F17" s="442"/>
      <c r="G17" s="442"/>
      <c r="H17" s="442"/>
      <c r="I17" s="442"/>
      <c r="J17" s="442"/>
      <c r="K17" s="442"/>
      <c r="L17" s="442"/>
      <c r="M17" s="442"/>
      <c r="N17" s="442"/>
      <c r="O17" s="442"/>
      <c r="P17" s="442"/>
      <c r="Q17" s="442"/>
      <c r="R17" s="442"/>
      <c r="S17" s="442"/>
      <c r="T17" s="442"/>
      <c r="U17" s="461"/>
      <c r="V17" s="461"/>
      <c r="W17" s="461"/>
      <c r="X17" s="461"/>
      <c r="Y17" s="461"/>
      <c r="Z17" s="461"/>
      <c r="AA17" s="462"/>
      <c r="AB17" s="462"/>
      <c r="AC17" s="462"/>
      <c r="AD17" s="462"/>
      <c r="AE17" s="462"/>
      <c r="AF17" s="462"/>
      <c r="AG17" s="462"/>
      <c r="AH17" s="462"/>
      <c r="AI17" s="462"/>
      <c r="AJ17" s="462"/>
      <c r="AK17" s="462"/>
      <c r="AL17" s="462"/>
      <c r="AM17" s="462"/>
      <c r="AN17" s="462"/>
      <c r="AO17" s="462"/>
      <c r="AP17" s="462"/>
      <c r="AQ17" s="475">
        <f t="shared" si="0"/>
        <v>0</v>
      </c>
      <c r="AR17" s="475"/>
      <c r="AS17" s="475"/>
      <c r="AT17" s="475"/>
      <c r="AU17" s="475"/>
      <c r="AV17" s="475"/>
      <c r="AW17" s="475"/>
      <c r="AX17" s="475"/>
      <c r="AY17" s="478">
        <f t="shared" ref="AY17:AY22" si="1">+AY16+AQ17</f>
        <v>1</v>
      </c>
      <c r="AZ17" s="479"/>
      <c r="BA17" s="479"/>
      <c r="BB17" s="479"/>
      <c r="BC17" s="479"/>
      <c r="BD17" s="479"/>
      <c r="BE17" s="479"/>
      <c r="BF17" s="479"/>
      <c r="BG17" s="480"/>
      <c r="BH17" s="472"/>
      <c r="BI17" s="472"/>
      <c r="BJ17" s="472"/>
      <c r="BK17" s="472"/>
      <c r="BL17" s="472"/>
      <c r="BM17" s="472"/>
      <c r="BN17" s="476"/>
      <c r="BO17" s="15"/>
    </row>
    <row r="18" spans="4:91" ht="15.75" customHeight="1" x14ac:dyDescent="0.15">
      <c r="D18" s="23">
        <v>4</v>
      </c>
      <c r="E18" s="460"/>
      <c r="F18" s="442"/>
      <c r="G18" s="442"/>
      <c r="H18" s="442"/>
      <c r="I18" s="442"/>
      <c r="J18" s="442"/>
      <c r="K18" s="442"/>
      <c r="L18" s="442"/>
      <c r="M18" s="442"/>
      <c r="N18" s="442"/>
      <c r="O18" s="442"/>
      <c r="P18" s="442"/>
      <c r="Q18" s="442"/>
      <c r="R18" s="442"/>
      <c r="S18" s="442"/>
      <c r="T18" s="442"/>
      <c r="U18" s="461"/>
      <c r="V18" s="461"/>
      <c r="W18" s="461"/>
      <c r="X18" s="461"/>
      <c r="Y18" s="461"/>
      <c r="Z18" s="461"/>
      <c r="AA18" s="462"/>
      <c r="AB18" s="462"/>
      <c r="AC18" s="462"/>
      <c r="AD18" s="462"/>
      <c r="AE18" s="462"/>
      <c r="AF18" s="462"/>
      <c r="AG18" s="462"/>
      <c r="AH18" s="462"/>
      <c r="AI18" s="462"/>
      <c r="AJ18" s="462"/>
      <c r="AK18" s="462"/>
      <c r="AL18" s="462"/>
      <c r="AM18" s="462"/>
      <c r="AN18" s="462"/>
      <c r="AO18" s="462"/>
      <c r="AP18" s="462"/>
      <c r="AQ18" s="475">
        <f t="shared" si="0"/>
        <v>0</v>
      </c>
      <c r="AR18" s="475"/>
      <c r="AS18" s="475"/>
      <c r="AT18" s="475"/>
      <c r="AU18" s="475"/>
      <c r="AV18" s="475"/>
      <c r="AW18" s="475"/>
      <c r="AX18" s="475"/>
      <c r="AY18" s="478">
        <f t="shared" si="1"/>
        <v>1</v>
      </c>
      <c r="AZ18" s="479"/>
      <c r="BA18" s="479"/>
      <c r="BB18" s="479"/>
      <c r="BC18" s="479"/>
      <c r="BD18" s="479"/>
      <c r="BE18" s="479"/>
      <c r="BF18" s="479"/>
      <c r="BG18" s="480"/>
      <c r="BH18" s="472"/>
      <c r="BI18" s="472"/>
      <c r="BJ18" s="472"/>
      <c r="BK18" s="472"/>
      <c r="BL18" s="472"/>
      <c r="BM18" s="472"/>
      <c r="BN18" s="476"/>
      <c r="BO18" s="15"/>
      <c r="CF18" s="441"/>
      <c r="CG18" s="441"/>
    </row>
    <row r="19" spans="4:91" ht="15.75" customHeight="1" x14ac:dyDescent="0.15">
      <c r="D19" s="23">
        <v>5</v>
      </c>
      <c r="E19" s="460"/>
      <c r="F19" s="442"/>
      <c r="G19" s="442"/>
      <c r="H19" s="442"/>
      <c r="I19" s="442"/>
      <c r="J19" s="442"/>
      <c r="K19" s="442"/>
      <c r="L19" s="442"/>
      <c r="M19" s="442"/>
      <c r="N19" s="442"/>
      <c r="O19" s="442"/>
      <c r="P19" s="442"/>
      <c r="Q19" s="442"/>
      <c r="R19" s="442"/>
      <c r="S19" s="442"/>
      <c r="T19" s="442"/>
      <c r="U19" s="461"/>
      <c r="V19" s="461"/>
      <c r="W19" s="461"/>
      <c r="X19" s="461"/>
      <c r="Y19" s="461"/>
      <c r="Z19" s="461"/>
      <c r="AA19" s="462"/>
      <c r="AB19" s="462"/>
      <c r="AC19" s="462"/>
      <c r="AD19" s="462"/>
      <c r="AE19" s="462"/>
      <c r="AF19" s="462"/>
      <c r="AG19" s="462"/>
      <c r="AH19" s="462"/>
      <c r="AI19" s="462"/>
      <c r="AJ19" s="462"/>
      <c r="AK19" s="462"/>
      <c r="AL19" s="462"/>
      <c r="AM19" s="462"/>
      <c r="AN19" s="462"/>
      <c r="AO19" s="462"/>
      <c r="AP19" s="462"/>
      <c r="AQ19" s="475">
        <f t="shared" si="0"/>
        <v>0</v>
      </c>
      <c r="AR19" s="475"/>
      <c r="AS19" s="475"/>
      <c r="AT19" s="475"/>
      <c r="AU19" s="475"/>
      <c r="AV19" s="475"/>
      <c r="AW19" s="475"/>
      <c r="AX19" s="475"/>
      <c r="AY19" s="478">
        <f t="shared" si="1"/>
        <v>1</v>
      </c>
      <c r="AZ19" s="479"/>
      <c r="BA19" s="479"/>
      <c r="BB19" s="479"/>
      <c r="BC19" s="479"/>
      <c r="BD19" s="479"/>
      <c r="BE19" s="479"/>
      <c r="BF19" s="479"/>
      <c r="BG19" s="480"/>
      <c r="BH19" s="472"/>
      <c r="BI19" s="472"/>
      <c r="BJ19" s="472"/>
      <c r="BK19" s="472"/>
      <c r="BL19" s="472"/>
      <c r="BM19" s="472"/>
      <c r="BN19" s="476"/>
      <c r="BO19" s="15"/>
    </row>
    <row r="20" spans="4:91" ht="15.75" customHeight="1" x14ac:dyDescent="0.15">
      <c r="D20" s="23">
        <v>6</v>
      </c>
      <c r="E20" s="481"/>
      <c r="F20" s="482"/>
      <c r="G20" s="482"/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532"/>
      <c r="U20" s="461"/>
      <c r="V20" s="461"/>
      <c r="W20" s="461"/>
      <c r="X20" s="461"/>
      <c r="Y20" s="461"/>
      <c r="Z20" s="461"/>
      <c r="AA20" s="462"/>
      <c r="AB20" s="462"/>
      <c r="AC20" s="462"/>
      <c r="AD20" s="462"/>
      <c r="AE20" s="462"/>
      <c r="AF20" s="462"/>
      <c r="AG20" s="462"/>
      <c r="AH20" s="462"/>
      <c r="AI20" s="462"/>
      <c r="AJ20" s="462"/>
      <c r="AK20" s="462"/>
      <c r="AL20" s="462"/>
      <c r="AM20" s="462"/>
      <c r="AN20" s="462"/>
      <c r="AO20" s="462"/>
      <c r="AP20" s="462"/>
      <c r="AQ20" s="475">
        <f t="shared" si="0"/>
        <v>0</v>
      </c>
      <c r="AR20" s="475"/>
      <c r="AS20" s="475"/>
      <c r="AT20" s="475"/>
      <c r="AU20" s="475"/>
      <c r="AV20" s="475"/>
      <c r="AW20" s="475"/>
      <c r="AX20" s="475"/>
      <c r="AY20" s="478">
        <f t="shared" si="1"/>
        <v>1</v>
      </c>
      <c r="AZ20" s="479"/>
      <c r="BA20" s="479"/>
      <c r="BB20" s="479"/>
      <c r="BC20" s="479"/>
      <c r="BD20" s="479"/>
      <c r="BE20" s="479"/>
      <c r="BF20" s="479"/>
      <c r="BG20" s="480"/>
      <c r="BH20" s="472"/>
      <c r="BI20" s="472"/>
      <c r="BJ20" s="472"/>
      <c r="BK20" s="472"/>
      <c r="BL20" s="472"/>
      <c r="BM20" s="472"/>
      <c r="BN20" s="476"/>
      <c r="BO20" s="15"/>
    </row>
    <row r="21" spans="4:91" ht="15.75" customHeight="1" x14ac:dyDescent="0.15">
      <c r="D21" s="23">
        <v>7</v>
      </c>
      <c r="E21" s="481"/>
      <c r="F21" s="482"/>
      <c r="G21" s="482"/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532"/>
      <c r="U21" s="461"/>
      <c r="V21" s="461"/>
      <c r="W21" s="461"/>
      <c r="X21" s="461"/>
      <c r="Y21" s="461"/>
      <c r="Z21" s="461"/>
      <c r="AA21" s="462"/>
      <c r="AB21" s="462"/>
      <c r="AC21" s="462"/>
      <c r="AD21" s="462"/>
      <c r="AE21" s="462"/>
      <c r="AF21" s="462"/>
      <c r="AG21" s="462"/>
      <c r="AH21" s="462"/>
      <c r="AI21" s="462"/>
      <c r="AJ21" s="462"/>
      <c r="AK21" s="462"/>
      <c r="AL21" s="462"/>
      <c r="AM21" s="462"/>
      <c r="AN21" s="462"/>
      <c r="AO21" s="462"/>
      <c r="AP21" s="462"/>
      <c r="AQ21" s="475">
        <f t="shared" si="0"/>
        <v>0</v>
      </c>
      <c r="AR21" s="475"/>
      <c r="AS21" s="475"/>
      <c r="AT21" s="475"/>
      <c r="AU21" s="475"/>
      <c r="AV21" s="475"/>
      <c r="AW21" s="475"/>
      <c r="AX21" s="475"/>
      <c r="AY21" s="478">
        <f t="shared" si="1"/>
        <v>1</v>
      </c>
      <c r="AZ21" s="479"/>
      <c r="BA21" s="479"/>
      <c r="BB21" s="479"/>
      <c r="BC21" s="479"/>
      <c r="BD21" s="479"/>
      <c r="BE21" s="479"/>
      <c r="BF21" s="479"/>
      <c r="BG21" s="480"/>
      <c r="BH21" s="472"/>
      <c r="BI21" s="472"/>
      <c r="BJ21" s="472"/>
      <c r="BK21" s="472"/>
      <c r="BL21" s="472"/>
      <c r="BM21" s="472"/>
      <c r="BN21" s="476"/>
      <c r="BO21" s="15"/>
      <c r="BY21" s="128"/>
      <c r="BZ21" s="128"/>
      <c r="CA21" s="128"/>
      <c r="CB21" s="128"/>
      <c r="CC21" s="128"/>
      <c r="CD21" s="128"/>
      <c r="CE21" s="128"/>
    </row>
    <row r="22" spans="4:91" ht="15.75" customHeight="1" x14ac:dyDescent="0.15">
      <c r="D22" s="23">
        <v>8</v>
      </c>
      <c r="E22" s="483"/>
      <c r="F22" s="484"/>
      <c r="G22" s="484"/>
      <c r="H22" s="484"/>
      <c r="I22" s="484"/>
      <c r="J22" s="484"/>
      <c r="K22" s="484"/>
      <c r="L22" s="484"/>
      <c r="M22" s="484"/>
      <c r="N22" s="484"/>
      <c r="O22" s="484"/>
      <c r="P22" s="484"/>
      <c r="Q22" s="484"/>
      <c r="R22" s="484"/>
      <c r="S22" s="484"/>
      <c r="T22" s="550"/>
      <c r="U22" s="461"/>
      <c r="V22" s="461"/>
      <c r="W22" s="461"/>
      <c r="X22" s="461"/>
      <c r="Y22" s="461"/>
      <c r="Z22" s="461"/>
      <c r="AA22" s="462"/>
      <c r="AB22" s="462"/>
      <c r="AC22" s="462"/>
      <c r="AD22" s="462"/>
      <c r="AE22" s="462"/>
      <c r="AF22" s="462"/>
      <c r="AG22" s="462"/>
      <c r="AH22" s="462"/>
      <c r="AI22" s="462"/>
      <c r="AJ22" s="462"/>
      <c r="AK22" s="462"/>
      <c r="AL22" s="462"/>
      <c r="AM22" s="462"/>
      <c r="AN22" s="462"/>
      <c r="AO22" s="462"/>
      <c r="AP22" s="462"/>
      <c r="AQ22" s="475">
        <f t="shared" si="0"/>
        <v>0</v>
      </c>
      <c r="AR22" s="475"/>
      <c r="AS22" s="475"/>
      <c r="AT22" s="475"/>
      <c r="AU22" s="475"/>
      <c r="AV22" s="475"/>
      <c r="AW22" s="475"/>
      <c r="AX22" s="475"/>
      <c r="AY22" s="478">
        <f t="shared" si="1"/>
        <v>1</v>
      </c>
      <c r="AZ22" s="479"/>
      <c r="BA22" s="479"/>
      <c r="BB22" s="479"/>
      <c r="BC22" s="479"/>
      <c r="BD22" s="479"/>
      <c r="BE22" s="479"/>
      <c r="BF22" s="479"/>
      <c r="BG22" s="480"/>
      <c r="BH22" s="472"/>
      <c r="BI22" s="472"/>
      <c r="BJ22" s="472"/>
      <c r="BK22" s="472"/>
      <c r="BL22" s="472"/>
      <c r="BM22" s="472"/>
      <c r="BN22" s="476"/>
      <c r="BO22" s="15"/>
      <c r="BY22" s="128"/>
      <c r="BZ22" s="128"/>
      <c r="CA22" s="128"/>
      <c r="CB22" s="128"/>
      <c r="CC22" s="128"/>
      <c r="CD22" s="128"/>
      <c r="CE22" s="128"/>
    </row>
    <row r="23" spans="4:91" ht="15.75" customHeight="1" x14ac:dyDescent="0.15">
      <c r="D23" s="23">
        <v>9</v>
      </c>
      <c r="E23" s="442"/>
      <c r="F23" s="442"/>
      <c r="G23" s="442"/>
      <c r="H23" s="442"/>
      <c r="I23" s="442"/>
      <c r="J23" s="442"/>
      <c r="K23" s="442"/>
      <c r="L23" s="442"/>
      <c r="M23" s="442"/>
      <c r="N23" s="442"/>
      <c r="O23" s="442"/>
      <c r="P23" s="442"/>
      <c r="Q23" s="442"/>
      <c r="R23" s="442"/>
      <c r="S23" s="442"/>
      <c r="T23" s="442"/>
      <c r="U23" s="462"/>
      <c r="V23" s="462"/>
      <c r="W23" s="462"/>
      <c r="X23" s="462"/>
      <c r="Y23" s="462"/>
      <c r="Z23" s="462"/>
      <c r="AA23" s="462"/>
      <c r="AB23" s="462"/>
      <c r="AC23" s="462"/>
      <c r="AD23" s="462"/>
      <c r="AE23" s="462"/>
      <c r="AF23" s="462"/>
      <c r="AG23" s="462"/>
      <c r="AH23" s="462"/>
      <c r="AI23" s="462"/>
      <c r="AJ23" s="462"/>
      <c r="AK23" s="462"/>
      <c r="AL23" s="462"/>
      <c r="AM23" s="462"/>
      <c r="AN23" s="462"/>
      <c r="AO23" s="462"/>
      <c r="AP23" s="462"/>
      <c r="AQ23" s="493"/>
      <c r="AR23" s="493"/>
      <c r="AS23" s="493"/>
      <c r="AT23" s="493"/>
      <c r="AU23" s="493"/>
      <c r="AV23" s="493"/>
      <c r="AW23" s="493"/>
      <c r="AX23" s="493"/>
      <c r="AY23" s="495"/>
      <c r="AZ23" s="496"/>
      <c r="BA23" s="496"/>
      <c r="BB23" s="496"/>
      <c r="BC23" s="496"/>
      <c r="BD23" s="496"/>
      <c r="BE23" s="496"/>
      <c r="BF23" s="496"/>
      <c r="BG23" s="497"/>
      <c r="BH23" s="472"/>
      <c r="BI23" s="472"/>
      <c r="BJ23" s="472"/>
      <c r="BK23" s="472"/>
      <c r="BL23" s="472"/>
      <c r="BM23" s="472"/>
      <c r="BN23" s="476"/>
      <c r="BO23" s="15"/>
      <c r="BY23" s="128"/>
      <c r="BZ23" s="128"/>
      <c r="CA23" s="128"/>
      <c r="CB23" s="128"/>
      <c r="CC23" s="128"/>
      <c r="CD23" s="128"/>
      <c r="CE23" s="128"/>
    </row>
    <row r="24" spans="4:91" ht="15.75" customHeight="1" x14ac:dyDescent="0.15">
      <c r="D24" s="23">
        <v>10</v>
      </c>
      <c r="E24" s="442"/>
      <c r="F24" s="442"/>
      <c r="G24" s="442"/>
      <c r="H24" s="442"/>
      <c r="I24" s="442"/>
      <c r="J24" s="442"/>
      <c r="K24" s="442"/>
      <c r="L24" s="442"/>
      <c r="M24" s="442"/>
      <c r="N24" s="442"/>
      <c r="O24" s="442"/>
      <c r="P24" s="442"/>
      <c r="Q24" s="442"/>
      <c r="R24" s="442"/>
      <c r="S24" s="442"/>
      <c r="T24" s="442"/>
      <c r="U24" s="462"/>
      <c r="V24" s="462"/>
      <c r="W24" s="462"/>
      <c r="X24" s="462"/>
      <c r="Y24" s="462"/>
      <c r="Z24" s="462"/>
      <c r="AA24" s="462"/>
      <c r="AB24" s="462"/>
      <c r="AC24" s="462"/>
      <c r="AD24" s="462"/>
      <c r="AE24" s="462"/>
      <c r="AF24" s="462"/>
      <c r="AG24" s="462"/>
      <c r="AH24" s="462"/>
      <c r="AI24" s="462"/>
      <c r="AJ24" s="462"/>
      <c r="AK24" s="462"/>
      <c r="AL24" s="462"/>
      <c r="AM24" s="462"/>
      <c r="AN24" s="462"/>
      <c r="AO24" s="462"/>
      <c r="AP24" s="462"/>
      <c r="AQ24" s="493" t="s">
        <v>28</v>
      </c>
      <c r="AR24" s="493"/>
      <c r="AS24" s="493"/>
      <c r="AT24" s="493"/>
      <c r="AU24" s="493"/>
      <c r="AV24" s="493"/>
      <c r="AW24" s="493"/>
      <c r="AX24" s="493"/>
      <c r="AY24" s="478">
        <f>SUM(AQ15:AX23)</f>
        <v>1</v>
      </c>
      <c r="AZ24" s="479"/>
      <c r="BA24" s="479"/>
      <c r="BB24" s="479"/>
      <c r="BC24" s="479"/>
      <c r="BD24" s="479"/>
      <c r="BE24" s="479"/>
      <c r="BF24" s="479"/>
      <c r="BG24" s="480"/>
      <c r="BH24" s="472"/>
      <c r="BI24" s="472"/>
      <c r="BJ24" s="472"/>
      <c r="BK24" s="472"/>
      <c r="BL24" s="472"/>
      <c r="BM24" s="472"/>
      <c r="BN24" s="476"/>
      <c r="BO24" s="15"/>
      <c r="BY24" s="128"/>
      <c r="BZ24" s="128"/>
      <c r="CA24" s="128"/>
      <c r="CB24" s="128"/>
      <c r="CC24" s="128"/>
      <c r="CD24" s="128"/>
      <c r="CE24" s="128"/>
    </row>
    <row r="25" spans="4:91" ht="15.75" customHeight="1" x14ac:dyDescent="0.15">
      <c r="D25" s="20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21"/>
      <c r="AP25" s="21"/>
      <c r="AQ25" s="24"/>
      <c r="AR25" s="24"/>
      <c r="AS25" s="24"/>
      <c r="AT25" s="24"/>
      <c r="AU25" s="24"/>
      <c r="AV25" s="24"/>
      <c r="AW25" s="24"/>
      <c r="AX25" s="24"/>
      <c r="AY25" s="25"/>
      <c r="AZ25" s="24"/>
      <c r="BA25" s="24"/>
      <c r="BB25" s="24"/>
      <c r="BC25" s="24"/>
      <c r="BD25" s="24"/>
      <c r="BE25" s="24"/>
      <c r="BF25" s="24"/>
      <c r="BG25" s="24"/>
      <c r="BH25" s="21"/>
      <c r="BI25" s="21"/>
      <c r="BJ25" s="21"/>
      <c r="BK25" s="21"/>
      <c r="BL25" s="21"/>
      <c r="BM25" s="21"/>
      <c r="BN25" s="26"/>
      <c r="BO25" s="15"/>
      <c r="BY25" s="128"/>
      <c r="BZ25" s="128"/>
      <c r="CA25" s="128"/>
      <c r="CB25" s="128"/>
      <c r="CC25" s="128"/>
      <c r="CD25" s="128"/>
      <c r="CE25" s="128"/>
    </row>
    <row r="26" spans="4:91" ht="28.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15"/>
      <c r="BI26" s="15"/>
      <c r="BJ26" s="15"/>
      <c r="BK26" s="15"/>
      <c r="BL26" s="15"/>
      <c r="BM26" s="15"/>
      <c r="BN26" s="22"/>
      <c r="BO26" s="15"/>
      <c r="BY26" s="128"/>
      <c r="BZ26" s="128"/>
      <c r="CA26" s="128"/>
      <c r="CB26" s="128"/>
      <c r="CC26" s="128"/>
      <c r="CD26" s="128"/>
      <c r="CE26" s="128"/>
    </row>
    <row r="27" spans="4:91" ht="15.75" customHeight="1" x14ac:dyDescent="0.15">
      <c r="D27" s="2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15"/>
      <c r="AN27" s="15"/>
      <c r="AO27" s="21"/>
      <c r="AP27" s="21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15"/>
      <c r="BK27" s="15"/>
      <c r="BL27" s="15"/>
      <c r="BM27" s="15"/>
      <c r="BN27" s="22"/>
      <c r="BO27" s="15"/>
      <c r="BY27" s="128"/>
      <c r="BZ27" s="128"/>
      <c r="CA27" s="128"/>
      <c r="CB27" s="128"/>
      <c r="CC27" s="128"/>
      <c r="CD27" s="128"/>
      <c r="CE27" s="128"/>
    </row>
    <row r="28" spans="4:91" ht="13.5" customHeight="1" x14ac:dyDescent="0.15">
      <c r="D28" s="20"/>
      <c r="E28" s="28" t="s">
        <v>38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AN28" s="15"/>
      <c r="AO28" s="21"/>
      <c r="AP28" s="21"/>
      <c r="AQ28" s="28" t="s">
        <v>38</v>
      </c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22"/>
      <c r="BO28" s="15"/>
      <c r="BY28" s="128"/>
      <c r="BZ28" s="128"/>
      <c r="CA28" s="128"/>
      <c r="CB28" s="128"/>
      <c r="CC28" s="128"/>
      <c r="CD28" s="128"/>
      <c r="CE28" s="128"/>
    </row>
    <row r="29" spans="4:91" ht="13.5" customHeight="1" x14ac:dyDescent="0.15">
      <c r="D29" s="20"/>
      <c r="E29" s="29" t="s">
        <v>63</v>
      </c>
      <c r="F29" s="15"/>
      <c r="G29" s="15"/>
      <c r="H29" s="30" t="str">
        <f>+O9</f>
        <v>JONATHAN DAVID BERNAL CASTAÑEDA</v>
      </c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AN29" s="15"/>
      <c r="AO29" s="21"/>
      <c r="AP29" s="21"/>
      <c r="AQ29" s="29" t="s">
        <v>63</v>
      </c>
      <c r="AR29" s="15"/>
      <c r="AS29" s="15"/>
      <c r="AT29" s="15"/>
      <c r="AU29" s="30" t="s">
        <v>180</v>
      </c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22"/>
      <c r="BO29" s="15"/>
      <c r="BY29" s="128"/>
      <c r="BZ29" s="128"/>
      <c r="CA29" s="128"/>
      <c r="CB29" s="128"/>
      <c r="CC29" s="128"/>
      <c r="CD29" s="128"/>
      <c r="CE29" s="128"/>
    </row>
    <row r="30" spans="4:91" ht="13.5" customHeight="1" x14ac:dyDescent="0.15">
      <c r="D30" s="20"/>
      <c r="E30" s="29" t="s">
        <v>46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AN30" s="15"/>
      <c r="AO30" s="21"/>
      <c r="AP30" s="21"/>
      <c r="AQ30" s="29" t="s">
        <v>9</v>
      </c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22"/>
      <c r="BO30" s="15"/>
      <c r="BY30" s="128"/>
      <c r="BZ30" s="128"/>
      <c r="CA30" s="128"/>
      <c r="CB30" s="128"/>
      <c r="CC30" s="128"/>
      <c r="CD30" s="128"/>
      <c r="CE30" s="128"/>
    </row>
    <row r="31" spans="4:91" ht="13.5" customHeight="1" x14ac:dyDescent="0.15">
      <c r="D31" s="20"/>
      <c r="E31" s="29" t="s">
        <v>64</v>
      </c>
      <c r="F31" s="15"/>
      <c r="G31" s="15"/>
      <c r="H31" s="491"/>
      <c r="I31" s="492"/>
      <c r="J31" s="492"/>
      <c r="K31" s="492"/>
      <c r="L31" s="492"/>
      <c r="M31" s="492"/>
      <c r="N31" s="492"/>
      <c r="O31" s="492"/>
      <c r="P31" s="492"/>
      <c r="Q31" s="492"/>
      <c r="R31" s="492"/>
      <c r="S31" s="492"/>
      <c r="T31" s="15"/>
      <c r="AN31" s="15"/>
      <c r="AO31" s="21"/>
      <c r="AP31" s="21"/>
      <c r="AQ31" s="29" t="s">
        <v>64</v>
      </c>
      <c r="AR31" s="15"/>
      <c r="AS31" s="15"/>
      <c r="AT31" s="30" t="s">
        <v>65</v>
      </c>
      <c r="AU31" s="491">
        <v>30313619</v>
      </c>
      <c r="AV31" s="491"/>
      <c r="AW31" s="491"/>
      <c r="AX31" s="491"/>
      <c r="AY31" s="491"/>
      <c r="AZ31" s="491"/>
      <c r="BA31" s="491"/>
      <c r="BB31" s="491"/>
      <c r="BC31" s="491"/>
      <c r="BD31" s="491"/>
      <c r="BE31" s="491"/>
      <c r="BF31" s="491"/>
      <c r="BG31" s="491"/>
      <c r="BH31" s="491"/>
      <c r="BI31" s="491"/>
      <c r="BJ31" s="15"/>
      <c r="BK31" s="15"/>
      <c r="BL31" s="15"/>
      <c r="BM31" s="15"/>
      <c r="BN31" s="22"/>
      <c r="BO31" s="15"/>
      <c r="BY31" s="128"/>
      <c r="BZ31" s="128"/>
      <c r="CA31" s="128"/>
      <c r="CB31" s="128"/>
      <c r="CC31" s="128"/>
      <c r="CD31" s="128"/>
      <c r="CE31" s="128"/>
      <c r="CG31" s="130"/>
      <c r="CH31" s="129"/>
      <c r="CI31" s="129"/>
      <c r="CJ31" s="129"/>
      <c r="CK31" s="129"/>
      <c r="CL31" s="129"/>
      <c r="CM31" s="129"/>
    </row>
    <row r="32" spans="4:91" ht="13.5" customHeight="1" x14ac:dyDescent="0.15">
      <c r="D32" s="20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29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15"/>
      <c r="BF32" s="15"/>
      <c r="BG32" s="15"/>
      <c r="BH32" s="15"/>
      <c r="BI32" s="15"/>
      <c r="BJ32" s="15"/>
      <c r="BK32" s="15"/>
      <c r="BL32" s="15"/>
      <c r="BM32" s="15"/>
      <c r="BN32" s="22"/>
      <c r="BO32" s="15"/>
      <c r="BY32" s="128"/>
      <c r="BZ32" s="128"/>
      <c r="CA32" s="128"/>
      <c r="CB32" s="128"/>
      <c r="CC32" s="128"/>
      <c r="CD32" s="128"/>
      <c r="CE32" s="128"/>
      <c r="CG32" s="130"/>
      <c r="CH32" s="129"/>
      <c r="CI32" s="129"/>
      <c r="CJ32" s="129"/>
      <c r="CK32" s="129"/>
      <c r="CL32" s="129"/>
      <c r="CM32" s="129"/>
    </row>
    <row r="33" spans="4:91" ht="5.25" customHeight="1" thickBot="1" x14ac:dyDescent="0.2">
      <c r="D33" s="31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2"/>
      <c r="BF33" s="32"/>
      <c r="BG33" s="32"/>
      <c r="BH33" s="32"/>
      <c r="BI33" s="32"/>
      <c r="BJ33" s="32"/>
      <c r="BK33" s="32"/>
      <c r="BL33" s="32"/>
      <c r="BM33" s="32"/>
      <c r="BN33" s="34"/>
      <c r="BO33" s="15"/>
      <c r="BY33" s="128"/>
      <c r="BZ33" s="128"/>
      <c r="CA33" s="128"/>
      <c r="CB33" s="128"/>
      <c r="CC33" s="128"/>
      <c r="CD33" s="128"/>
      <c r="CE33" s="128"/>
      <c r="CG33" s="130"/>
      <c r="CH33" s="129"/>
      <c r="CI33" s="129"/>
      <c r="CJ33" s="129"/>
      <c r="CK33" s="129"/>
      <c r="CL33" s="129"/>
      <c r="CM33" s="129"/>
    </row>
    <row r="34" spans="4:91" x14ac:dyDescent="0.15">
      <c r="BY34" s="128"/>
      <c r="BZ34" s="128"/>
      <c r="CA34" s="128"/>
      <c r="CB34" s="128"/>
      <c r="CC34" s="128"/>
      <c r="CD34" s="128"/>
      <c r="CE34" s="128"/>
      <c r="CG34" s="130"/>
      <c r="CH34" s="129"/>
      <c r="CI34" s="129"/>
      <c r="CJ34" s="129"/>
      <c r="CK34" s="129"/>
      <c r="CL34" s="129"/>
      <c r="CM34" s="129"/>
    </row>
    <row r="35" spans="4:91" x14ac:dyDescent="0.15">
      <c r="BY35" s="128"/>
      <c r="BZ35" s="128"/>
      <c r="CA35" s="128"/>
      <c r="CB35" s="128"/>
      <c r="CC35" s="128"/>
      <c r="CD35" s="128"/>
      <c r="CE35" s="128"/>
      <c r="CG35" s="130"/>
      <c r="CH35" s="129"/>
      <c r="CI35" s="129"/>
      <c r="CJ35" s="129"/>
      <c r="CK35" s="129"/>
      <c r="CL35" s="129"/>
      <c r="CM35" s="129"/>
    </row>
    <row r="36" spans="4:91" x14ac:dyDescent="0.15">
      <c r="BY36" s="128"/>
      <c r="BZ36" s="128"/>
      <c r="CA36" s="128"/>
      <c r="CB36" s="128"/>
      <c r="CC36" s="128"/>
      <c r="CD36" s="128"/>
      <c r="CE36" s="128"/>
    </row>
    <row r="37" spans="4:91" x14ac:dyDescent="0.15">
      <c r="BY37" s="128"/>
      <c r="BZ37" s="128"/>
      <c r="CA37" s="128"/>
      <c r="CB37" s="128"/>
      <c r="CC37" s="128"/>
      <c r="CD37" s="128"/>
      <c r="CE37" s="128"/>
    </row>
    <row r="38" spans="4:91" x14ac:dyDescent="0.15">
      <c r="BY38" s="128"/>
      <c r="BZ38" s="128"/>
      <c r="CA38" s="128"/>
      <c r="CB38" s="128"/>
      <c r="CC38" s="128"/>
      <c r="CD38" s="128"/>
      <c r="CE38" s="128"/>
    </row>
    <row r="39" spans="4:91" x14ac:dyDescent="0.15">
      <c r="BY39" s="128"/>
      <c r="BZ39" s="128"/>
      <c r="CA39" s="128"/>
      <c r="CB39" s="128"/>
      <c r="CC39" s="128"/>
      <c r="CD39" s="128"/>
      <c r="CE39" s="128"/>
    </row>
    <row r="40" spans="4:91" x14ac:dyDescent="0.15">
      <c r="BY40" s="128"/>
      <c r="BZ40" s="128"/>
      <c r="CA40" s="128"/>
      <c r="CB40" s="128"/>
      <c r="CC40" s="128"/>
      <c r="CD40" s="128"/>
      <c r="CE40" s="128"/>
    </row>
    <row r="41" spans="4:91" x14ac:dyDescent="0.15">
      <c r="BY41" s="128"/>
      <c r="BZ41" s="128"/>
      <c r="CA41" s="128"/>
      <c r="CB41" s="128"/>
      <c r="CC41" s="128"/>
      <c r="CD41" s="128"/>
      <c r="CE41" s="128"/>
    </row>
    <row r="42" spans="4:91" x14ac:dyDescent="0.15">
      <c r="BY42" s="128"/>
      <c r="BZ42" s="128"/>
      <c r="CA42" s="128"/>
      <c r="CB42" s="128"/>
      <c r="CC42" s="128"/>
      <c r="CD42" s="128"/>
      <c r="CE42" s="128"/>
    </row>
    <row r="43" spans="4:91" x14ac:dyDescent="0.15">
      <c r="BY43" s="128"/>
      <c r="BZ43" s="128"/>
      <c r="CA43" s="128"/>
      <c r="CB43" s="128"/>
      <c r="CC43" s="128"/>
      <c r="CD43" s="128"/>
      <c r="CE43" s="128"/>
    </row>
    <row r="44" spans="4:91" x14ac:dyDescent="0.15">
      <c r="BY44" s="128"/>
      <c r="BZ44" s="128"/>
      <c r="CA44" s="128"/>
      <c r="CB44" s="128"/>
      <c r="CC44" s="128"/>
      <c r="CD44" s="128"/>
      <c r="CE44" s="128"/>
      <c r="CG44" s="131"/>
    </row>
    <row r="45" spans="4:91" x14ac:dyDescent="0.15">
      <c r="BY45" s="128"/>
      <c r="BZ45" s="128"/>
      <c r="CA45" s="128"/>
      <c r="CB45" s="128"/>
      <c r="CC45" s="128"/>
      <c r="CD45" s="128"/>
      <c r="CE45" s="128"/>
    </row>
    <row r="46" spans="4:91" x14ac:dyDescent="0.15">
      <c r="BY46" s="128"/>
      <c r="BZ46" s="128"/>
      <c r="CA46" s="128"/>
      <c r="CB46" s="128"/>
      <c r="CC46" s="128"/>
      <c r="CD46" s="128"/>
      <c r="CE46" s="128"/>
    </row>
    <row r="47" spans="4:91" x14ac:dyDescent="0.15">
      <c r="BY47" s="128"/>
      <c r="BZ47" s="128"/>
      <c r="CA47" s="128"/>
      <c r="CB47" s="128"/>
      <c r="CC47" s="128"/>
      <c r="CD47" s="128"/>
      <c r="CE47" s="128"/>
    </row>
    <row r="48" spans="4:91" x14ac:dyDescent="0.15">
      <c r="BY48" s="128"/>
      <c r="BZ48" s="128"/>
      <c r="CA48" s="128"/>
      <c r="CB48" s="128"/>
      <c r="CC48" s="128"/>
      <c r="CD48" s="128"/>
      <c r="CE48" s="128"/>
      <c r="CG48" s="131"/>
    </row>
    <row r="49" spans="32:85" x14ac:dyDescent="0.15">
      <c r="BY49" s="128"/>
      <c r="BZ49" s="128"/>
      <c r="CA49" s="128"/>
      <c r="CB49" s="128"/>
      <c r="CC49" s="128"/>
      <c r="CD49" s="128"/>
      <c r="CE49" s="128"/>
    </row>
    <row r="50" spans="32:85" x14ac:dyDescent="0.15">
      <c r="BY50" s="128"/>
      <c r="BZ50" s="128"/>
      <c r="CA50" s="128"/>
      <c r="CB50" s="128"/>
      <c r="CC50" s="128"/>
      <c r="CD50" s="128"/>
      <c r="CE50" s="128"/>
    </row>
    <row r="51" spans="32:85" x14ac:dyDescent="0.15">
      <c r="BY51" s="128"/>
      <c r="BZ51" s="128"/>
      <c r="CA51" s="128"/>
      <c r="CB51" s="128"/>
      <c r="CC51" s="128"/>
      <c r="CD51" s="128"/>
      <c r="CE51" s="128"/>
    </row>
    <row r="52" spans="32:85" x14ac:dyDescent="0.15">
      <c r="BY52" s="128"/>
      <c r="BZ52" s="128"/>
      <c r="CA52" s="128"/>
      <c r="CB52" s="128"/>
      <c r="CC52" s="128"/>
      <c r="CD52" s="128"/>
      <c r="CE52" s="128"/>
      <c r="CG52" s="131"/>
    </row>
    <row r="56" spans="32:85" x14ac:dyDescent="0.15">
      <c r="AF56" s="128">
        <f>+BY52</f>
        <v>0</v>
      </c>
    </row>
    <row r="57" spans="32:85" x14ac:dyDescent="0.15">
      <c r="AF57" s="131">
        <f>+CG52</f>
        <v>0</v>
      </c>
    </row>
    <row r="59" spans="32:85" x14ac:dyDescent="0.15">
      <c r="AF59" s="128">
        <f>+S60-AF56-AF57</f>
        <v>0</v>
      </c>
    </row>
  </sheetData>
  <mergeCells count="141">
    <mergeCell ref="H31:S31"/>
    <mergeCell ref="AU31:BI31"/>
    <mergeCell ref="AH24:AJ24"/>
    <mergeCell ref="AK24:AM24"/>
    <mergeCell ref="AN24:AP24"/>
    <mergeCell ref="AQ24:AX24"/>
    <mergeCell ref="AY24:BG24"/>
    <mergeCell ref="BH24:BN24"/>
    <mergeCell ref="AK23:AM23"/>
    <mergeCell ref="AN23:AP23"/>
    <mergeCell ref="AQ23:AX23"/>
    <mergeCell ref="AY23:BG23"/>
    <mergeCell ref="BH23:BN23"/>
    <mergeCell ref="E24:T24"/>
    <mergeCell ref="U24:W24"/>
    <mergeCell ref="X24:Z24"/>
    <mergeCell ref="AA24:AC24"/>
    <mergeCell ref="AD24:AG24"/>
    <mergeCell ref="E23:T23"/>
    <mergeCell ref="U23:W23"/>
    <mergeCell ref="X23:Z23"/>
    <mergeCell ref="AA23:AC23"/>
    <mergeCell ref="AD23:AG23"/>
    <mergeCell ref="AH23:AJ23"/>
    <mergeCell ref="AH22:AJ22"/>
    <mergeCell ref="AK22:AM22"/>
    <mergeCell ref="AN22:AP22"/>
    <mergeCell ref="AQ22:AX22"/>
    <mergeCell ref="AY22:BG22"/>
    <mergeCell ref="BH22:BN22"/>
    <mergeCell ref="AK21:AM21"/>
    <mergeCell ref="AN21:AP21"/>
    <mergeCell ref="AQ21:AX21"/>
    <mergeCell ref="AY21:BG21"/>
    <mergeCell ref="BH21:BN21"/>
    <mergeCell ref="AH21:AJ21"/>
    <mergeCell ref="E22:T22"/>
    <mergeCell ref="U22:W22"/>
    <mergeCell ref="X22:Z22"/>
    <mergeCell ref="AA22:AC22"/>
    <mergeCell ref="AD22:AG22"/>
    <mergeCell ref="E21:T21"/>
    <mergeCell ref="U21:W21"/>
    <mergeCell ref="X21:Z21"/>
    <mergeCell ref="AA21:AC21"/>
    <mergeCell ref="AD21:AG21"/>
    <mergeCell ref="AH20:AJ20"/>
    <mergeCell ref="AK20:AM20"/>
    <mergeCell ref="AN20:AP20"/>
    <mergeCell ref="AQ20:AX20"/>
    <mergeCell ref="AY20:BG20"/>
    <mergeCell ref="BH20:BN20"/>
    <mergeCell ref="AK19:AM19"/>
    <mergeCell ref="AN19:AP19"/>
    <mergeCell ref="AQ19:AX19"/>
    <mergeCell ref="AY19:BG19"/>
    <mergeCell ref="BH19:BN19"/>
    <mergeCell ref="AH19:AJ19"/>
    <mergeCell ref="E20:T20"/>
    <mergeCell ref="U20:W20"/>
    <mergeCell ref="X20:Z20"/>
    <mergeCell ref="AA20:AC20"/>
    <mergeCell ref="AD20:AG20"/>
    <mergeCell ref="E19:T19"/>
    <mergeCell ref="U19:W19"/>
    <mergeCell ref="X19:Z19"/>
    <mergeCell ref="AA19:AC19"/>
    <mergeCell ref="AD19:AG19"/>
    <mergeCell ref="AK18:AM18"/>
    <mergeCell ref="AN18:AP18"/>
    <mergeCell ref="AQ18:AX18"/>
    <mergeCell ref="AY18:BG18"/>
    <mergeCell ref="BH18:BN18"/>
    <mergeCell ref="CF18:CG18"/>
    <mergeCell ref="E18:T18"/>
    <mergeCell ref="U18:W18"/>
    <mergeCell ref="X18:Z18"/>
    <mergeCell ref="AA18:AC18"/>
    <mergeCell ref="AD18:AG18"/>
    <mergeCell ref="AH18:AJ18"/>
    <mergeCell ref="AN17:AP17"/>
    <mergeCell ref="AQ17:AX17"/>
    <mergeCell ref="AY17:BG17"/>
    <mergeCell ref="BH17:BN17"/>
    <mergeCell ref="AK16:AM16"/>
    <mergeCell ref="AN16:AP16"/>
    <mergeCell ref="AQ16:AX16"/>
    <mergeCell ref="AY16:BG16"/>
    <mergeCell ref="BH16:BN16"/>
    <mergeCell ref="AN15:AP15"/>
    <mergeCell ref="AQ15:AX15"/>
    <mergeCell ref="AY15:BG15"/>
    <mergeCell ref="BH15:BN15"/>
    <mergeCell ref="E16:T16"/>
    <mergeCell ref="U16:W16"/>
    <mergeCell ref="X16:Z16"/>
    <mergeCell ref="AA16:AC16"/>
    <mergeCell ref="AD16:AG16"/>
    <mergeCell ref="AH16:AJ16"/>
    <mergeCell ref="E15:T15"/>
    <mergeCell ref="U15:W15"/>
    <mergeCell ref="X15:Z15"/>
    <mergeCell ref="AA15:AC15"/>
    <mergeCell ref="AD15:AG15"/>
    <mergeCell ref="AH15:AJ15"/>
    <mergeCell ref="AK15:AM15"/>
    <mergeCell ref="E17:T17"/>
    <mergeCell ref="U17:W17"/>
    <mergeCell ref="X17:Z17"/>
    <mergeCell ref="AA17:AC17"/>
    <mergeCell ref="AD17:AG17"/>
    <mergeCell ref="AH17:AJ17"/>
    <mergeCell ref="AK17:AM17"/>
    <mergeCell ref="O9:BN9"/>
    <mergeCell ref="D11:E11"/>
    <mergeCell ref="F11:H11"/>
    <mergeCell ref="I11:N11"/>
    <mergeCell ref="O11:BH11"/>
    <mergeCell ref="BI11:BK11"/>
    <mergeCell ref="BL11:BN11"/>
    <mergeCell ref="D13:D14"/>
    <mergeCell ref="E13:T14"/>
    <mergeCell ref="U13:AP13"/>
    <mergeCell ref="AQ13:AX14"/>
    <mergeCell ref="AY13:BG14"/>
    <mergeCell ref="BH13:BN14"/>
    <mergeCell ref="U14:W14"/>
    <mergeCell ref="X14:Z14"/>
    <mergeCell ref="AA14:AC14"/>
    <mergeCell ref="AD14:AG14"/>
    <mergeCell ref="AH14:AJ14"/>
    <mergeCell ref="AK14:AM14"/>
    <mergeCell ref="AN14:AP14"/>
    <mergeCell ref="D1:J2"/>
    <mergeCell ref="K1:BN1"/>
    <mergeCell ref="K2:BN2"/>
    <mergeCell ref="O4:BN4"/>
    <mergeCell ref="O5:BN5"/>
    <mergeCell ref="O6:BN6"/>
    <mergeCell ref="O7:BN7"/>
    <mergeCell ref="O8:BN8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076D5B-8626-CB41-89E3-A2B6F1A665DF}">
  <sheetPr>
    <tabColor theme="6" tint="0.39997558519241921"/>
  </sheetPr>
  <dimension ref="D1:CM59"/>
  <sheetViews>
    <sheetView tabSelected="1" view="pageBreakPreview" zoomScaleNormal="85" zoomScaleSheetLayoutView="100" workbookViewId="0">
      <selection activeCell="O4" sqref="O4:BN4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2" width="2.5" style="10"/>
    <col min="43" max="49" width="2.33203125" style="10" customWidth="1"/>
    <col min="50" max="59" width="2.33203125" style="12" customWidth="1"/>
    <col min="60" max="65" width="2.5" style="12"/>
    <col min="66" max="66" width="4.5" style="12" customWidth="1"/>
    <col min="67" max="81" width="2.5" style="10"/>
    <col min="82" max="82" width="1.5" style="10" customWidth="1"/>
    <col min="83" max="83" width="3.6640625" style="10" customWidth="1"/>
    <col min="84" max="84" width="7.6640625" style="10" customWidth="1"/>
    <col min="85" max="85" width="16" style="10" customWidth="1"/>
    <col min="86" max="16384" width="2.5" style="10"/>
  </cols>
  <sheetData>
    <row r="1" spans="4:67" ht="18.75" customHeight="1" x14ac:dyDescent="0.15">
      <c r="D1" s="443"/>
      <c r="E1" s="444"/>
      <c r="F1" s="444"/>
      <c r="G1" s="444"/>
      <c r="H1" s="444"/>
      <c r="I1" s="444"/>
      <c r="J1" s="444"/>
      <c r="K1" s="529" t="s">
        <v>284</v>
      </c>
      <c r="L1" s="530"/>
      <c r="M1" s="530"/>
      <c r="N1" s="530"/>
      <c r="O1" s="530"/>
      <c r="P1" s="530"/>
      <c r="Q1" s="530"/>
      <c r="R1" s="530"/>
      <c r="S1" s="530"/>
      <c r="T1" s="530"/>
      <c r="U1" s="530"/>
      <c r="V1" s="530"/>
      <c r="W1" s="530"/>
      <c r="X1" s="530"/>
      <c r="Y1" s="530"/>
      <c r="Z1" s="530"/>
      <c r="AA1" s="530"/>
      <c r="AB1" s="530"/>
      <c r="AC1" s="530"/>
      <c r="AD1" s="530"/>
      <c r="AE1" s="530"/>
      <c r="AF1" s="530"/>
      <c r="AG1" s="530"/>
      <c r="AH1" s="530"/>
      <c r="AI1" s="530"/>
      <c r="AJ1" s="530"/>
      <c r="AK1" s="530"/>
      <c r="AL1" s="530"/>
      <c r="AM1" s="530"/>
      <c r="AN1" s="530"/>
      <c r="AO1" s="530"/>
      <c r="AP1" s="530"/>
      <c r="AQ1" s="530"/>
      <c r="AR1" s="530"/>
      <c r="AS1" s="530"/>
      <c r="AT1" s="530"/>
      <c r="AU1" s="530"/>
      <c r="AV1" s="530"/>
      <c r="AW1" s="530"/>
      <c r="AX1" s="530"/>
      <c r="AY1" s="530"/>
      <c r="AZ1" s="530"/>
      <c r="BA1" s="530"/>
      <c r="BB1" s="530"/>
      <c r="BC1" s="530"/>
      <c r="BD1" s="530"/>
      <c r="BE1" s="530"/>
      <c r="BF1" s="530"/>
      <c r="BG1" s="530"/>
      <c r="BH1" s="530"/>
      <c r="BI1" s="530"/>
      <c r="BJ1" s="530"/>
      <c r="BK1" s="530"/>
      <c r="BL1" s="530"/>
      <c r="BM1" s="530"/>
      <c r="BN1" s="531"/>
    </row>
    <row r="2" spans="4:67" ht="28.5" customHeight="1" x14ac:dyDescent="0.15">
      <c r="D2" s="445"/>
      <c r="E2" s="446"/>
      <c r="F2" s="446"/>
      <c r="G2" s="446"/>
      <c r="H2" s="446"/>
      <c r="I2" s="446"/>
      <c r="J2" s="446"/>
      <c r="K2" s="447" t="s">
        <v>42</v>
      </c>
      <c r="L2" s="448"/>
      <c r="M2" s="448"/>
      <c r="N2" s="448"/>
      <c r="O2" s="448"/>
      <c r="P2" s="448"/>
      <c r="Q2" s="448"/>
      <c r="R2" s="448"/>
      <c r="S2" s="448"/>
      <c r="T2" s="448"/>
      <c r="U2" s="448"/>
      <c r="V2" s="448"/>
      <c r="W2" s="448"/>
      <c r="X2" s="448"/>
      <c r="Y2" s="448"/>
      <c r="Z2" s="448"/>
      <c r="AA2" s="448"/>
      <c r="AB2" s="448"/>
      <c r="AC2" s="448"/>
      <c r="AD2" s="448"/>
      <c r="AE2" s="448"/>
      <c r="AF2" s="448"/>
      <c r="AG2" s="448"/>
      <c r="AH2" s="448"/>
      <c r="AI2" s="448"/>
      <c r="AJ2" s="448"/>
      <c r="AK2" s="448"/>
      <c r="AL2" s="448"/>
      <c r="AM2" s="448"/>
      <c r="AN2" s="448"/>
      <c r="AO2" s="448"/>
      <c r="AP2" s="448"/>
      <c r="AQ2" s="448"/>
      <c r="AR2" s="448"/>
      <c r="AS2" s="448"/>
      <c r="AT2" s="448"/>
      <c r="AU2" s="448"/>
      <c r="AV2" s="448"/>
      <c r="AW2" s="448"/>
      <c r="AX2" s="448"/>
      <c r="AY2" s="448"/>
      <c r="AZ2" s="448"/>
      <c r="BA2" s="448"/>
      <c r="BB2" s="448"/>
      <c r="BC2" s="448"/>
      <c r="BD2" s="448"/>
      <c r="BE2" s="448"/>
      <c r="BF2" s="448"/>
      <c r="BG2" s="448"/>
      <c r="BH2" s="448"/>
      <c r="BI2" s="448"/>
      <c r="BJ2" s="448"/>
      <c r="BK2" s="448"/>
      <c r="BL2" s="448"/>
      <c r="BM2" s="448"/>
      <c r="BN2" s="449"/>
    </row>
    <row r="3" spans="4:67" ht="7.5" customHeight="1" x14ac:dyDescent="0.15">
      <c r="D3" s="11"/>
      <c r="BN3" s="13"/>
    </row>
    <row r="4" spans="4:67" ht="15.75" customHeight="1" x14ac:dyDescent="0.15">
      <c r="D4" s="14" t="s">
        <v>43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450" t="s">
        <v>328</v>
      </c>
      <c r="P4" s="451"/>
      <c r="Q4" s="451"/>
      <c r="R4" s="451"/>
      <c r="S4" s="451"/>
      <c r="T4" s="451"/>
      <c r="U4" s="451"/>
      <c r="V4" s="451"/>
      <c r="W4" s="451"/>
      <c r="X4" s="451"/>
      <c r="Y4" s="451"/>
      <c r="Z4" s="451"/>
      <c r="AA4" s="451"/>
      <c r="AB4" s="451"/>
      <c r="AC4" s="451"/>
      <c r="AD4" s="451"/>
      <c r="AE4" s="451"/>
      <c r="AF4" s="451"/>
      <c r="AG4" s="451"/>
      <c r="AH4" s="451"/>
      <c r="AI4" s="451"/>
      <c r="AJ4" s="451"/>
      <c r="AK4" s="451"/>
      <c r="AL4" s="451"/>
      <c r="AM4" s="451"/>
      <c r="AN4" s="451"/>
      <c r="AO4" s="451"/>
      <c r="AP4" s="451"/>
      <c r="AQ4" s="451"/>
      <c r="AR4" s="451"/>
      <c r="AS4" s="451"/>
      <c r="AT4" s="451"/>
      <c r="AU4" s="451"/>
      <c r="AV4" s="451"/>
      <c r="AW4" s="451"/>
      <c r="AX4" s="451"/>
      <c r="AY4" s="451"/>
      <c r="AZ4" s="451"/>
      <c r="BA4" s="451"/>
      <c r="BB4" s="451"/>
      <c r="BC4" s="451"/>
      <c r="BD4" s="451"/>
      <c r="BE4" s="451"/>
      <c r="BF4" s="451"/>
      <c r="BG4" s="451"/>
      <c r="BH4" s="451"/>
      <c r="BI4" s="451"/>
      <c r="BJ4" s="451"/>
      <c r="BK4" s="451"/>
      <c r="BL4" s="451"/>
      <c r="BM4" s="451"/>
      <c r="BN4" s="452"/>
      <c r="BO4" s="15"/>
    </row>
    <row r="5" spans="4:67" ht="15.75" customHeight="1" x14ac:dyDescent="0.15">
      <c r="D5" s="14" t="s">
        <v>44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53">
        <f>+Acta!L2</f>
        <v>4</v>
      </c>
      <c r="P5" s="453"/>
      <c r="Q5" s="453"/>
      <c r="R5" s="453"/>
      <c r="S5" s="453"/>
      <c r="T5" s="453"/>
      <c r="U5" s="453"/>
      <c r="V5" s="453"/>
      <c r="W5" s="453"/>
      <c r="X5" s="453"/>
      <c r="Y5" s="453"/>
      <c r="Z5" s="453"/>
      <c r="AA5" s="453"/>
      <c r="AB5" s="453"/>
      <c r="AC5" s="453"/>
      <c r="AD5" s="453"/>
      <c r="AE5" s="453"/>
      <c r="AF5" s="453"/>
      <c r="AG5" s="453"/>
      <c r="AH5" s="453"/>
      <c r="AI5" s="453"/>
      <c r="AJ5" s="453"/>
      <c r="AK5" s="453"/>
      <c r="AL5" s="453"/>
      <c r="AM5" s="453"/>
      <c r="AN5" s="453"/>
      <c r="AO5" s="453"/>
      <c r="AP5" s="453"/>
      <c r="AQ5" s="453"/>
      <c r="AR5" s="453"/>
      <c r="AS5" s="453"/>
      <c r="AT5" s="453"/>
      <c r="AU5" s="453"/>
      <c r="AV5" s="453"/>
      <c r="AW5" s="453"/>
      <c r="AX5" s="453"/>
      <c r="AY5" s="453"/>
      <c r="AZ5" s="453"/>
      <c r="BA5" s="453"/>
      <c r="BB5" s="453"/>
      <c r="BC5" s="453"/>
      <c r="BD5" s="453"/>
      <c r="BE5" s="453"/>
      <c r="BF5" s="453"/>
      <c r="BG5" s="453"/>
      <c r="BH5" s="453"/>
      <c r="BI5" s="453"/>
      <c r="BJ5" s="453"/>
      <c r="BK5" s="453"/>
      <c r="BL5" s="453"/>
      <c r="BM5" s="453"/>
      <c r="BN5" s="454"/>
      <c r="BO5" s="15"/>
    </row>
    <row r="6" spans="4:67" ht="15.75" customHeight="1" x14ac:dyDescent="0.15">
      <c r="D6" s="14" t="s">
        <v>45</v>
      </c>
      <c r="E6" s="15"/>
      <c r="F6" s="15"/>
      <c r="G6" s="15"/>
      <c r="H6" s="15"/>
      <c r="I6" s="15"/>
      <c r="J6" s="15"/>
      <c r="K6" s="15"/>
      <c r="L6" s="15"/>
      <c r="M6" s="132"/>
      <c r="N6" s="15"/>
      <c r="O6" s="455" t="str">
        <f>+Acta!L4</f>
        <v>150.25.3.0027</v>
      </c>
      <c r="P6" s="455"/>
      <c r="Q6" s="455"/>
      <c r="R6" s="455"/>
      <c r="S6" s="455"/>
      <c r="T6" s="455"/>
      <c r="U6" s="455"/>
      <c r="V6" s="455"/>
      <c r="W6" s="455"/>
      <c r="X6" s="455"/>
      <c r="Y6" s="455"/>
      <c r="Z6" s="455"/>
      <c r="AA6" s="455"/>
      <c r="AB6" s="455"/>
      <c r="AC6" s="455"/>
      <c r="AD6" s="455"/>
      <c r="AE6" s="455"/>
      <c r="AF6" s="455"/>
      <c r="AG6" s="455"/>
      <c r="AH6" s="455"/>
      <c r="AI6" s="455"/>
      <c r="AJ6" s="455"/>
      <c r="AK6" s="455"/>
      <c r="AL6" s="455"/>
      <c r="AM6" s="455"/>
      <c r="AN6" s="455"/>
      <c r="AO6" s="455"/>
      <c r="AP6" s="455"/>
      <c r="AQ6" s="455"/>
      <c r="AR6" s="455"/>
      <c r="AS6" s="455"/>
      <c r="AT6" s="455"/>
      <c r="AU6" s="455"/>
      <c r="AV6" s="455"/>
      <c r="AW6" s="455"/>
      <c r="AX6" s="455"/>
      <c r="AY6" s="455"/>
      <c r="AZ6" s="455"/>
      <c r="BA6" s="455"/>
      <c r="BB6" s="455"/>
      <c r="BC6" s="455"/>
      <c r="BD6" s="455"/>
      <c r="BE6" s="455"/>
      <c r="BF6" s="455"/>
      <c r="BG6" s="455"/>
      <c r="BH6" s="455"/>
      <c r="BI6" s="455"/>
      <c r="BJ6" s="455"/>
      <c r="BK6" s="455"/>
      <c r="BL6" s="455"/>
      <c r="BM6" s="455"/>
      <c r="BN6" s="456"/>
      <c r="BO6" s="15"/>
    </row>
    <row r="7" spans="4:67" s="17" customFormat="1" ht="39.5" customHeight="1" x14ac:dyDescent="0.15">
      <c r="D7" s="14" t="s">
        <v>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457" t="str">
        <f>+Acta!L5</f>
        <v xml:space="preserve">“ADECUACIÓN LOCATIVA DE BIEN INMUEBLE UBICADO EN LA CIUDAD DE MANIZALES PARA USO DE LA DTSC.” </v>
      </c>
      <c r="P7" s="458"/>
      <c r="Q7" s="458"/>
      <c r="R7" s="458"/>
      <c r="S7" s="458"/>
      <c r="T7" s="458"/>
      <c r="U7" s="458"/>
      <c r="V7" s="458"/>
      <c r="W7" s="458"/>
      <c r="X7" s="458"/>
      <c r="Y7" s="458"/>
      <c r="Z7" s="458"/>
      <c r="AA7" s="458"/>
      <c r="AB7" s="458"/>
      <c r="AC7" s="458"/>
      <c r="AD7" s="458"/>
      <c r="AE7" s="458"/>
      <c r="AF7" s="458"/>
      <c r="AG7" s="458"/>
      <c r="AH7" s="458"/>
      <c r="AI7" s="458"/>
      <c r="AJ7" s="458"/>
      <c r="AK7" s="458"/>
      <c r="AL7" s="458"/>
      <c r="AM7" s="458"/>
      <c r="AN7" s="458"/>
      <c r="AO7" s="458"/>
      <c r="AP7" s="458"/>
      <c r="AQ7" s="458"/>
      <c r="AR7" s="458"/>
      <c r="AS7" s="458"/>
      <c r="AT7" s="458"/>
      <c r="AU7" s="458"/>
      <c r="AV7" s="458"/>
      <c r="AW7" s="458"/>
      <c r="AX7" s="458"/>
      <c r="AY7" s="458"/>
      <c r="AZ7" s="458"/>
      <c r="BA7" s="458"/>
      <c r="BB7" s="458"/>
      <c r="BC7" s="458"/>
      <c r="BD7" s="458"/>
      <c r="BE7" s="458"/>
      <c r="BF7" s="458"/>
      <c r="BG7" s="458"/>
      <c r="BH7" s="458"/>
      <c r="BI7" s="458"/>
      <c r="BJ7" s="458"/>
      <c r="BK7" s="458"/>
      <c r="BL7" s="458"/>
      <c r="BM7" s="458"/>
      <c r="BN7" s="459"/>
      <c r="BO7" s="16"/>
    </row>
    <row r="8" spans="4:67" ht="15.75" customHeight="1" x14ac:dyDescent="0.15">
      <c r="D8" s="14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453" t="str">
        <f>+Acta!L16</f>
        <v>MONICA LILIANA LOPEZ JIMENEZ</v>
      </c>
      <c r="P8" s="453"/>
      <c r="Q8" s="453"/>
      <c r="R8" s="453"/>
      <c r="S8" s="453"/>
      <c r="T8" s="453"/>
      <c r="U8" s="453"/>
      <c r="V8" s="453"/>
      <c r="W8" s="453"/>
      <c r="X8" s="453"/>
      <c r="Y8" s="453"/>
      <c r="Z8" s="453"/>
      <c r="AA8" s="453"/>
      <c r="AB8" s="453"/>
      <c r="AC8" s="453"/>
      <c r="AD8" s="453"/>
      <c r="AE8" s="453"/>
      <c r="AF8" s="453"/>
      <c r="AG8" s="453"/>
      <c r="AH8" s="453"/>
      <c r="AI8" s="453"/>
      <c r="AJ8" s="453"/>
      <c r="AK8" s="453"/>
      <c r="AL8" s="453"/>
      <c r="AM8" s="453"/>
      <c r="AN8" s="453"/>
      <c r="AO8" s="453"/>
      <c r="AP8" s="453"/>
      <c r="AQ8" s="453"/>
      <c r="AR8" s="453"/>
      <c r="AS8" s="453"/>
      <c r="AT8" s="453"/>
      <c r="AU8" s="453"/>
      <c r="AV8" s="453"/>
      <c r="AW8" s="453"/>
      <c r="AX8" s="453"/>
      <c r="AY8" s="453"/>
      <c r="AZ8" s="453"/>
      <c r="BA8" s="453"/>
      <c r="BB8" s="453"/>
      <c r="BC8" s="453"/>
      <c r="BD8" s="453"/>
      <c r="BE8" s="453"/>
      <c r="BF8" s="453"/>
      <c r="BG8" s="453"/>
      <c r="BH8" s="453"/>
      <c r="BI8" s="453"/>
      <c r="BJ8" s="453"/>
      <c r="BK8" s="453"/>
      <c r="BL8" s="453"/>
      <c r="BM8" s="453"/>
      <c r="BN8" s="454"/>
      <c r="BO8" s="15"/>
    </row>
    <row r="9" spans="4:67" ht="15.75" customHeight="1" x14ac:dyDescent="0.15">
      <c r="D9" s="14" t="s">
        <v>46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53" t="str">
        <f>+Acta!L17</f>
        <v>JONATHAN DAVID BERNAL CASTAÑEDA</v>
      </c>
      <c r="P9" s="453"/>
      <c r="Q9" s="453"/>
      <c r="R9" s="453"/>
      <c r="S9" s="453"/>
      <c r="T9" s="453"/>
      <c r="U9" s="453"/>
      <c r="V9" s="453"/>
      <c r="W9" s="453"/>
      <c r="X9" s="453"/>
      <c r="Y9" s="453"/>
      <c r="Z9" s="453"/>
      <c r="AA9" s="453"/>
      <c r="AB9" s="453"/>
      <c r="AC9" s="453"/>
      <c r="AD9" s="453"/>
      <c r="AE9" s="453"/>
      <c r="AF9" s="453"/>
      <c r="AG9" s="453"/>
      <c r="AH9" s="453"/>
      <c r="AI9" s="453"/>
      <c r="AJ9" s="453"/>
      <c r="AK9" s="453"/>
      <c r="AL9" s="453"/>
      <c r="AM9" s="453"/>
      <c r="AN9" s="453"/>
      <c r="AO9" s="453"/>
      <c r="AP9" s="453"/>
      <c r="AQ9" s="453"/>
      <c r="AR9" s="453"/>
      <c r="AS9" s="453"/>
      <c r="AT9" s="453"/>
      <c r="AU9" s="453"/>
      <c r="AV9" s="453"/>
      <c r="AW9" s="453"/>
      <c r="AX9" s="453"/>
      <c r="AY9" s="453"/>
      <c r="AZ9" s="453"/>
      <c r="BA9" s="453"/>
      <c r="BB9" s="453"/>
      <c r="BC9" s="453"/>
      <c r="BD9" s="453"/>
      <c r="BE9" s="453"/>
      <c r="BF9" s="453"/>
      <c r="BG9" s="453"/>
      <c r="BH9" s="453"/>
      <c r="BI9" s="453"/>
      <c r="BJ9" s="453"/>
      <c r="BK9" s="453"/>
      <c r="BL9" s="453"/>
      <c r="BM9" s="453"/>
      <c r="BN9" s="454"/>
      <c r="BO9" s="15"/>
    </row>
    <row r="10" spans="4:67" ht="9.75" customHeight="1" x14ac:dyDescent="0.15"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9"/>
      <c r="BO10" s="15"/>
    </row>
    <row r="11" spans="4:67" ht="31.5" customHeight="1" x14ac:dyDescent="0.15">
      <c r="D11" s="463" t="s">
        <v>47</v>
      </c>
      <c r="E11" s="464"/>
      <c r="F11" s="551" t="str">
        <f>+Acta!A74</f>
        <v>ONP 13</v>
      </c>
      <c r="G11" s="465"/>
      <c r="H11" s="465"/>
      <c r="I11" s="466" t="s">
        <v>48</v>
      </c>
      <c r="J11" s="466"/>
      <c r="K11" s="466"/>
      <c r="L11" s="466"/>
      <c r="M11" s="466"/>
      <c r="N11" s="466"/>
      <c r="O11" s="549" t="str">
        <f>+Acta!D74</f>
        <v xml:space="preserve">GRIFERIA PARA POCETAS </v>
      </c>
      <c r="P11" s="467"/>
      <c r="Q11" s="467"/>
      <c r="R11" s="467"/>
      <c r="S11" s="467"/>
      <c r="T11" s="467"/>
      <c r="U11" s="467"/>
      <c r="V11" s="467"/>
      <c r="W11" s="467"/>
      <c r="X11" s="467"/>
      <c r="Y11" s="467"/>
      <c r="Z11" s="467"/>
      <c r="AA11" s="467"/>
      <c r="AB11" s="467"/>
      <c r="AC11" s="467"/>
      <c r="AD11" s="467"/>
      <c r="AE11" s="467"/>
      <c r="AF11" s="467"/>
      <c r="AG11" s="467"/>
      <c r="AH11" s="467"/>
      <c r="AI11" s="467"/>
      <c r="AJ11" s="467"/>
      <c r="AK11" s="467"/>
      <c r="AL11" s="467"/>
      <c r="AM11" s="467"/>
      <c r="AN11" s="467"/>
      <c r="AO11" s="467"/>
      <c r="AP11" s="467"/>
      <c r="AQ11" s="467"/>
      <c r="AR11" s="467"/>
      <c r="AS11" s="467"/>
      <c r="AT11" s="467"/>
      <c r="AU11" s="467"/>
      <c r="AV11" s="467"/>
      <c r="AW11" s="467"/>
      <c r="AX11" s="467"/>
      <c r="AY11" s="467"/>
      <c r="AZ11" s="467"/>
      <c r="BA11" s="467"/>
      <c r="BB11" s="467"/>
      <c r="BC11" s="467"/>
      <c r="BD11" s="467"/>
      <c r="BE11" s="467"/>
      <c r="BF11" s="467"/>
      <c r="BG11" s="467"/>
      <c r="BH11" s="467"/>
      <c r="BI11" s="464" t="s">
        <v>49</v>
      </c>
      <c r="BJ11" s="464"/>
      <c r="BK11" s="464"/>
      <c r="BL11" s="468" t="str">
        <f>+Acta!W79</f>
        <v>UND</v>
      </c>
      <c r="BM11" s="468"/>
      <c r="BN11" s="469"/>
      <c r="BO11" s="15"/>
    </row>
    <row r="12" spans="4:67" ht="9.75" customHeight="1" x14ac:dyDescent="0.15">
      <c r="D12" s="2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15"/>
      <c r="BF12" s="15"/>
      <c r="BG12" s="15"/>
      <c r="BH12" s="15"/>
      <c r="BI12" s="15"/>
      <c r="BJ12" s="15"/>
      <c r="BK12" s="15"/>
      <c r="BL12" s="15"/>
      <c r="BM12" s="15"/>
      <c r="BN12" s="22"/>
      <c r="BO12" s="15"/>
    </row>
    <row r="13" spans="4:67" ht="15.75" customHeight="1" x14ac:dyDescent="0.15">
      <c r="D13" s="470" t="s">
        <v>50</v>
      </c>
      <c r="E13" s="472" t="s">
        <v>51</v>
      </c>
      <c r="F13" s="472"/>
      <c r="G13" s="472"/>
      <c r="H13" s="472"/>
      <c r="I13" s="472"/>
      <c r="J13" s="472"/>
      <c r="K13" s="472"/>
      <c r="L13" s="472"/>
      <c r="M13" s="472"/>
      <c r="N13" s="472"/>
      <c r="O13" s="472"/>
      <c r="P13" s="472"/>
      <c r="Q13" s="472"/>
      <c r="R13" s="472"/>
      <c r="S13" s="472"/>
      <c r="T13" s="472"/>
      <c r="U13" s="472" t="s">
        <v>52</v>
      </c>
      <c r="V13" s="472"/>
      <c r="W13" s="472"/>
      <c r="X13" s="472"/>
      <c r="Y13" s="472"/>
      <c r="Z13" s="472"/>
      <c r="AA13" s="472"/>
      <c r="AB13" s="472"/>
      <c r="AC13" s="472"/>
      <c r="AD13" s="472"/>
      <c r="AE13" s="472"/>
      <c r="AF13" s="472"/>
      <c r="AG13" s="472"/>
      <c r="AH13" s="472"/>
      <c r="AI13" s="472"/>
      <c r="AJ13" s="472"/>
      <c r="AK13" s="472"/>
      <c r="AL13" s="472"/>
      <c r="AM13" s="472"/>
      <c r="AN13" s="472"/>
      <c r="AO13" s="472"/>
      <c r="AP13" s="472"/>
      <c r="AQ13" s="473" t="s">
        <v>53</v>
      </c>
      <c r="AR13" s="473"/>
      <c r="AS13" s="473"/>
      <c r="AT13" s="473"/>
      <c r="AU13" s="473"/>
      <c r="AV13" s="473"/>
      <c r="AW13" s="473"/>
      <c r="AX13" s="473"/>
      <c r="AY13" s="473" t="s">
        <v>54</v>
      </c>
      <c r="AZ13" s="473"/>
      <c r="BA13" s="473"/>
      <c r="BB13" s="473"/>
      <c r="BC13" s="473"/>
      <c r="BD13" s="473"/>
      <c r="BE13" s="473"/>
      <c r="BF13" s="473"/>
      <c r="BG13" s="473"/>
      <c r="BH13" s="473" t="s">
        <v>55</v>
      </c>
      <c r="BI13" s="473"/>
      <c r="BJ13" s="473"/>
      <c r="BK13" s="473"/>
      <c r="BL13" s="473"/>
      <c r="BM13" s="473"/>
      <c r="BN13" s="474"/>
      <c r="BO13" s="15"/>
    </row>
    <row r="14" spans="4:67" ht="15.75" customHeight="1" thickBot="1" x14ac:dyDescent="0.2">
      <c r="D14" s="471"/>
      <c r="E14" s="525"/>
      <c r="F14" s="525"/>
      <c r="G14" s="525"/>
      <c r="H14" s="525"/>
      <c r="I14" s="525"/>
      <c r="J14" s="525"/>
      <c r="K14" s="525"/>
      <c r="L14" s="525"/>
      <c r="M14" s="525"/>
      <c r="N14" s="525"/>
      <c r="O14" s="525"/>
      <c r="P14" s="525"/>
      <c r="Q14" s="525"/>
      <c r="R14" s="525"/>
      <c r="S14" s="525"/>
      <c r="T14" s="525"/>
      <c r="U14" s="528" t="s">
        <v>56</v>
      </c>
      <c r="V14" s="528"/>
      <c r="W14" s="528"/>
      <c r="X14" s="528" t="s">
        <v>57</v>
      </c>
      <c r="Y14" s="528"/>
      <c r="Z14" s="528"/>
      <c r="AA14" s="528" t="s">
        <v>58</v>
      </c>
      <c r="AB14" s="528"/>
      <c r="AC14" s="528"/>
      <c r="AD14" s="528" t="s">
        <v>59</v>
      </c>
      <c r="AE14" s="528"/>
      <c r="AF14" s="528"/>
      <c r="AG14" s="528"/>
      <c r="AH14" s="528" t="s">
        <v>60</v>
      </c>
      <c r="AI14" s="528"/>
      <c r="AJ14" s="528"/>
      <c r="AK14" s="528" t="s">
        <v>61</v>
      </c>
      <c r="AL14" s="528"/>
      <c r="AM14" s="528"/>
      <c r="AN14" s="528" t="s">
        <v>62</v>
      </c>
      <c r="AO14" s="528"/>
      <c r="AP14" s="528"/>
      <c r="AQ14" s="526"/>
      <c r="AR14" s="526"/>
      <c r="AS14" s="526"/>
      <c r="AT14" s="526"/>
      <c r="AU14" s="526"/>
      <c r="AV14" s="526"/>
      <c r="AW14" s="526"/>
      <c r="AX14" s="526"/>
      <c r="AY14" s="526"/>
      <c r="AZ14" s="526"/>
      <c r="BA14" s="526"/>
      <c r="BB14" s="526"/>
      <c r="BC14" s="526"/>
      <c r="BD14" s="526"/>
      <c r="BE14" s="526"/>
      <c r="BF14" s="526"/>
      <c r="BG14" s="526"/>
      <c r="BH14" s="526"/>
      <c r="BI14" s="526"/>
      <c r="BJ14" s="526"/>
      <c r="BK14" s="526"/>
      <c r="BL14" s="526"/>
      <c r="BM14" s="526"/>
      <c r="BN14" s="527"/>
      <c r="BO14" s="15"/>
    </row>
    <row r="15" spans="4:67" ht="15.75" customHeight="1" x14ac:dyDescent="0.15">
      <c r="D15" s="156">
        <v>1</v>
      </c>
      <c r="E15" s="519"/>
      <c r="F15" s="520"/>
      <c r="G15" s="520"/>
      <c r="H15" s="520"/>
      <c r="I15" s="520"/>
      <c r="J15" s="520"/>
      <c r="K15" s="520"/>
      <c r="L15" s="520"/>
      <c r="M15" s="520"/>
      <c r="N15" s="520"/>
      <c r="O15" s="520"/>
      <c r="P15" s="520"/>
      <c r="Q15" s="520"/>
      <c r="R15" s="520"/>
      <c r="S15" s="520"/>
      <c r="T15" s="520"/>
      <c r="U15" s="521"/>
      <c r="V15" s="521"/>
      <c r="W15" s="521"/>
      <c r="X15" s="521"/>
      <c r="Y15" s="521"/>
      <c r="Z15" s="521"/>
      <c r="AA15" s="521"/>
      <c r="AB15" s="521"/>
      <c r="AC15" s="521"/>
      <c r="AD15" s="515"/>
      <c r="AE15" s="515"/>
      <c r="AF15" s="515"/>
      <c r="AG15" s="515"/>
      <c r="AH15" s="515"/>
      <c r="AI15" s="515"/>
      <c r="AJ15" s="515"/>
      <c r="AK15" s="515"/>
      <c r="AL15" s="515"/>
      <c r="AM15" s="515"/>
      <c r="AN15" s="515"/>
      <c r="AO15" s="515"/>
      <c r="AP15" s="515"/>
      <c r="AQ15" s="516"/>
      <c r="AR15" s="516"/>
      <c r="AS15" s="516"/>
      <c r="AT15" s="516"/>
      <c r="AU15" s="516"/>
      <c r="AV15" s="516"/>
      <c r="AW15" s="516"/>
      <c r="AX15" s="516"/>
      <c r="AY15" s="516"/>
      <c r="AZ15" s="516"/>
      <c r="BA15" s="516"/>
      <c r="BB15" s="516"/>
      <c r="BC15" s="516"/>
      <c r="BD15" s="516"/>
      <c r="BE15" s="516"/>
      <c r="BF15" s="516"/>
      <c r="BG15" s="516"/>
      <c r="BH15" s="517"/>
      <c r="BI15" s="517"/>
      <c r="BJ15" s="517"/>
      <c r="BK15" s="517"/>
      <c r="BL15" s="517"/>
      <c r="BM15" s="517"/>
      <c r="BN15" s="518"/>
      <c r="BO15" s="15"/>
    </row>
    <row r="16" spans="4:67" ht="15.75" customHeight="1" x14ac:dyDescent="0.15">
      <c r="D16" s="156">
        <v>2</v>
      </c>
      <c r="E16" s="513"/>
      <c r="F16" s="510"/>
      <c r="G16" s="510"/>
      <c r="H16" s="510"/>
      <c r="I16" s="510"/>
      <c r="J16" s="510"/>
      <c r="K16" s="510"/>
      <c r="L16" s="510"/>
      <c r="M16" s="510"/>
      <c r="N16" s="510"/>
      <c r="O16" s="510"/>
      <c r="P16" s="510"/>
      <c r="Q16" s="510"/>
      <c r="R16" s="510"/>
      <c r="S16" s="510"/>
      <c r="T16" s="510"/>
      <c r="U16" s="512"/>
      <c r="V16" s="512"/>
      <c r="W16" s="512"/>
      <c r="X16" s="512"/>
      <c r="Y16" s="512"/>
      <c r="Z16" s="512"/>
      <c r="AA16" s="503"/>
      <c r="AB16" s="503"/>
      <c r="AC16" s="503"/>
      <c r="AD16" s="503"/>
      <c r="AE16" s="503"/>
      <c r="AF16" s="503"/>
      <c r="AG16" s="503"/>
      <c r="AH16" s="503"/>
      <c r="AI16" s="503"/>
      <c r="AJ16" s="503"/>
      <c r="AK16" s="503"/>
      <c r="AL16" s="503"/>
      <c r="AM16" s="503"/>
      <c r="AN16" s="503"/>
      <c r="AO16" s="503"/>
      <c r="AP16" s="503"/>
      <c r="AQ16" s="511"/>
      <c r="AR16" s="511"/>
      <c r="AS16" s="511"/>
      <c r="AT16" s="511"/>
      <c r="AU16" s="511"/>
      <c r="AV16" s="511"/>
      <c r="AW16" s="511"/>
      <c r="AX16" s="511"/>
      <c r="AY16" s="511"/>
      <c r="AZ16" s="511"/>
      <c r="BA16" s="511"/>
      <c r="BB16" s="511"/>
      <c r="BC16" s="511"/>
      <c r="BD16" s="511"/>
      <c r="BE16" s="511"/>
      <c r="BF16" s="511"/>
      <c r="BG16" s="511"/>
      <c r="BH16" s="505"/>
      <c r="BI16" s="505"/>
      <c r="BJ16" s="505"/>
      <c r="BK16" s="505"/>
      <c r="BL16" s="505"/>
      <c r="BM16" s="505"/>
      <c r="BN16" s="506"/>
      <c r="BO16" s="15"/>
    </row>
    <row r="17" spans="4:91" ht="15.75" customHeight="1" x14ac:dyDescent="0.15">
      <c r="D17" s="156">
        <v>3</v>
      </c>
      <c r="E17" s="513"/>
      <c r="F17" s="510"/>
      <c r="G17" s="510"/>
      <c r="H17" s="510"/>
      <c r="I17" s="510"/>
      <c r="J17" s="510"/>
      <c r="K17" s="510"/>
      <c r="L17" s="510"/>
      <c r="M17" s="510"/>
      <c r="N17" s="510"/>
      <c r="O17" s="510"/>
      <c r="P17" s="510"/>
      <c r="Q17" s="510"/>
      <c r="R17" s="510"/>
      <c r="S17" s="510"/>
      <c r="T17" s="510"/>
      <c r="U17" s="512"/>
      <c r="V17" s="512"/>
      <c r="W17" s="512"/>
      <c r="X17" s="512"/>
      <c r="Y17" s="512"/>
      <c r="Z17" s="512"/>
      <c r="AA17" s="503"/>
      <c r="AB17" s="503"/>
      <c r="AC17" s="503"/>
      <c r="AD17" s="503"/>
      <c r="AE17" s="503"/>
      <c r="AF17" s="503"/>
      <c r="AG17" s="503"/>
      <c r="AH17" s="503"/>
      <c r="AI17" s="503"/>
      <c r="AJ17" s="503"/>
      <c r="AK17" s="503"/>
      <c r="AL17" s="503"/>
      <c r="AM17" s="503"/>
      <c r="AN17" s="503"/>
      <c r="AO17" s="503"/>
      <c r="AP17" s="503"/>
      <c r="AQ17" s="511"/>
      <c r="AR17" s="511"/>
      <c r="AS17" s="511"/>
      <c r="AT17" s="511"/>
      <c r="AU17" s="511"/>
      <c r="AV17" s="511"/>
      <c r="AW17" s="511"/>
      <c r="AX17" s="511"/>
      <c r="AY17" s="511"/>
      <c r="AZ17" s="511"/>
      <c r="BA17" s="511"/>
      <c r="BB17" s="511"/>
      <c r="BC17" s="511"/>
      <c r="BD17" s="511"/>
      <c r="BE17" s="511"/>
      <c r="BF17" s="511"/>
      <c r="BG17" s="511"/>
      <c r="BH17" s="505"/>
      <c r="BI17" s="505"/>
      <c r="BJ17" s="505"/>
      <c r="BK17" s="505"/>
      <c r="BL17" s="505"/>
      <c r="BM17" s="505"/>
      <c r="BN17" s="506"/>
      <c r="BO17" s="15"/>
    </row>
    <row r="18" spans="4:91" ht="48" customHeight="1" x14ac:dyDescent="0.15">
      <c r="D18" s="156">
        <v>4</v>
      </c>
      <c r="E18" s="513"/>
      <c r="F18" s="510"/>
      <c r="G18" s="510"/>
      <c r="H18" s="510"/>
      <c r="I18" s="510"/>
      <c r="J18" s="510"/>
      <c r="K18" s="510"/>
      <c r="L18" s="510"/>
      <c r="M18" s="510"/>
      <c r="N18" s="510"/>
      <c r="O18" s="510"/>
      <c r="P18" s="510"/>
      <c r="Q18" s="510"/>
      <c r="R18" s="510"/>
      <c r="S18" s="510"/>
      <c r="T18" s="510"/>
      <c r="U18" s="512"/>
      <c r="V18" s="512"/>
      <c r="W18" s="512"/>
      <c r="X18" s="512"/>
      <c r="Y18" s="512"/>
      <c r="Z18" s="512"/>
      <c r="AA18" s="503"/>
      <c r="AB18" s="503"/>
      <c r="AC18" s="503"/>
      <c r="AD18" s="503"/>
      <c r="AE18" s="503"/>
      <c r="AF18" s="503"/>
      <c r="AG18" s="503"/>
      <c r="AH18" s="503"/>
      <c r="AI18" s="503"/>
      <c r="AJ18" s="503"/>
      <c r="AK18" s="503"/>
      <c r="AL18" s="503"/>
      <c r="AM18" s="503"/>
      <c r="AN18" s="503"/>
      <c r="AO18" s="503"/>
      <c r="AP18" s="503"/>
      <c r="AQ18" s="511"/>
      <c r="AR18" s="511"/>
      <c r="AS18" s="511"/>
      <c r="AT18" s="511"/>
      <c r="AU18" s="511"/>
      <c r="AV18" s="511"/>
      <c r="AW18" s="511"/>
      <c r="AX18" s="511"/>
      <c r="AY18" s="511"/>
      <c r="AZ18" s="511"/>
      <c r="BA18" s="511"/>
      <c r="BB18" s="511"/>
      <c r="BC18" s="511"/>
      <c r="BD18" s="511"/>
      <c r="BE18" s="511"/>
      <c r="BF18" s="511"/>
      <c r="BG18" s="511"/>
      <c r="BH18" s="505"/>
      <c r="BI18" s="505"/>
      <c r="BJ18" s="505"/>
      <c r="BK18" s="505"/>
      <c r="BL18" s="505"/>
      <c r="BM18" s="505"/>
      <c r="BN18" s="506"/>
      <c r="BO18" s="15"/>
      <c r="CF18" s="441"/>
      <c r="CG18" s="441"/>
    </row>
    <row r="19" spans="4:91" ht="48" customHeight="1" x14ac:dyDescent="0.15">
      <c r="D19" s="156">
        <v>5</v>
      </c>
      <c r="E19" s="513"/>
      <c r="F19" s="510"/>
      <c r="G19" s="510"/>
      <c r="H19" s="510"/>
      <c r="I19" s="510"/>
      <c r="J19" s="510"/>
      <c r="K19" s="510"/>
      <c r="L19" s="510"/>
      <c r="M19" s="510"/>
      <c r="N19" s="510"/>
      <c r="O19" s="510"/>
      <c r="P19" s="510"/>
      <c r="Q19" s="510"/>
      <c r="R19" s="510"/>
      <c r="S19" s="510"/>
      <c r="T19" s="510"/>
      <c r="U19" s="512"/>
      <c r="V19" s="512"/>
      <c r="W19" s="512"/>
      <c r="X19" s="512"/>
      <c r="Y19" s="512"/>
      <c r="Z19" s="512"/>
      <c r="AA19" s="503"/>
      <c r="AB19" s="503"/>
      <c r="AC19" s="503"/>
      <c r="AD19" s="503"/>
      <c r="AE19" s="503"/>
      <c r="AF19" s="503"/>
      <c r="AG19" s="503"/>
      <c r="AH19" s="503"/>
      <c r="AI19" s="503"/>
      <c r="AJ19" s="503"/>
      <c r="AK19" s="503"/>
      <c r="AL19" s="503"/>
      <c r="AM19" s="503"/>
      <c r="AN19" s="503"/>
      <c r="AO19" s="503"/>
      <c r="AP19" s="503"/>
      <c r="AQ19" s="511"/>
      <c r="AR19" s="511"/>
      <c r="AS19" s="511"/>
      <c r="AT19" s="511"/>
      <c r="AU19" s="511"/>
      <c r="AV19" s="511"/>
      <c r="AW19" s="511"/>
      <c r="AX19" s="511"/>
      <c r="AY19" s="511"/>
      <c r="AZ19" s="511"/>
      <c r="BA19" s="511"/>
      <c r="BB19" s="511"/>
      <c r="BC19" s="511"/>
      <c r="BD19" s="511"/>
      <c r="BE19" s="511"/>
      <c r="BF19" s="511"/>
      <c r="BG19" s="511"/>
      <c r="BH19" s="505"/>
      <c r="BI19" s="505"/>
      <c r="BJ19" s="505"/>
      <c r="BK19" s="505"/>
      <c r="BL19" s="505"/>
      <c r="BM19" s="505"/>
      <c r="BN19" s="506"/>
      <c r="BO19" s="15"/>
    </row>
    <row r="20" spans="4:91" ht="48" customHeight="1" x14ac:dyDescent="0.15">
      <c r="D20" s="156">
        <v>6</v>
      </c>
      <c r="E20" s="513"/>
      <c r="F20" s="514"/>
      <c r="G20" s="514"/>
      <c r="H20" s="514"/>
      <c r="I20" s="514"/>
      <c r="J20" s="514"/>
      <c r="K20" s="514"/>
      <c r="L20" s="514"/>
      <c r="M20" s="514"/>
      <c r="N20" s="514"/>
      <c r="O20" s="514"/>
      <c r="P20" s="514"/>
      <c r="Q20" s="514"/>
      <c r="R20" s="514"/>
      <c r="S20" s="514"/>
      <c r="T20" s="514"/>
      <c r="U20" s="512"/>
      <c r="V20" s="512"/>
      <c r="W20" s="512"/>
      <c r="X20" s="512"/>
      <c r="Y20" s="512"/>
      <c r="Z20" s="512"/>
      <c r="AA20" s="503"/>
      <c r="AB20" s="503"/>
      <c r="AC20" s="503"/>
      <c r="AD20" s="503"/>
      <c r="AE20" s="503"/>
      <c r="AF20" s="503"/>
      <c r="AG20" s="503"/>
      <c r="AH20" s="503"/>
      <c r="AI20" s="503"/>
      <c r="AJ20" s="503"/>
      <c r="AK20" s="503"/>
      <c r="AL20" s="503"/>
      <c r="AM20" s="503"/>
      <c r="AN20" s="503"/>
      <c r="AO20" s="503"/>
      <c r="AP20" s="503"/>
      <c r="AQ20" s="511"/>
      <c r="AR20" s="511"/>
      <c r="AS20" s="511"/>
      <c r="AT20" s="511"/>
      <c r="AU20" s="511"/>
      <c r="AV20" s="511"/>
      <c r="AW20" s="511"/>
      <c r="AX20" s="511"/>
      <c r="AY20" s="511"/>
      <c r="AZ20" s="511"/>
      <c r="BA20" s="511"/>
      <c r="BB20" s="511"/>
      <c r="BC20" s="511"/>
      <c r="BD20" s="511"/>
      <c r="BE20" s="511"/>
      <c r="BF20" s="511"/>
      <c r="BG20" s="511"/>
      <c r="BH20" s="505"/>
      <c r="BI20" s="505"/>
      <c r="BJ20" s="505"/>
      <c r="BK20" s="505"/>
      <c r="BL20" s="505"/>
      <c r="BM20" s="505"/>
      <c r="BN20" s="506"/>
      <c r="BO20" s="15"/>
    </row>
    <row r="21" spans="4:91" ht="15.75" customHeight="1" x14ac:dyDescent="0.15">
      <c r="D21" s="156">
        <v>7</v>
      </c>
      <c r="E21" s="513"/>
      <c r="F21" s="514"/>
      <c r="G21" s="514"/>
      <c r="H21" s="514"/>
      <c r="I21" s="514"/>
      <c r="J21" s="514"/>
      <c r="K21" s="514"/>
      <c r="L21" s="514"/>
      <c r="M21" s="514"/>
      <c r="N21" s="514"/>
      <c r="O21" s="514"/>
      <c r="P21" s="514"/>
      <c r="Q21" s="514"/>
      <c r="R21" s="514"/>
      <c r="S21" s="514"/>
      <c r="T21" s="514"/>
      <c r="U21" s="512"/>
      <c r="V21" s="512"/>
      <c r="W21" s="512"/>
      <c r="X21" s="512"/>
      <c r="Y21" s="512"/>
      <c r="Z21" s="512"/>
      <c r="AA21" s="503"/>
      <c r="AB21" s="503"/>
      <c r="AC21" s="503"/>
      <c r="AD21" s="503"/>
      <c r="AE21" s="503"/>
      <c r="AF21" s="503"/>
      <c r="AG21" s="503"/>
      <c r="AH21" s="503"/>
      <c r="AI21" s="503"/>
      <c r="AJ21" s="503"/>
      <c r="AK21" s="503"/>
      <c r="AL21" s="503"/>
      <c r="AM21" s="503"/>
      <c r="AN21" s="503"/>
      <c r="AO21" s="503"/>
      <c r="AP21" s="503"/>
      <c r="AQ21" s="511"/>
      <c r="AR21" s="511"/>
      <c r="AS21" s="511"/>
      <c r="AT21" s="511"/>
      <c r="AU21" s="511"/>
      <c r="AV21" s="511"/>
      <c r="AW21" s="511"/>
      <c r="AX21" s="511"/>
      <c r="AY21" s="511"/>
      <c r="AZ21" s="511"/>
      <c r="BA21" s="511"/>
      <c r="BB21" s="511"/>
      <c r="BC21" s="511"/>
      <c r="BD21" s="511"/>
      <c r="BE21" s="511"/>
      <c r="BF21" s="511"/>
      <c r="BG21" s="511"/>
      <c r="BH21" s="505"/>
      <c r="BI21" s="505"/>
      <c r="BJ21" s="505"/>
      <c r="BK21" s="505"/>
      <c r="BL21" s="505"/>
      <c r="BM21" s="505"/>
      <c r="BN21" s="506"/>
      <c r="BO21" s="15"/>
      <c r="BY21" s="128"/>
      <c r="BZ21" s="128"/>
      <c r="CA21" s="128"/>
      <c r="CB21" s="128"/>
      <c r="CC21" s="128"/>
      <c r="CD21" s="128"/>
      <c r="CE21" s="128"/>
    </row>
    <row r="22" spans="4:91" ht="15.75" customHeight="1" x14ac:dyDescent="0.15">
      <c r="D22" s="156">
        <v>8</v>
      </c>
      <c r="E22" s="509"/>
      <c r="F22" s="510"/>
      <c r="G22" s="510"/>
      <c r="H22" s="510"/>
      <c r="I22" s="510"/>
      <c r="J22" s="510"/>
      <c r="K22" s="510"/>
      <c r="L22" s="510"/>
      <c r="M22" s="510"/>
      <c r="N22" s="510"/>
      <c r="O22" s="510"/>
      <c r="P22" s="510"/>
      <c r="Q22" s="510"/>
      <c r="R22" s="510"/>
      <c r="S22" s="510"/>
      <c r="T22" s="510"/>
      <c r="U22" s="512"/>
      <c r="V22" s="512"/>
      <c r="W22" s="512"/>
      <c r="X22" s="512"/>
      <c r="Y22" s="512"/>
      <c r="Z22" s="512"/>
      <c r="AA22" s="503"/>
      <c r="AB22" s="503"/>
      <c r="AC22" s="503"/>
      <c r="AD22" s="503"/>
      <c r="AE22" s="503"/>
      <c r="AF22" s="503"/>
      <c r="AG22" s="503"/>
      <c r="AH22" s="503"/>
      <c r="AI22" s="503"/>
      <c r="AJ22" s="503"/>
      <c r="AK22" s="503"/>
      <c r="AL22" s="503"/>
      <c r="AM22" s="503"/>
      <c r="AN22" s="503"/>
      <c r="AO22" s="503"/>
      <c r="AP22" s="503"/>
      <c r="AQ22" s="511"/>
      <c r="AR22" s="511"/>
      <c r="AS22" s="511"/>
      <c r="AT22" s="511"/>
      <c r="AU22" s="511"/>
      <c r="AV22" s="511"/>
      <c r="AW22" s="511"/>
      <c r="AX22" s="511"/>
      <c r="AY22" s="511"/>
      <c r="AZ22" s="511"/>
      <c r="BA22" s="511"/>
      <c r="BB22" s="511"/>
      <c r="BC22" s="511"/>
      <c r="BD22" s="511"/>
      <c r="BE22" s="511"/>
      <c r="BF22" s="511"/>
      <c r="BG22" s="511"/>
      <c r="BH22" s="505"/>
      <c r="BI22" s="505"/>
      <c r="BJ22" s="505"/>
      <c r="BK22" s="505"/>
      <c r="BL22" s="505"/>
      <c r="BM22" s="505"/>
      <c r="BN22" s="506"/>
      <c r="BO22" s="15"/>
      <c r="BY22" s="128"/>
      <c r="BZ22" s="128"/>
      <c r="CA22" s="128"/>
      <c r="CB22" s="128"/>
      <c r="CC22" s="128"/>
      <c r="CD22" s="128"/>
      <c r="CE22" s="128"/>
    </row>
    <row r="23" spans="4:91" ht="15.75" customHeight="1" x14ac:dyDescent="0.15">
      <c r="D23" s="156">
        <v>9</v>
      </c>
      <c r="E23" s="509"/>
      <c r="F23" s="510"/>
      <c r="G23" s="510"/>
      <c r="H23" s="510"/>
      <c r="I23" s="510"/>
      <c r="J23" s="510"/>
      <c r="K23" s="510"/>
      <c r="L23" s="510"/>
      <c r="M23" s="510"/>
      <c r="N23" s="510"/>
      <c r="O23" s="510"/>
      <c r="P23" s="510"/>
      <c r="Q23" s="510"/>
      <c r="R23" s="510"/>
      <c r="S23" s="510"/>
      <c r="T23" s="510"/>
      <c r="U23" s="503"/>
      <c r="V23" s="503"/>
      <c r="W23" s="503"/>
      <c r="X23" s="503"/>
      <c r="Y23" s="503"/>
      <c r="Z23" s="503"/>
      <c r="AA23" s="503"/>
      <c r="AB23" s="503"/>
      <c r="AC23" s="503"/>
      <c r="AD23" s="503"/>
      <c r="AE23" s="503"/>
      <c r="AF23" s="503"/>
      <c r="AG23" s="503"/>
      <c r="AH23" s="503"/>
      <c r="AI23" s="503"/>
      <c r="AJ23" s="503"/>
      <c r="AK23" s="503"/>
      <c r="AL23" s="503"/>
      <c r="AM23" s="503"/>
      <c r="AN23" s="503"/>
      <c r="AO23" s="503"/>
      <c r="AP23" s="503"/>
      <c r="AQ23" s="504"/>
      <c r="AR23" s="504"/>
      <c r="AS23" s="504"/>
      <c r="AT23" s="504"/>
      <c r="AU23" s="504"/>
      <c r="AV23" s="504"/>
      <c r="AW23" s="504"/>
      <c r="AX23" s="504"/>
      <c r="AY23" s="504"/>
      <c r="AZ23" s="504"/>
      <c r="BA23" s="504"/>
      <c r="BB23" s="504"/>
      <c r="BC23" s="504"/>
      <c r="BD23" s="504"/>
      <c r="BE23" s="504"/>
      <c r="BF23" s="504"/>
      <c r="BG23" s="504"/>
      <c r="BH23" s="505"/>
      <c r="BI23" s="505"/>
      <c r="BJ23" s="505"/>
      <c r="BK23" s="505"/>
      <c r="BL23" s="505"/>
      <c r="BM23" s="505"/>
      <c r="BN23" s="506"/>
      <c r="BO23" s="15"/>
      <c r="BY23" s="128"/>
      <c r="BZ23" s="128"/>
      <c r="CA23" s="128"/>
      <c r="CB23" s="128"/>
      <c r="CC23" s="128"/>
      <c r="CD23" s="128"/>
      <c r="CE23" s="128"/>
    </row>
    <row r="24" spans="4:91" ht="15.75" customHeight="1" thickBot="1" x14ac:dyDescent="0.2">
      <c r="D24" s="156">
        <v>10</v>
      </c>
      <c r="E24" s="507"/>
      <c r="F24" s="508"/>
      <c r="G24" s="508"/>
      <c r="H24" s="508"/>
      <c r="I24" s="508"/>
      <c r="J24" s="508"/>
      <c r="K24" s="508"/>
      <c r="L24" s="508"/>
      <c r="M24" s="508"/>
      <c r="N24" s="508"/>
      <c r="O24" s="508"/>
      <c r="P24" s="508"/>
      <c r="Q24" s="508"/>
      <c r="R24" s="508"/>
      <c r="S24" s="508"/>
      <c r="T24" s="508"/>
      <c r="U24" s="498"/>
      <c r="V24" s="498"/>
      <c r="W24" s="498"/>
      <c r="X24" s="498"/>
      <c r="Y24" s="498"/>
      <c r="Z24" s="498"/>
      <c r="AA24" s="498"/>
      <c r="AB24" s="498"/>
      <c r="AC24" s="498"/>
      <c r="AD24" s="498"/>
      <c r="AE24" s="498"/>
      <c r="AF24" s="498"/>
      <c r="AG24" s="498"/>
      <c r="AH24" s="498"/>
      <c r="AI24" s="498"/>
      <c r="AJ24" s="498"/>
      <c r="AK24" s="498"/>
      <c r="AL24" s="498"/>
      <c r="AM24" s="498"/>
      <c r="AN24" s="498"/>
      <c r="AO24" s="498"/>
      <c r="AP24" s="498"/>
      <c r="AQ24" s="499"/>
      <c r="AR24" s="499"/>
      <c r="AS24" s="499"/>
      <c r="AT24" s="499"/>
      <c r="AU24" s="499"/>
      <c r="AV24" s="499"/>
      <c r="AW24" s="499"/>
      <c r="AX24" s="499"/>
      <c r="AY24" s="500"/>
      <c r="AZ24" s="500"/>
      <c r="BA24" s="500"/>
      <c r="BB24" s="500"/>
      <c r="BC24" s="500"/>
      <c r="BD24" s="500"/>
      <c r="BE24" s="500"/>
      <c r="BF24" s="500"/>
      <c r="BG24" s="500"/>
      <c r="BH24" s="501"/>
      <c r="BI24" s="501"/>
      <c r="BJ24" s="501"/>
      <c r="BK24" s="501"/>
      <c r="BL24" s="501"/>
      <c r="BM24" s="501"/>
      <c r="BN24" s="502"/>
      <c r="BO24" s="15"/>
      <c r="BY24" s="128"/>
      <c r="BZ24" s="128"/>
      <c r="CA24" s="128"/>
      <c r="CB24" s="128"/>
      <c r="CC24" s="128"/>
      <c r="CD24" s="128"/>
      <c r="CE24" s="128"/>
    </row>
    <row r="25" spans="4:91" ht="15.75" customHeight="1" x14ac:dyDescent="0.15">
      <c r="D25" s="20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157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6"/>
      <c r="BO25" s="15"/>
      <c r="BY25" s="128"/>
      <c r="BZ25" s="128"/>
      <c r="CA25" s="128"/>
      <c r="CB25" s="128"/>
      <c r="CC25" s="128"/>
      <c r="CD25" s="128"/>
      <c r="CE25" s="128"/>
    </row>
    <row r="26" spans="4:91" ht="28.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15"/>
      <c r="BI26" s="15"/>
      <c r="BJ26" s="15"/>
      <c r="BK26" s="15"/>
      <c r="BL26" s="15"/>
      <c r="BM26" s="15"/>
      <c r="BN26" s="22"/>
      <c r="BO26" s="15"/>
      <c r="BY26" s="128"/>
      <c r="BZ26" s="128"/>
      <c r="CA26" s="128"/>
      <c r="CB26" s="128"/>
      <c r="CC26" s="128"/>
      <c r="CD26" s="128"/>
      <c r="CE26" s="128"/>
    </row>
    <row r="27" spans="4:91" ht="15.75" customHeight="1" x14ac:dyDescent="0.15">
      <c r="D27" s="2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15"/>
      <c r="AN27" s="15"/>
      <c r="AO27" s="21"/>
      <c r="AP27" s="21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15"/>
      <c r="BK27" s="15"/>
      <c r="BL27" s="15"/>
      <c r="BM27" s="15"/>
      <c r="BN27" s="22"/>
      <c r="BO27" s="15"/>
      <c r="BY27" s="128"/>
      <c r="BZ27" s="128"/>
      <c r="CA27" s="128"/>
      <c r="CB27" s="128"/>
      <c r="CC27" s="128"/>
      <c r="CD27" s="128"/>
      <c r="CE27" s="128"/>
    </row>
    <row r="28" spans="4:91" ht="13.5" customHeight="1" x14ac:dyDescent="0.15">
      <c r="D28" s="20"/>
      <c r="E28" s="28" t="s">
        <v>38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AN28" s="15"/>
      <c r="AO28" s="21"/>
      <c r="AP28" s="21"/>
      <c r="AQ28" s="28" t="s">
        <v>38</v>
      </c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22"/>
      <c r="BO28" s="15"/>
      <c r="BY28" s="128"/>
      <c r="BZ28" s="128"/>
      <c r="CA28" s="128"/>
      <c r="CB28" s="128"/>
      <c r="CC28" s="128"/>
      <c r="CD28" s="128"/>
      <c r="CE28" s="128"/>
    </row>
    <row r="29" spans="4:91" ht="13.5" customHeight="1" x14ac:dyDescent="0.15">
      <c r="D29" s="20"/>
      <c r="E29" s="29" t="s">
        <v>63</v>
      </c>
      <c r="F29" s="15"/>
      <c r="G29" s="15"/>
      <c r="H29" s="30" t="str">
        <f>+O9</f>
        <v>JONATHAN DAVID BERNAL CASTAÑEDA</v>
      </c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AN29" s="15"/>
      <c r="AO29" s="21"/>
      <c r="AP29" s="21"/>
      <c r="AQ29" s="29" t="s">
        <v>63</v>
      </c>
      <c r="AR29" s="15"/>
      <c r="AS29" s="15"/>
      <c r="AT29" s="15"/>
      <c r="AU29" s="30" t="s">
        <v>180</v>
      </c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22"/>
      <c r="BO29" s="15"/>
      <c r="BY29" s="128"/>
      <c r="BZ29" s="128"/>
      <c r="CA29" s="128"/>
      <c r="CB29" s="128"/>
      <c r="CC29" s="128"/>
      <c r="CD29" s="128"/>
      <c r="CE29" s="128"/>
    </row>
    <row r="30" spans="4:91" ht="13.5" customHeight="1" x14ac:dyDescent="0.15">
      <c r="D30" s="20"/>
      <c r="E30" s="29" t="s">
        <v>46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AN30" s="15"/>
      <c r="AO30" s="21"/>
      <c r="AP30" s="21"/>
      <c r="AQ30" s="29" t="s">
        <v>9</v>
      </c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22"/>
      <c r="BO30" s="15"/>
      <c r="BY30" s="128"/>
      <c r="BZ30" s="128"/>
      <c r="CA30" s="128"/>
      <c r="CB30" s="128"/>
      <c r="CC30" s="128"/>
      <c r="CD30" s="128"/>
      <c r="CE30" s="128"/>
    </row>
    <row r="31" spans="4:91" ht="13.5" customHeight="1" x14ac:dyDescent="0.15">
      <c r="D31" s="20"/>
      <c r="E31" s="29" t="s">
        <v>64</v>
      </c>
      <c r="F31" s="15"/>
      <c r="G31" s="15"/>
      <c r="H31" s="491"/>
      <c r="I31" s="492"/>
      <c r="J31" s="492"/>
      <c r="K31" s="492"/>
      <c r="L31" s="492"/>
      <c r="M31" s="492"/>
      <c r="N31" s="492"/>
      <c r="O31" s="492"/>
      <c r="P31" s="492"/>
      <c r="Q31" s="492"/>
      <c r="R31" s="492"/>
      <c r="S31" s="492"/>
      <c r="T31" s="15"/>
      <c r="AN31" s="15"/>
      <c r="AO31" s="21"/>
      <c r="AP31" s="21"/>
      <c r="AQ31" s="29" t="s">
        <v>64</v>
      </c>
      <c r="AR31" s="15"/>
      <c r="AS31" s="15"/>
      <c r="AT31" s="30" t="s">
        <v>65</v>
      </c>
      <c r="AU31" s="491">
        <v>30313619</v>
      </c>
      <c r="AV31" s="491"/>
      <c r="AW31" s="491"/>
      <c r="AX31" s="491"/>
      <c r="AY31" s="491"/>
      <c r="AZ31" s="491"/>
      <c r="BA31" s="491"/>
      <c r="BB31" s="491"/>
      <c r="BC31" s="491"/>
      <c r="BD31" s="491"/>
      <c r="BE31" s="491"/>
      <c r="BF31" s="491"/>
      <c r="BG31" s="491"/>
      <c r="BH31" s="491"/>
      <c r="BI31" s="491"/>
      <c r="BJ31" s="15"/>
      <c r="BK31" s="15"/>
      <c r="BL31" s="15"/>
      <c r="BM31" s="15"/>
      <c r="BN31" s="22"/>
      <c r="BO31" s="15"/>
      <c r="BY31" s="128"/>
      <c r="BZ31" s="128"/>
      <c r="CA31" s="128"/>
      <c r="CB31" s="128"/>
      <c r="CC31" s="128"/>
      <c r="CD31" s="128"/>
      <c r="CE31" s="128"/>
      <c r="CG31" s="130"/>
      <c r="CH31" s="129"/>
      <c r="CI31" s="129"/>
      <c r="CJ31" s="129"/>
      <c r="CK31" s="129"/>
      <c r="CL31" s="129"/>
      <c r="CM31" s="129"/>
    </row>
    <row r="32" spans="4:91" ht="13.5" customHeight="1" x14ac:dyDescent="0.15">
      <c r="D32" s="20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29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15"/>
      <c r="BF32" s="15"/>
      <c r="BG32" s="15"/>
      <c r="BH32" s="15"/>
      <c r="BI32" s="15"/>
      <c r="BJ32" s="15"/>
      <c r="BK32" s="15"/>
      <c r="BL32" s="15"/>
      <c r="BM32" s="15"/>
      <c r="BN32" s="22"/>
      <c r="BO32" s="15"/>
      <c r="BY32" s="128"/>
      <c r="BZ32" s="128"/>
      <c r="CA32" s="128"/>
      <c r="CB32" s="128"/>
      <c r="CC32" s="128"/>
      <c r="CD32" s="128"/>
      <c r="CE32" s="128"/>
      <c r="CG32" s="130"/>
      <c r="CH32" s="129"/>
      <c r="CI32" s="129"/>
      <c r="CJ32" s="129"/>
      <c r="CK32" s="129"/>
      <c r="CL32" s="129"/>
      <c r="CM32" s="129"/>
    </row>
    <row r="33" spans="4:91" ht="5.25" customHeight="1" thickBot="1" x14ac:dyDescent="0.2">
      <c r="D33" s="31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2"/>
      <c r="BF33" s="32"/>
      <c r="BG33" s="32"/>
      <c r="BH33" s="32"/>
      <c r="BI33" s="32"/>
      <c r="BJ33" s="32"/>
      <c r="BK33" s="32"/>
      <c r="BL33" s="32"/>
      <c r="BM33" s="32"/>
      <c r="BN33" s="34"/>
      <c r="BO33" s="15"/>
      <c r="BY33" s="128"/>
      <c r="BZ33" s="128"/>
      <c r="CA33" s="128"/>
      <c r="CB33" s="128"/>
      <c r="CC33" s="128"/>
      <c r="CD33" s="128"/>
      <c r="CE33" s="128"/>
      <c r="CG33" s="130"/>
      <c r="CH33" s="129"/>
      <c r="CI33" s="129"/>
      <c r="CJ33" s="129"/>
      <c r="CK33" s="129"/>
      <c r="CL33" s="129"/>
      <c r="CM33" s="129"/>
    </row>
    <row r="34" spans="4:91" x14ac:dyDescent="0.15">
      <c r="BY34" s="128"/>
      <c r="BZ34" s="128"/>
      <c r="CA34" s="128"/>
      <c r="CB34" s="128"/>
      <c r="CC34" s="128"/>
      <c r="CD34" s="128"/>
      <c r="CE34" s="128"/>
      <c r="CG34" s="130"/>
      <c r="CH34" s="129"/>
      <c r="CI34" s="129"/>
      <c r="CJ34" s="129"/>
      <c r="CK34" s="129"/>
      <c r="CL34" s="129"/>
      <c r="CM34" s="129"/>
    </row>
    <row r="35" spans="4:91" x14ac:dyDescent="0.15">
      <c r="BY35" s="128"/>
      <c r="BZ35" s="128"/>
      <c r="CA35" s="128"/>
      <c r="CB35" s="128"/>
      <c r="CC35" s="128"/>
      <c r="CD35" s="128"/>
      <c r="CE35" s="128"/>
      <c r="CG35" s="130"/>
      <c r="CH35" s="129"/>
      <c r="CI35" s="129"/>
      <c r="CJ35" s="129"/>
      <c r="CK35" s="129"/>
      <c r="CL35" s="129"/>
      <c r="CM35" s="129"/>
    </row>
    <row r="36" spans="4:91" x14ac:dyDescent="0.15">
      <c r="BY36" s="128"/>
      <c r="BZ36" s="128"/>
      <c r="CA36" s="128"/>
      <c r="CB36" s="128"/>
      <c r="CC36" s="128"/>
      <c r="CD36" s="128"/>
      <c r="CE36" s="128"/>
    </row>
    <row r="37" spans="4:91" x14ac:dyDescent="0.15">
      <c r="BY37" s="128"/>
      <c r="BZ37" s="128"/>
      <c r="CA37" s="128"/>
      <c r="CB37" s="128"/>
      <c r="CC37" s="128"/>
      <c r="CD37" s="128"/>
      <c r="CE37" s="128"/>
    </row>
    <row r="38" spans="4:91" x14ac:dyDescent="0.15">
      <c r="BY38" s="128"/>
      <c r="BZ38" s="128"/>
      <c r="CA38" s="128"/>
      <c r="CB38" s="128"/>
      <c r="CC38" s="128"/>
      <c r="CD38" s="128"/>
      <c r="CE38" s="128"/>
    </row>
    <row r="39" spans="4:91" x14ac:dyDescent="0.15">
      <c r="BY39" s="128"/>
      <c r="BZ39" s="128"/>
      <c r="CA39" s="128"/>
      <c r="CB39" s="128"/>
      <c r="CC39" s="128"/>
      <c r="CD39" s="128"/>
      <c r="CE39" s="128"/>
    </row>
    <row r="40" spans="4:91" x14ac:dyDescent="0.15">
      <c r="BY40" s="128"/>
      <c r="BZ40" s="128"/>
      <c r="CA40" s="128"/>
      <c r="CB40" s="128"/>
      <c r="CC40" s="128"/>
      <c r="CD40" s="128"/>
      <c r="CE40" s="128"/>
    </row>
    <row r="41" spans="4:91" x14ac:dyDescent="0.15">
      <c r="BY41" s="128"/>
      <c r="BZ41" s="128"/>
      <c r="CA41" s="128"/>
      <c r="CB41" s="128"/>
      <c r="CC41" s="128"/>
      <c r="CD41" s="128"/>
      <c r="CE41" s="128"/>
    </row>
    <row r="42" spans="4:91" x14ac:dyDescent="0.15">
      <c r="BY42" s="128"/>
      <c r="BZ42" s="128"/>
      <c r="CA42" s="128"/>
      <c r="CB42" s="128"/>
      <c r="CC42" s="128"/>
      <c r="CD42" s="128"/>
      <c r="CE42" s="128"/>
    </row>
    <row r="43" spans="4:91" x14ac:dyDescent="0.15">
      <c r="BY43" s="128"/>
      <c r="BZ43" s="128"/>
      <c r="CA43" s="128"/>
      <c r="CB43" s="128"/>
      <c r="CC43" s="128"/>
      <c r="CD43" s="128"/>
      <c r="CE43" s="128"/>
    </row>
    <row r="44" spans="4:91" x14ac:dyDescent="0.15">
      <c r="BY44" s="128"/>
      <c r="BZ44" s="128"/>
      <c r="CA44" s="128"/>
      <c r="CB44" s="128"/>
      <c r="CC44" s="128"/>
      <c r="CD44" s="128"/>
      <c r="CE44" s="128"/>
      <c r="CG44" s="131"/>
    </row>
    <row r="45" spans="4:91" x14ac:dyDescent="0.15">
      <c r="BY45" s="128"/>
      <c r="BZ45" s="128"/>
      <c r="CA45" s="128"/>
      <c r="CB45" s="128"/>
      <c r="CC45" s="128"/>
      <c r="CD45" s="128"/>
      <c r="CE45" s="128"/>
    </row>
    <row r="46" spans="4:91" x14ac:dyDescent="0.15">
      <c r="BY46" s="128"/>
      <c r="BZ46" s="128"/>
      <c r="CA46" s="128"/>
      <c r="CB46" s="128"/>
      <c r="CC46" s="128"/>
      <c r="CD46" s="128"/>
      <c r="CE46" s="128"/>
    </row>
    <row r="47" spans="4:91" x14ac:dyDescent="0.15">
      <c r="BY47" s="128"/>
      <c r="BZ47" s="128"/>
      <c r="CA47" s="128"/>
      <c r="CB47" s="128"/>
      <c r="CC47" s="128"/>
      <c r="CD47" s="128"/>
      <c r="CE47" s="128"/>
    </row>
    <row r="48" spans="4:91" x14ac:dyDescent="0.15">
      <c r="BY48" s="128"/>
      <c r="BZ48" s="128"/>
      <c r="CA48" s="128"/>
      <c r="CB48" s="128"/>
      <c r="CC48" s="128"/>
      <c r="CD48" s="128"/>
      <c r="CE48" s="128"/>
      <c r="CG48" s="131"/>
    </row>
    <row r="49" spans="32:85" x14ac:dyDescent="0.15">
      <c r="BY49" s="128"/>
      <c r="BZ49" s="128"/>
      <c r="CA49" s="128"/>
      <c r="CB49" s="128"/>
      <c r="CC49" s="128"/>
      <c r="CD49" s="128"/>
      <c r="CE49" s="128"/>
    </row>
    <row r="50" spans="32:85" x14ac:dyDescent="0.15">
      <c r="BY50" s="128"/>
      <c r="BZ50" s="128"/>
      <c r="CA50" s="128"/>
      <c r="CB50" s="128"/>
      <c r="CC50" s="128"/>
      <c r="CD50" s="128"/>
      <c r="CE50" s="128"/>
    </row>
    <row r="51" spans="32:85" x14ac:dyDescent="0.15">
      <c r="BY51" s="128"/>
      <c r="BZ51" s="128"/>
      <c r="CA51" s="128"/>
      <c r="CB51" s="128"/>
      <c r="CC51" s="128"/>
      <c r="CD51" s="128"/>
      <c r="CE51" s="128"/>
    </row>
    <row r="52" spans="32:85" x14ac:dyDescent="0.15">
      <c r="BY52" s="128"/>
      <c r="BZ52" s="128"/>
      <c r="CA52" s="128"/>
      <c r="CB52" s="128"/>
      <c r="CC52" s="128"/>
      <c r="CD52" s="128"/>
      <c r="CE52" s="128"/>
      <c r="CG52" s="131"/>
    </row>
    <row r="56" spans="32:85" x14ac:dyDescent="0.15">
      <c r="AF56" s="128">
        <f>+BY52</f>
        <v>0</v>
      </c>
    </row>
    <row r="57" spans="32:85" x14ac:dyDescent="0.15">
      <c r="AF57" s="131">
        <f>+CG52</f>
        <v>0</v>
      </c>
    </row>
    <row r="59" spans="32:85" x14ac:dyDescent="0.15">
      <c r="AF59" s="128">
        <f>+S60-AF56-AF57</f>
        <v>0</v>
      </c>
    </row>
  </sheetData>
  <mergeCells count="141">
    <mergeCell ref="AH14:AJ14"/>
    <mergeCell ref="AK14:AM14"/>
    <mergeCell ref="AN14:AP14"/>
    <mergeCell ref="D1:J2"/>
    <mergeCell ref="K1:BN1"/>
    <mergeCell ref="K2:BN2"/>
    <mergeCell ref="O4:BN4"/>
    <mergeCell ref="O5:BN5"/>
    <mergeCell ref="O6:BN6"/>
    <mergeCell ref="O7:BN7"/>
    <mergeCell ref="O8:BN8"/>
    <mergeCell ref="E17:T17"/>
    <mergeCell ref="U17:W17"/>
    <mergeCell ref="X17:Z17"/>
    <mergeCell ref="AA17:AC17"/>
    <mergeCell ref="AD17:AG17"/>
    <mergeCell ref="AH17:AJ17"/>
    <mergeCell ref="AK17:AM17"/>
    <mergeCell ref="O9:BN9"/>
    <mergeCell ref="D11:E11"/>
    <mergeCell ref="F11:H11"/>
    <mergeCell ref="I11:N11"/>
    <mergeCell ref="O11:BH11"/>
    <mergeCell ref="BI11:BK11"/>
    <mergeCell ref="BL11:BN11"/>
    <mergeCell ref="D13:D14"/>
    <mergeCell ref="E13:T14"/>
    <mergeCell ref="U13:AP13"/>
    <mergeCell ref="AQ13:AX14"/>
    <mergeCell ref="AY13:BG14"/>
    <mergeCell ref="BH13:BN14"/>
    <mergeCell ref="U14:W14"/>
    <mergeCell ref="X14:Z14"/>
    <mergeCell ref="AA14:AC14"/>
    <mergeCell ref="AD14:AG14"/>
    <mergeCell ref="AN15:AP15"/>
    <mergeCell ref="AQ15:AX15"/>
    <mergeCell ref="AY15:BG15"/>
    <mergeCell ref="BH15:BN15"/>
    <mergeCell ref="E16:T16"/>
    <mergeCell ref="U16:W16"/>
    <mergeCell ref="X16:Z16"/>
    <mergeCell ref="AA16:AC16"/>
    <mergeCell ref="AD16:AG16"/>
    <mergeCell ref="AH16:AJ16"/>
    <mergeCell ref="E15:T15"/>
    <mergeCell ref="U15:W15"/>
    <mergeCell ref="X15:Z15"/>
    <mergeCell ref="AA15:AC15"/>
    <mergeCell ref="AD15:AG15"/>
    <mergeCell ref="AH15:AJ15"/>
    <mergeCell ref="AK15:AM15"/>
    <mergeCell ref="AN17:AP17"/>
    <mergeCell ref="AQ17:AX17"/>
    <mergeCell ref="AY17:BG17"/>
    <mergeCell ref="BH17:BN17"/>
    <mergeCell ref="AK16:AM16"/>
    <mergeCell ref="AN16:AP16"/>
    <mergeCell ref="AQ16:AX16"/>
    <mergeCell ref="AY16:BG16"/>
    <mergeCell ref="BH16:BN16"/>
    <mergeCell ref="AK18:AM18"/>
    <mergeCell ref="AN18:AP18"/>
    <mergeCell ref="AQ18:AX18"/>
    <mergeCell ref="AY18:BG18"/>
    <mergeCell ref="BH18:BN18"/>
    <mergeCell ref="CF18:CG18"/>
    <mergeCell ref="E18:T18"/>
    <mergeCell ref="U18:W18"/>
    <mergeCell ref="X18:Z18"/>
    <mergeCell ref="AA18:AC18"/>
    <mergeCell ref="AD18:AG18"/>
    <mergeCell ref="AH18:AJ18"/>
    <mergeCell ref="E20:T20"/>
    <mergeCell ref="U20:W20"/>
    <mergeCell ref="X20:Z20"/>
    <mergeCell ref="AA20:AC20"/>
    <mergeCell ref="AD20:AG20"/>
    <mergeCell ref="E19:T19"/>
    <mergeCell ref="U19:W19"/>
    <mergeCell ref="X19:Z19"/>
    <mergeCell ref="AA19:AC19"/>
    <mergeCell ref="AD19:AG19"/>
    <mergeCell ref="AH20:AJ20"/>
    <mergeCell ref="AK20:AM20"/>
    <mergeCell ref="AN20:AP20"/>
    <mergeCell ref="AQ20:AX20"/>
    <mergeCell ref="AY20:BG20"/>
    <mergeCell ref="BH20:BN20"/>
    <mergeCell ref="AK19:AM19"/>
    <mergeCell ref="AN19:AP19"/>
    <mergeCell ref="AQ19:AX19"/>
    <mergeCell ref="AY19:BG19"/>
    <mergeCell ref="BH19:BN19"/>
    <mergeCell ref="AH19:AJ19"/>
    <mergeCell ref="E22:T22"/>
    <mergeCell ref="U22:W22"/>
    <mergeCell ref="X22:Z22"/>
    <mergeCell ref="AA22:AC22"/>
    <mergeCell ref="AD22:AG22"/>
    <mergeCell ref="E21:T21"/>
    <mergeCell ref="U21:W21"/>
    <mergeCell ref="X21:Z21"/>
    <mergeCell ref="AA21:AC21"/>
    <mergeCell ref="AD21:AG21"/>
    <mergeCell ref="AH22:AJ22"/>
    <mergeCell ref="AK22:AM22"/>
    <mergeCell ref="AN22:AP22"/>
    <mergeCell ref="AQ22:AX22"/>
    <mergeCell ref="AY22:BG22"/>
    <mergeCell ref="BH22:BN22"/>
    <mergeCell ref="AK21:AM21"/>
    <mergeCell ref="AN21:AP21"/>
    <mergeCell ref="AQ21:AX21"/>
    <mergeCell ref="AY21:BG21"/>
    <mergeCell ref="BH21:BN21"/>
    <mergeCell ref="AH21:AJ21"/>
    <mergeCell ref="H31:S31"/>
    <mergeCell ref="AU31:BI31"/>
    <mergeCell ref="AH24:AJ24"/>
    <mergeCell ref="AK24:AM24"/>
    <mergeCell ref="AN24:AP24"/>
    <mergeCell ref="AQ24:AX24"/>
    <mergeCell ref="AY24:BG24"/>
    <mergeCell ref="BH24:BN24"/>
    <mergeCell ref="AK23:AM23"/>
    <mergeCell ref="AN23:AP23"/>
    <mergeCell ref="AQ23:AX23"/>
    <mergeCell ref="AY23:BG23"/>
    <mergeCell ref="BH23:BN23"/>
    <mergeCell ref="E24:T24"/>
    <mergeCell ref="U24:W24"/>
    <mergeCell ref="X24:Z24"/>
    <mergeCell ref="AA24:AC24"/>
    <mergeCell ref="AD24:AG24"/>
    <mergeCell ref="E23:T23"/>
    <mergeCell ref="U23:W23"/>
    <mergeCell ref="X23:Z23"/>
    <mergeCell ref="AA23:AC23"/>
    <mergeCell ref="AD23:AG23"/>
    <mergeCell ref="AH23:AJ23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8591B5-D5A3-BE4C-BCFE-CCC838FFE692}">
  <dimension ref="A1"/>
  <sheetViews>
    <sheetView workbookViewId="0">
      <selection activeCell="F21" sqref="F21"/>
    </sheetView>
  </sheetViews>
  <sheetFormatPr baseColWidth="10" defaultRowHeight="13" x14ac:dyDescent="0.15"/>
  <sheetData/>
  <pageMargins left="0.7" right="0.7" top="0.75" bottom="0.75" header="0.3" footer="0.3"/>
  <pageSetup orientation="landscape" horizontalDpi="0" verticalDpi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DFE72-83EA-4C04-90FD-48C3AF860B0A}">
  <sheetPr>
    <tabColor theme="6" tint="0.39997558519241921"/>
  </sheetPr>
  <dimension ref="D1:CS60"/>
  <sheetViews>
    <sheetView view="pageBreakPreview" topLeftCell="A5" zoomScaleNormal="85" zoomScaleSheetLayoutView="100" workbookViewId="0">
      <selection activeCell="CM44" sqref="CM44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8" width="2.5" style="10"/>
    <col min="49" max="55" width="2.33203125" style="10" customWidth="1"/>
    <col min="56" max="65" width="2.33203125" style="12" customWidth="1"/>
    <col min="66" max="71" width="2.5" style="12"/>
    <col min="72" max="72" width="4.5" style="12" customWidth="1"/>
    <col min="73" max="87" width="2.5" style="10"/>
    <col min="88" max="88" width="1.5" style="10" customWidth="1"/>
    <col min="89" max="89" width="3.6640625" style="10" customWidth="1"/>
    <col min="90" max="90" width="7.6640625" style="10" customWidth="1"/>
    <col min="91" max="91" width="16" style="10" customWidth="1"/>
    <col min="92" max="16384" width="2.5" style="10"/>
  </cols>
  <sheetData>
    <row r="1" spans="4:73" ht="18.75" customHeight="1" x14ac:dyDescent="0.15">
      <c r="D1" s="443"/>
      <c r="E1" s="444"/>
      <c r="F1" s="444"/>
      <c r="G1" s="444"/>
      <c r="H1" s="444"/>
      <c r="I1" s="444"/>
      <c r="J1" s="444"/>
      <c r="K1" s="529" t="s">
        <v>40</v>
      </c>
      <c r="L1" s="530"/>
      <c r="M1" s="530"/>
      <c r="N1" s="530"/>
      <c r="O1" s="530"/>
      <c r="P1" s="530"/>
      <c r="Q1" s="530"/>
      <c r="R1" s="530"/>
      <c r="S1" s="530"/>
      <c r="T1" s="530"/>
      <c r="U1" s="530"/>
      <c r="V1" s="530"/>
      <c r="W1" s="530"/>
      <c r="X1" s="530"/>
      <c r="Y1" s="530"/>
      <c r="Z1" s="530"/>
      <c r="AA1" s="530"/>
      <c r="AB1" s="530"/>
      <c r="AC1" s="530"/>
      <c r="AD1" s="530"/>
      <c r="AE1" s="530"/>
      <c r="AF1" s="530"/>
      <c r="AG1" s="530"/>
      <c r="AH1" s="530"/>
      <c r="AI1" s="530"/>
      <c r="AJ1" s="530"/>
      <c r="AK1" s="530"/>
      <c r="AL1" s="530"/>
      <c r="AM1" s="530"/>
      <c r="AN1" s="530"/>
      <c r="AO1" s="530"/>
      <c r="AP1" s="530"/>
      <c r="AQ1" s="530"/>
      <c r="AR1" s="530"/>
      <c r="AS1" s="530"/>
      <c r="AT1" s="530"/>
      <c r="AU1" s="530"/>
      <c r="AV1" s="530"/>
      <c r="AW1" s="530"/>
      <c r="AX1" s="530"/>
      <c r="AY1" s="530"/>
      <c r="AZ1" s="530"/>
      <c r="BA1" s="530"/>
      <c r="BB1" s="530"/>
      <c r="BC1" s="530"/>
      <c r="BD1" s="530"/>
      <c r="BE1" s="530"/>
      <c r="BF1" s="530"/>
      <c r="BG1" s="530"/>
      <c r="BH1" s="530"/>
      <c r="BI1" s="530"/>
      <c r="BJ1" s="530"/>
      <c r="BK1" s="530"/>
      <c r="BL1" s="530"/>
      <c r="BM1" s="530"/>
      <c r="BN1" s="530"/>
      <c r="BO1" s="530"/>
      <c r="BP1" s="530"/>
      <c r="BQ1" s="530"/>
      <c r="BR1" s="530"/>
      <c r="BS1" s="530"/>
      <c r="BT1" s="531"/>
    </row>
    <row r="2" spans="4:73" ht="18.75" customHeight="1" x14ac:dyDescent="0.15">
      <c r="D2" s="445"/>
      <c r="E2" s="446"/>
      <c r="F2" s="446"/>
      <c r="G2" s="446"/>
      <c r="H2" s="446"/>
      <c r="I2" s="446"/>
      <c r="J2" s="446"/>
      <c r="K2" s="552" t="s">
        <v>41</v>
      </c>
      <c r="L2" s="553"/>
      <c r="M2" s="553"/>
      <c r="N2" s="553"/>
      <c r="O2" s="553"/>
      <c r="P2" s="553"/>
      <c r="Q2" s="553"/>
      <c r="R2" s="553"/>
      <c r="S2" s="553"/>
      <c r="T2" s="553"/>
      <c r="U2" s="553"/>
      <c r="V2" s="553"/>
      <c r="W2" s="553"/>
      <c r="X2" s="553"/>
      <c r="Y2" s="553"/>
      <c r="Z2" s="553"/>
      <c r="AA2" s="553"/>
      <c r="AB2" s="553"/>
      <c r="AC2" s="553"/>
      <c r="AD2" s="553"/>
      <c r="AE2" s="553"/>
      <c r="AF2" s="553"/>
      <c r="AG2" s="553"/>
      <c r="AH2" s="553"/>
      <c r="AI2" s="553"/>
      <c r="AJ2" s="553"/>
      <c r="AK2" s="553"/>
      <c r="AL2" s="553"/>
      <c r="AM2" s="553"/>
      <c r="AN2" s="553"/>
      <c r="AO2" s="553"/>
      <c r="AP2" s="553"/>
      <c r="AQ2" s="553"/>
      <c r="AR2" s="553"/>
      <c r="AS2" s="553"/>
      <c r="AT2" s="553"/>
      <c r="AU2" s="553"/>
      <c r="AV2" s="553"/>
      <c r="AW2" s="553"/>
      <c r="AX2" s="553"/>
      <c r="AY2" s="553"/>
      <c r="AZ2" s="553"/>
      <c r="BA2" s="553"/>
      <c r="BB2" s="553"/>
      <c r="BC2" s="553"/>
      <c r="BD2" s="553"/>
      <c r="BE2" s="553"/>
      <c r="BF2" s="553"/>
      <c r="BG2" s="553"/>
      <c r="BH2" s="553"/>
      <c r="BI2" s="553"/>
      <c r="BJ2" s="553"/>
      <c r="BK2" s="553"/>
      <c r="BL2" s="553"/>
      <c r="BM2" s="553"/>
      <c r="BN2" s="553"/>
      <c r="BO2" s="553"/>
      <c r="BP2" s="553"/>
      <c r="BQ2" s="553"/>
      <c r="BR2" s="553"/>
      <c r="BS2" s="553"/>
      <c r="BT2" s="554"/>
    </row>
    <row r="3" spans="4:73" ht="28.5" customHeight="1" x14ac:dyDescent="0.15">
      <c r="D3" s="445"/>
      <c r="E3" s="446"/>
      <c r="F3" s="446"/>
      <c r="G3" s="446"/>
      <c r="H3" s="446"/>
      <c r="I3" s="446"/>
      <c r="J3" s="446"/>
      <c r="K3" s="447" t="s">
        <v>42</v>
      </c>
      <c r="L3" s="448"/>
      <c r="M3" s="448"/>
      <c r="N3" s="448"/>
      <c r="O3" s="448"/>
      <c r="P3" s="448"/>
      <c r="Q3" s="448"/>
      <c r="R3" s="448"/>
      <c r="S3" s="448"/>
      <c r="T3" s="448"/>
      <c r="U3" s="448"/>
      <c r="V3" s="448"/>
      <c r="W3" s="448"/>
      <c r="X3" s="448"/>
      <c r="Y3" s="448"/>
      <c r="Z3" s="448"/>
      <c r="AA3" s="448"/>
      <c r="AB3" s="448"/>
      <c r="AC3" s="448"/>
      <c r="AD3" s="448"/>
      <c r="AE3" s="448"/>
      <c r="AF3" s="448"/>
      <c r="AG3" s="448"/>
      <c r="AH3" s="448"/>
      <c r="AI3" s="448"/>
      <c r="AJ3" s="448"/>
      <c r="AK3" s="448"/>
      <c r="AL3" s="448"/>
      <c r="AM3" s="448"/>
      <c r="AN3" s="448"/>
      <c r="AO3" s="448"/>
      <c r="AP3" s="448"/>
      <c r="AQ3" s="448"/>
      <c r="AR3" s="448"/>
      <c r="AS3" s="448"/>
      <c r="AT3" s="448"/>
      <c r="AU3" s="448"/>
      <c r="AV3" s="448"/>
      <c r="AW3" s="448"/>
      <c r="AX3" s="448"/>
      <c r="AY3" s="448"/>
      <c r="AZ3" s="448"/>
      <c r="BA3" s="448"/>
      <c r="BB3" s="448"/>
      <c r="BC3" s="448"/>
      <c r="BD3" s="448"/>
      <c r="BE3" s="448"/>
      <c r="BF3" s="448"/>
      <c r="BG3" s="448"/>
      <c r="BH3" s="448"/>
      <c r="BI3" s="448"/>
      <c r="BJ3" s="448"/>
      <c r="BK3" s="448"/>
      <c r="BL3" s="448"/>
      <c r="BM3" s="448"/>
      <c r="BN3" s="448"/>
      <c r="BO3" s="448"/>
      <c r="BP3" s="448"/>
      <c r="BQ3" s="448"/>
      <c r="BR3" s="448"/>
      <c r="BS3" s="448"/>
      <c r="BT3" s="449"/>
    </row>
    <row r="4" spans="4:73" ht="7.5" customHeight="1" x14ac:dyDescent="0.15">
      <c r="D4" s="11"/>
      <c r="BT4" s="13"/>
    </row>
    <row r="5" spans="4:73" ht="15.75" customHeight="1" x14ac:dyDescent="0.15">
      <c r="D5" s="14" t="s">
        <v>43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51" t="str">
        <f>+Acta!L3</f>
        <v>ENERO 30 2025</v>
      </c>
      <c r="P5" s="451"/>
      <c r="Q5" s="451"/>
      <c r="R5" s="451"/>
      <c r="S5" s="451"/>
      <c r="T5" s="451"/>
      <c r="U5" s="451"/>
      <c r="V5" s="451"/>
      <c r="W5" s="451"/>
      <c r="X5" s="451"/>
      <c r="Y5" s="451"/>
      <c r="Z5" s="451"/>
      <c r="AA5" s="451"/>
      <c r="AB5" s="451"/>
      <c r="AC5" s="451"/>
      <c r="AD5" s="451"/>
      <c r="AE5" s="451"/>
      <c r="AF5" s="451"/>
      <c r="AG5" s="451"/>
      <c r="AH5" s="451"/>
      <c r="AI5" s="451"/>
      <c r="AJ5" s="451"/>
      <c r="AK5" s="451"/>
      <c r="AL5" s="451"/>
      <c r="AM5" s="451"/>
      <c r="AN5" s="451"/>
      <c r="AO5" s="451"/>
      <c r="AP5" s="451"/>
      <c r="AQ5" s="451"/>
      <c r="AR5" s="451"/>
      <c r="AS5" s="451"/>
      <c r="AT5" s="451"/>
      <c r="AU5" s="451"/>
      <c r="AV5" s="451"/>
      <c r="AW5" s="451"/>
      <c r="AX5" s="451"/>
      <c r="AY5" s="451"/>
      <c r="AZ5" s="451"/>
      <c r="BA5" s="451"/>
      <c r="BB5" s="451"/>
      <c r="BC5" s="451"/>
      <c r="BD5" s="451"/>
      <c r="BE5" s="451"/>
      <c r="BF5" s="451"/>
      <c r="BG5" s="451"/>
      <c r="BH5" s="451"/>
      <c r="BI5" s="451"/>
      <c r="BJ5" s="451"/>
      <c r="BK5" s="451"/>
      <c r="BL5" s="451"/>
      <c r="BM5" s="451"/>
      <c r="BN5" s="451"/>
      <c r="BO5" s="451"/>
      <c r="BP5" s="451"/>
      <c r="BQ5" s="451"/>
      <c r="BR5" s="451"/>
      <c r="BS5" s="451"/>
      <c r="BT5" s="452"/>
      <c r="BU5" s="15"/>
    </row>
    <row r="6" spans="4:73" ht="15.75" customHeight="1" x14ac:dyDescent="0.15">
      <c r="D6" s="14" t="s">
        <v>44</v>
      </c>
      <c r="E6" s="15"/>
      <c r="F6" s="15"/>
      <c r="G6" s="15"/>
      <c r="H6" s="15"/>
      <c r="I6" s="15"/>
      <c r="J6" s="15"/>
      <c r="K6" s="15"/>
      <c r="L6" s="15"/>
      <c r="M6" s="15" t="s">
        <v>152</v>
      </c>
      <c r="N6" s="15"/>
      <c r="O6" s="453">
        <f>+Acta!A22</f>
        <v>6.1</v>
      </c>
      <c r="P6" s="453"/>
      <c r="Q6" s="453"/>
      <c r="R6" s="453"/>
      <c r="S6" s="453"/>
      <c r="T6" s="453"/>
      <c r="U6" s="453"/>
      <c r="V6" s="453"/>
      <c r="W6" s="453"/>
      <c r="X6" s="453"/>
      <c r="Y6" s="453"/>
      <c r="Z6" s="453"/>
      <c r="AA6" s="453"/>
      <c r="AB6" s="453"/>
      <c r="AC6" s="453"/>
      <c r="AD6" s="453"/>
      <c r="AE6" s="453"/>
      <c r="AF6" s="453"/>
      <c r="AG6" s="453"/>
      <c r="AH6" s="453"/>
      <c r="AI6" s="453"/>
      <c r="AJ6" s="453"/>
      <c r="AK6" s="453"/>
      <c r="AL6" s="453"/>
      <c r="AM6" s="453"/>
      <c r="AN6" s="453"/>
      <c r="AO6" s="453"/>
      <c r="AP6" s="453"/>
      <c r="AQ6" s="453"/>
      <c r="AR6" s="453"/>
      <c r="AS6" s="453"/>
      <c r="AT6" s="453"/>
      <c r="AU6" s="453"/>
      <c r="AV6" s="453"/>
      <c r="AW6" s="453"/>
      <c r="AX6" s="453"/>
      <c r="AY6" s="453"/>
      <c r="AZ6" s="453"/>
      <c r="BA6" s="453"/>
      <c r="BB6" s="453"/>
      <c r="BC6" s="453"/>
      <c r="BD6" s="453"/>
      <c r="BE6" s="453"/>
      <c r="BF6" s="453"/>
      <c r="BG6" s="453"/>
      <c r="BH6" s="453"/>
      <c r="BI6" s="453"/>
      <c r="BJ6" s="453"/>
      <c r="BK6" s="453"/>
      <c r="BL6" s="453"/>
      <c r="BM6" s="453"/>
      <c r="BN6" s="453"/>
      <c r="BO6" s="453"/>
      <c r="BP6" s="453"/>
      <c r="BQ6" s="453"/>
      <c r="BR6" s="453"/>
      <c r="BS6" s="453"/>
      <c r="BT6" s="454"/>
      <c r="BU6" s="15"/>
    </row>
    <row r="7" spans="4:73" ht="15.75" customHeight="1" x14ac:dyDescent="0.15">
      <c r="D7" s="14" t="s">
        <v>45</v>
      </c>
      <c r="E7" s="15"/>
      <c r="F7" s="15"/>
      <c r="G7" s="15"/>
      <c r="H7" s="15"/>
      <c r="I7" s="15"/>
      <c r="J7" s="15"/>
      <c r="K7" s="15"/>
      <c r="L7" s="15"/>
      <c r="M7" s="132">
        <v>45645</v>
      </c>
      <c r="N7" s="15"/>
      <c r="O7" s="455" t="str">
        <f>+Acta!L4</f>
        <v>150.25.3.0027</v>
      </c>
      <c r="P7" s="455"/>
      <c r="Q7" s="455"/>
      <c r="R7" s="455"/>
      <c r="S7" s="455"/>
      <c r="T7" s="455"/>
      <c r="U7" s="455"/>
      <c r="V7" s="455"/>
      <c r="W7" s="455"/>
      <c r="X7" s="455"/>
      <c r="Y7" s="455"/>
      <c r="Z7" s="455"/>
      <c r="AA7" s="455"/>
      <c r="AB7" s="455"/>
      <c r="AC7" s="455"/>
      <c r="AD7" s="455"/>
      <c r="AE7" s="455"/>
      <c r="AF7" s="455"/>
      <c r="AG7" s="455"/>
      <c r="AH7" s="455"/>
      <c r="AI7" s="455"/>
      <c r="AJ7" s="455"/>
      <c r="AK7" s="455"/>
      <c r="AL7" s="455"/>
      <c r="AM7" s="455"/>
      <c r="AN7" s="455"/>
      <c r="AO7" s="455"/>
      <c r="AP7" s="455"/>
      <c r="AQ7" s="455"/>
      <c r="AR7" s="455"/>
      <c r="AS7" s="455"/>
      <c r="AT7" s="455"/>
      <c r="AU7" s="455"/>
      <c r="AV7" s="455"/>
      <c r="AW7" s="455"/>
      <c r="AX7" s="455"/>
      <c r="AY7" s="455"/>
      <c r="AZ7" s="455"/>
      <c r="BA7" s="455"/>
      <c r="BB7" s="455"/>
      <c r="BC7" s="455"/>
      <c r="BD7" s="455"/>
      <c r="BE7" s="455"/>
      <c r="BF7" s="455"/>
      <c r="BG7" s="455"/>
      <c r="BH7" s="455"/>
      <c r="BI7" s="455"/>
      <c r="BJ7" s="455"/>
      <c r="BK7" s="455"/>
      <c r="BL7" s="455"/>
      <c r="BM7" s="455"/>
      <c r="BN7" s="455"/>
      <c r="BO7" s="455"/>
      <c r="BP7" s="455"/>
      <c r="BQ7" s="455"/>
      <c r="BR7" s="455"/>
      <c r="BS7" s="455"/>
      <c r="BT7" s="456"/>
      <c r="BU7" s="15"/>
    </row>
    <row r="8" spans="4:73" s="17" customFormat="1" ht="31.5" customHeight="1" x14ac:dyDescent="0.15">
      <c r="D8" s="14" t="s">
        <v>3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457" t="str">
        <f>+Acta!L5</f>
        <v xml:space="preserve">“ADECUACIÓN LOCATIVA DE BIEN INMUEBLE UBICADO EN LA CIUDAD DE MANIZALES PARA USO DE LA DTSC.” </v>
      </c>
      <c r="P8" s="458"/>
      <c r="Q8" s="458"/>
      <c r="R8" s="458"/>
      <c r="S8" s="458"/>
      <c r="T8" s="458"/>
      <c r="U8" s="458"/>
      <c r="V8" s="458"/>
      <c r="W8" s="458"/>
      <c r="X8" s="458"/>
      <c r="Y8" s="458"/>
      <c r="Z8" s="458"/>
      <c r="AA8" s="458"/>
      <c r="AB8" s="458"/>
      <c r="AC8" s="458"/>
      <c r="AD8" s="458"/>
      <c r="AE8" s="458"/>
      <c r="AF8" s="458"/>
      <c r="AG8" s="458"/>
      <c r="AH8" s="458"/>
      <c r="AI8" s="458"/>
      <c r="AJ8" s="458"/>
      <c r="AK8" s="458"/>
      <c r="AL8" s="458"/>
      <c r="AM8" s="458"/>
      <c r="AN8" s="458"/>
      <c r="AO8" s="458"/>
      <c r="AP8" s="458"/>
      <c r="AQ8" s="458"/>
      <c r="AR8" s="458"/>
      <c r="AS8" s="458"/>
      <c r="AT8" s="458"/>
      <c r="AU8" s="458"/>
      <c r="AV8" s="458"/>
      <c r="AW8" s="458"/>
      <c r="AX8" s="458"/>
      <c r="AY8" s="458"/>
      <c r="AZ8" s="458"/>
      <c r="BA8" s="458"/>
      <c r="BB8" s="458"/>
      <c r="BC8" s="458"/>
      <c r="BD8" s="458"/>
      <c r="BE8" s="458"/>
      <c r="BF8" s="458"/>
      <c r="BG8" s="458"/>
      <c r="BH8" s="458"/>
      <c r="BI8" s="458"/>
      <c r="BJ8" s="458"/>
      <c r="BK8" s="458"/>
      <c r="BL8" s="458"/>
      <c r="BM8" s="458"/>
      <c r="BN8" s="458"/>
      <c r="BO8" s="458"/>
      <c r="BP8" s="458"/>
      <c r="BQ8" s="458"/>
      <c r="BR8" s="458"/>
      <c r="BS8" s="458"/>
      <c r="BT8" s="459"/>
      <c r="BU8" s="16"/>
    </row>
    <row r="9" spans="4:73" ht="15.75" customHeight="1" x14ac:dyDescent="0.15">
      <c r="D9" s="14" t="s">
        <v>9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53" t="str">
        <f>+Acta!L16</f>
        <v>MONICA LILIANA LOPEZ JIMENEZ</v>
      </c>
      <c r="P9" s="453"/>
      <c r="Q9" s="453"/>
      <c r="R9" s="453"/>
      <c r="S9" s="453"/>
      <c r="T9" s="453"/>
      <c r="U9" s="453"/>
      <c r="V9" s="453"/>
      <c r="W9" s="453"/>
      <c r="X9" s="453"/>
      <c r="Y9" s="453"/>
      <c r="Z9" s="453"/>
      <c r="AA9" s="453"/>
      <c r="AB9" s="453"/>
      <c r="AC9" s="453"/>
      <c r="AD9" s="453"/>
      <c r="AE9" s="453"/>
      <c r="AF9" s="453"/>
      <c r="AG9" s="453"/>
      <c r="AH9" s="453"/>
      <c r="AI9" s="453"/>
      <c r="AJ9" s="453"/>
      <c r="AK9" s="453"/>
      <c r="AL9" s="453"/>
      <c r="AM9" s="453"/>
      <c r="AN9" s="453"/>
      <c r="AO9" s="453"/>
      <c r="AP9" s="453"/>
      <c r="AQ9" s="453"/>
      <c r="AR9" s="453"/>
      <c r="AS9" s="453"/>
      <c r="AT9" s="453"/>
      <c r="AU9" s="453"/>
      <c r="AV9" s="453"/>
      <c r="AW9" s="453"/>
      <c r="AX9" s="453"/>
      <c r="AY9" s="453"/>
      <c r="AZ9" s="453"/>
      <c r="BA9" s="453"/>
      <c r="BB9" s="453"/>
      <c r="BC9" s="453"/>
      <c r="BD9" s="453"/>
      <c r="BE9" s="453"/>
      <c r="BF9" s="453"/>
      <c r="BG9" s="453"/>
      <c r="BH9" s="453"/>
      <c r="BI9" s="453"/>
      <c r="BJ9" s="453"/>
      <c r="BK9" s="453"/>
      <c r="BL9" s="453"/>
      <c r="BM9" s="453"/>
      <c r="BN9" s="453"/>
      <c r="BO9" s="453"/>
      <c r="BP9" s="453"/>
      <c r="BQ9" s="453"/>
      <c r="BR9" s="453"/>
      <c r="BS9" s="453"/>
      <c r="BT9" s="454"/>
      <c r="BU9" s="15"/>
    </row>
    <row r="10" spans="4:73" ht="15.75" customHeight="1" x14ac:dyDescent="0.15">
      <c r="D10" s="14" t="s">
        <v>46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453" t="str">
        <f>+Acta!L17</f>
        <v>JONATHAN DAVID BERNAL CASTAÑEDA</v>
      </c>
      <c r="P10" s="453"/>
      <c r="Q10" s="453"/>
      <c r="R10" s="453"/>
      <c r="S10" s="453"/>
      <c r="T10" s="453"/>
      <c r="U10" s="453"/>
      <c r="V10" s="453"/>
      <c r="W10" s="453"/>
      <c r="X10" s="453"/>
      <c r="Y10" s="453"/>
      <c r="Z10" s="453"/>
      <c r="AA10" s="453"/>
      <c r="AB10" s="453"/>
      <c r="AC10" s="453"/>
      <c r="AD10" s="453"/>
      <c r="AE10" s="453"/>
      <c r="AF10" s="453"/>
      <c r="AG10" s="453"/>
      <c r="AH10" s="453"/>
      <c r="AI10" s="453"/>
      <c r="AJ10" s="453"/>
      <c r="AK10" s="453"/>
      <c r="AL10" s="453"/>
      <c r="AM10" s="453"/>
      <c r="AN10" s="453"/>
      <c r="AO10" s="453"/>
      <c r="AP10" s="453"/>
      <c r="AQ10" s="453"/>
      <c r="AR10" s="453"/>
      <c r="AS10" s="453"/>
      <c r="AT10" s="453"/>
      <c r="AU10" s="453"/>
      <c r="AV10" s="453"/>
      <c r="AW10" s="453"/>
      <c r="AX10" s="453"/>
      <c r="AY10" s="453"/>
      <c r="AZ10" s="453"/>
      <c r="BA10" s="453"/>
      <c r="BB10" s="453"/>
      <c r="BC10" s="453"/>
      <c r="BD10" s="453"/>
      <c r="BE10" s="453"/>
      <c r="BF10" s="453"/>
      <c r="BG10" s="453"/>
      <c r="BH10" s="453"/>
      <c r="BI10" s="453"/>
      <c r="BJ10" s="453"/>
      <c r="BK10" s="453"/>
      <c r="BL10" s="453"/>
      <c r="BM10" s="453"/>
      <c r="BN10" s="453"/>
      <c r="BO10" s="453"/>
      <c r="BP10" s="453"/>
      <c r="BQ10" s="453"/>
      <c r="BR10" s="453"/>
      <c r="BS10" s="453"/>
      <c r="BT10" s="454"/>
      <c r="BU10" s="15"/>
    </row>
    <row r="11" spans="4:73" ht="9.75" customHeight="1" x14ac:dyDescent="0.15">
      <c r="D11" s="14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9"/>
      <c r="BU11" s="15"/>
    </row>
    <row r="12" spans="4:73" ht="31.5" customHeight="1" x14ac:dyDescent="0.15">
      <c r="D12" s="463" t="s">
        <v>47</v>
      </c>
      <c r="E12" s="464"/>
      <c r="F12" s="465">
        <v>14</v>
      </c>
      <c r="G12" s="465"/>
      <c r="H12" s="465"/>
      <c r="I12" s="466" t="s">
        <v>48</v>
      </c>
      <c r="J12" s="466"/>
      <c r="K12" s="466"/>
      <c r="L12" s="466"/>
      <c r="M12" s="466"/>
      <c r="N12" s="466"/>
      <c r="O12" s="555" t="e">
        <f>+Acta!#REF!</f>
        <v>#REF!</v>
      </c>
      <c r="P12" s="468"/>
      <c r="Q12" s="468"/>
      <c r="R12" s="468"/>
      <c r="S12" s="468"/>
      <c r="T12" s="468"/>
      <c r="U12" s="468"/>
      <c r="V12" s="468"/>
      <c r="W12" s="468"/>
      <c r="X12" s="468"/>
      <c r="Y12" s="468"/>
      <c r="Z12" s="468"/>
      <c r="AA12" s="468"/>
      <c r="AB12" s="468"/>
      <c r="AC12" s="468"/>
      <c r="AD12" s="468"/>
      <c r="AE12" s="468"/>
      <c r="AF12" s="468"/>
      <c r="AG12" s="468"/>
      <c r="AH12" s="468"/>
      <c r="AI12" s="468"/>
      <c r="AJ12" s="468"/>
      <c r="AK12" s="468"/>
      <c r="AL12" s="468"/>
      <c r="AM12" s="468"/>
      <c r="AN12" s="468"/>
      <c r="AO12" s="468"/>
      <c r="AP12" s="468"/>
      <c r="AQ12" s="468"/>
      <c r="AR12" s="468"/>
      <c r="AS12" s="468"/>
      <c r="AT12" s="468"/>
      <c r="AU12" s="468"/>
      <c r="AV12" s="468"/>
      <c r="AW12" s="468"/>
      <c r="AX12" s="468"/>
      <c r="AY12" s="468"/>
      <c r="AZ12" s="468"/>
      <c r="BA12" s="468"/>
      <c r="BB12" s="468"/>
      <c r="BC12" s="468"/>
      <c r="BD12" s="468"/>
      <c r="BE12" s="468"/>
      <c r="BF12" s="468"/>
      <c r="BG12" s="468"/>
      <c r="BH12" s="468"/>
      <c r="BI12" s="468"/>
      <c r="BJ12" s="468"/>
      <c r="BK12" s="468"/>
      <c r="BL12" s="468"/>
      <c r="BM12" s="468"/>
      <c r="BN12" s="468"/>
      <c r="BO12" s="464" t="s">
        <v>49</v>
      </c>
      <c r="BP12" s="464"/>
      <c r="BQ12" s="464"/>
      <c r="BR12" s="468" t="s">
        <v>137</v>
      </c>
      <c r="BS12" s="468"/>
      <c r="BT12" s="469"/>
      <c r="BU12" s="15"/>
    </row>
    <row r="13" spans="4:73" ht="9.75" customHeight="1" x14ac:dyDescent="0.15">
      <c r="D13" s="20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15"/>
      <c r="BL13" s="15"/>
      <c r="BM13" s="15"/>
      <c r="BN13" s="15"/>
      <c r="BO13" s="15"/>
      <c r="BP13" s="15"/>
      <c r="BQ13" s="15"/>
      <c r="BR13" s="15"/>
      <c r="BS13" s="15"/>
      <c r="BT13" s="22"/>
      <c r="BU13" s="15"/>
    </row>
    <row r="14" spans="4:73" ht="15.75" customHeight="1" x14ac:dyDescent="0.15">
      <c r="D14" s="470" t="s">
        <v>50</v>
      </c>
      <c r="E14" s="472" t="s">
        <v>51</v>
      </c>
      <c r="F14" s="472"/>
      <c r="G14" s="472"/>
      <c r="H14" s="472"/>
      <c r="I14" s="472"/>
      <c r="J14" s="472"/>
      <c r="K14" s="472"/>
      <c r="L14" s="472"/>
      <c r="M14" s="472"/>
      <c r="N14" s="472"/>
      <c r="O14" s="472"/>
      <c r="P14" s="472"/>
      <c r="Q14" s="472"/>
      <c r="R14" s="472"/>
      <c r="S14" s="472"/>
      <c r="T14" s="472"/>
      <c r="U14" s="472"/>
      <c r="V14" s="472"/>
      <c r="W14" s="472"/>
      <c r="X14" s="472"/>
      <c r="Y14" s="472"/>
      <c r="Z14" s="472"/>
      <c r="AA14" s="472" t="s">
        <v>52</v>
      </c>
      <c r="AB14" s="472"/>
      <c r="AC14" s="472"/>
      <c r="AD14" s="472"/>
      <c r="AE14" s="472"/>
      <c r="AF14" s="472"/>
      <c r="AG14" s="472"/>
      <c r="AH14" s="472"/>
      <c r="AI14" s="472"/>
      <c r="AJ14" s="472"/>
      <c r="AK14" s="472"/>
      <c r="AL14" s="472"/>
      <c r="AM14" s="472"/>
      <c r="AN14" s="472"/>
      <c r="AO14" s="472"/>
      <c r="AP14" s="472"/>
      <c r="AQ14" s="472"/>
      <c r="AR14" s="472"/>
      <c r="AS14" s="472"/>
      <c r="AT14" s="472"/>
      <c r="AU14" s="472"/>
      <c r="AV14" s="472"/>
      <c r="AW14" s="473" t="s">
        <v>53</v>
      </c>
      <c r="AX14" s="473"/>
      <c r="AY14" s="473"/>
      <c r="AZ14" s="473"/>
      <c r="BA14" s="473"/>
      <c r="BB14" s="473"/>
      <c r="BC14" s="473"/>
      <c r="BD14" s="473"/>
      <c r="BE14" s="473" t="s">
        <v>54</v>
      </c>
      <c r="BF14" s="473"/>
      <c r="BG14" s="473"/>
      <c r="BH14" s="473"/>
      <c r="BI14" s="473"/>
      <c r="BJ14" s="473"/>
      <c r="BK14" s="473"/>
      <c r="BL14" s="473"/>
      <c r="BM14" s="473"/>
      <c r="BN14" s="473" t="s">
        <v>55</v>
      </c>
      <c r="BO14" s="473"/>
      <c r="BP14" s="473"/>
      <c r="BQ14" s="473"/>
      <c r="BR14" s="473"/>
      <c r="BS14" s="473"/>
      <c r="BT14" s="474"/>
      <c r="BU14" s="15"/>
    </row>
    <row r="15" spans="4:73" ht="15.75" customHeight="1" x14ac:dyDescent="0.15">
      <c r="D15" s="471"/>
      <c r="E15" s="472"/>
      <c r="F15" s="472"/>
      <c r="G15" s="472"/>
      <c r="H15" s="472"/>
      <c r="I15" s="472"/>
      <c r="J15" s="472"/>
      <c r="K15" s="472"/>
      <c r="L15" s="472"/>
      <c r="M15" s="472"/>
      <c r="N15" s="472"/>
      <c r="O15" s="472"/>
      <c r="P15" s="472"/>
      <c r="Q15" s="472"/>
      <c r="R15" s="472"/>
      <c r="S15" s="472"/>
      <c r="T15" s="472"/>
      <c r="U15" s="472"/>
      <c r="V15" s="472"/>
      <c r="W15" s="472"/>
      <c r="X15" s="472"/>
      <c r="Y15" s="472"/>
      <c r="Z15" s="472"/>
      <c r="AA15" s="442" t="s">
        <v>56</v>
      </c>
      <c r="AB15" s="442"/>
      <c r="AC15" s="442"/>
      <c r="AD15" s="442" t="s">
        <v>57</v>
      </c>
      <c r="AE15" s="442"/>
      <c r="AF15" s="442"/>
      <c r="AG15" s="442" t="s">
        <v>58</v>
      </c>
      <c r="AH15" s="442"/>
      <c r="AI15" s="442"/>
      <c r="AJ15" s="442" t="s">
        <v>59</v>
      </c>
      <c r="AK15" s="442"/>
      <c r="AL15" s="442"/>
      <c r="AM15" s="442"/>
      <c r="AN15" s="442" t="s">
        <v>60</v>
      </c>
      <c r="AO15" s="442"/>
      <c r="AP15" s="442"/>
      <c r="AQ15" s="442" t="s">
        <v>61</v>
      </c>
      <c r="AR15" s="442"/>
      <c r="AS15" s="442"/>
      <c r="AT15" s="442" t="s">
        <v>62</v>
      </c>
      <c r="AU15" s="442"/>
      <c r="AV15" s="442"/>
      <c r="AW15" s="473"/>
      <c r="AX15" s="473"/>
      <c r="AY15" s="473"/>
      <c r="AZ15" s="473"/>
      <c r="BA15" s="473"/>
      <c r="BB15" s="473"/>
      <c r="BC15" s="473"/>
      <c r="BD15" s="473"/>
      <c r="BE15" s="473"/>
      <c r="BF15" s="473"/>
      <c r="BG15" s="473"/>
      <c r="BH15" s="473"/>
      <c r="BI15" s="473"/>
      <c r="BJ15" s="473"/>
      <c r="BK15" s="473"/>
      <c r="BL15" s="473"/>
      <c r="BM15" s="473"/>
      <c r="BN15" s="473"/>
      <c r="BO15" s="473"/>
      <c r="BP15" s="473"/>
      <c r="BQ15" s="473"/>
      <c r="BR15" s="473"/>
      <c r="BS15" s="473"/>
      <c r="BT15" s="474"/>
      <c r="BU15" s="15"/>
    </row>
    <row r="16" spans="4:73" ht="15.75" customHeight="1" x14ac:dyDescent="0.15">
      <c r="D16" s="23">
        <v>1</v>
      </c>
      <c r="E16" s="460" t="s">
        <v>132</v>
      </c>
      <c r="F16" s="442"/>
      <c r="G16" s="442"/>
      <c r="H16" s="442"/>
      <c r="I16" s="442"/>
      <c r="J16" s="442"/>
      <c r="K16" s="442"/>
      <c r="L16" s="442"/>
      <c r="M16" s="442"/>
      <c r="N16" s="442"/>
      <c r="O16" s="442"/>
      <c r="P16" s="442"/>
      <c r="Q16" s="442"/>
      <c r="R16" s="442"/>
      <c r="S16" s="442"/>
      <c r="T16" s="442"/>
      <c r="U16" s="442"/>
      <c r="V16" s="442"/>
      <c r="W16" s="442"/>
      <c r="X16" s="442"/>
      <c r="Y16" s="442"/>
      <c r="Z16" s="442"/>
      <c r="AA16" s="461"/>
      <c r="AB16" s="461"/>
      <c r="AC16" s="461"/>
      <c r="AD16" s="461">
        <v>166.66</v>
      </c>
      <c r="AE16" s="461"/>
      <c r="AF16" s="461"/>
      <c r="AG16" s="461"/>
      <c r="AH16" s="461"/>
      <c r="AI16" s="461"/>
      <c r="AJ16" s="461"/>
      <c r="AK16" s="461"/>
      <c r="AL16" s="461"/>
      <c r="AM16" s="461"/>
      <c r="AN16" s="461">
        <v>1</v>
      </c>
      <c r="AO16" s="461"/>
      <c r="AP16" s="461"/>
      <c r="AQ16" s="461">
        <v>12</v>
      </c>
      <c r="AR16" s="461"/>
      <c r="AS16" s="461"/>
      <c r="AT16" s="461"/>
      <c r="AU16" s="461"/>
      <c r="AV16" s="461"/>
      <c r="AW16" s="475">
        <f>+ROUND(PRODUCT(AA16:AV16),1)</f>
        <v>1999.9</v>
      </c>
      <c r="AX16" s="475"/>
      <c r="AY16" s="475"/>
      <c r="AZ16" s="475"/>
      <c r="BA16" s="475"/>
      <c r="BB16" s="475"/>
      <c r="BC16" s="475"/>
      <c r="BD16" s="475"/>
      <c r="BE16" s="475">
        <f>+AW16</f>
        <v>1999.9</v>
      </c>
      <c r="BF16" s="475"/>
      <c r="BG16" s="475"/>
      <c r="BH16" s="475"/>
      <c r="BI16" s="475"/>
      <c r="BJ16" s="475"/>
      <c r="BK16" s="475"/>
      <c r="BL16" s="475"/>
      <c r="BM16" s="475"/>
      <c r="BN16" s="472" t="s">
        <v>138</v>
      </c>
      <c r="BO16" s="472"/>
      <c r="BP16" s="472"/>
      <c r="BQ16" s="472"/>
      <c r="BR16" s="472"/>
      <c r="BS16" s="472"/>
      <c r="BT16" s="476"/>
      <c r="BU16" s="15"/>
    </row>
    <row r="17" spans="4:97" ht="15.75" customHeight="1" x14ac:dyDescent="0.15">
      <c r="D17" s="23">
        <v>2</v>
      </c>
      <c r="E17" s="460" t="s">
        <v>132</v>
      </c>
      <c r="F17" s="442"/>
      <c r="G17" s="442"/>
      <c r="H17" s="442"/>
      <c r="I17" s="442"/>
      <c r="J17" s="442"/>
      <c r="K17" s="442"/>
      <c r="L17" s="442"/>
      <c r="M17" s="442"/>
      <c r="N17" s="442"/>
      <c r="O17" s="442"/>
      <c r="P17" s="442"/>
      <c r="Q17" s="442"/>
      <c r="R17" s="442"/>
      <c r="S17" s="442"/>
      <c r="T17" s="442"/>
      <c r="U17" s="442"/>
      <c r="V17" s="442"/>
      <c r="W17" s="442"/>
      <c r="X17" s="442"/>
      <c r="Y17" s="442"/>
      <c r="Z17" s="442"/>
      <c r="AA17" s="461"/>
      <c r="AB17" s="461"/>
      <c r="AC17" s="461"/>
      <c r="AD17" s="461">
        <v>0.8</v>
      </c>
      <c r="AE17" s="461"/>
      <c r="AF17" s="461"/>
      <c r="AG17" s="461"/>
      <c r="AH17" s="461"/>
      <c r="AI17" s="461"/>
      <c r="AJ17" s="461"/>
      <c r="AK17" s="461"/>
      <c r="AL17" s="461"/>
      <c r="AM17" s="461"/>
      <c r="AN17" s="461">
        <v>0.25</v>
      </c>
      <c r="AO17" s="461"/>
      <c r="AP17" s="461"/>
      <c r="AQ17" s="461">
        <v>900</v>
      </c>
      <c r="AR17" s="461"/>
      <c r="AS17" s="461"/>
      <c r="AT17" s="461"/>
      <c r="AU17" s="461"/>
      <c r="AV17" s="461"/>
      <c r="AW17" s="475">
        <f t="shared" ref="AW17:AW23" si="0">+ROUND(PRODUCT(AA17:AV17),1)</f>
        <v>180</v>
      </c>
      <c r="AX17" s="475"/>
      <c r="AY17" s="475"/>
      <c r="AZ17" s="475"/>
      <c r="BA17" s="475"/>
      <c r="BB17" s="475"/>
      <c r="BC17" s="475"/>
      <c r="BD17" s="475"/>
      <c r="BE17" s="478">
        <f>+BE16+AW17</f>
        <v>2179.9</v>
      </c>
      <c r="BF17" s="479"/>
      <c r="BG17" s="479"/>
      <c r="BH17" s="479"/>
      <c r="BI17" s="479"/>
      <c r="BJ17" s="479"/>
      <c r="BK17" s="479"/>
      <c r="BL17" s="479"/>
      <c r="BM17" s="480"/>
      <c r="BN17" s="472" t="s">
        <v>139</v>
      </c>
      <c r="BO17" s="472"/>
      <c r="BP17" s="472"/>
      <c r="BQ17" s="472"/>
      <c r="BR17" s="472"/>
      <c r="BS17" s="472"/>
      <c r="BT17" s="476"/>
      <c r="BU17" s="15"/>
    </row>
    <row r="18" spans="4:97" ht="15.75" customHeight="1" x14ac:dyDescent="0.15">
      <c r="D18" s="23">
        <v>3</v>
      </c>
      <c r="E18" s="460" t="s">
        <v>132</v>
      </c>
      <c r="F18" s="442"/>
      <c r="G18" s="442"/>
      <c r="H18" s="442"/>
      <c r="I18" s="442"/>
      <c r="J18" s="442"/>
      <c r="K18" s="442"/>
      <c r="L18" s="442"/>
      <c r="M18" s="442"/>
      <c r="N18" s="442"/>
      <c r="O18" s="442"/>
      <c r="P18" s="442"/>
      <c r="Q18" s="442"/>
      <c r="R18" s="442"/>
      <c r="S18" s="442"/>
      <c r="T18" s="442"/>
      <c r="U18" s="442"/>
      <c r="V18" s="442"/>
      <c r="W18" s="442"/>
      <c r="X18" s="442"/>
      <c r="Y18" s="442"/>
      <c r="Z18" s="442"/>
      <c r="AA18" s="461"/>
      <c r="AB18" s="461"/>
      <c r="AC18" s="461"/>
      <c r="AD18" s="461">
        <v>20</v>
      </c>
      <c r="AE18" s="461"/>
      <c r="AF18" s="461"/>
      <c r="AG18" s="461"/>
      <c r="AH18" s="461"/>
      <c r="AI18" s="461"/>
      <c r="AJ18" s="461"/>
      <c r="AK18" s="461"/>
      <c r="AL18" s="461"/>
      <c r="AM18" s="461"/>
      <c r="AN18" s="461">
        <v>1</v>
      </c>
      <c r="AO18" s="461"/>
      <c r="AP18" s="461"/>
      <c r="AQ18" s="461">
        <v>51</v>
      </c>
      <c r="AR18" s="461"/>
      <c r="AS18" s="461"/>
      <c r="AT18" s="461"/>
      <c r="AU18" s="461"/>
      <c r="AV18" s="461"/>
      <c r="AW18" s="475">
        <f t="shared" si="0"/>
        <v>1020</v>
      </c>
      <c r="AX18" s="475"/>
      <c r="AY18" s="475"/>
      <c r="AZ18" s="475"/>
      <c r="BA18" s="475"/>
      <c r="BB18" s="475"/>
      <c r="BC18" s="475"/>
      <c r="BD18" s="475"/>
      <c r="BE18" s="478">
        <f t="shared" ref="BE18:BE23" si="1">+BE17+AW18</f>
        <v>3199.9</v>
      </c>
      <c r="BF18" s="479"/>
      <c r="BG18" s="479"/>
      <c r="BH18" s="479"/>
      <c r="BI18" s="479"/>
      <c r="BJ18" s="479"/>
      <c r="BK18" s="479"/>
      <c r="BL18" s="479"/>
      <c r="BM18" s="480"/>
      <c r="BN18" s="472" t="s">
        <v>140</v>
      </c>
      <c r="BO18" s="472"/>
      <c r="BP18" s="472"/>
      <c r="BQ18" s="472"/>
      <c r="BR18" s="472"/>
      <c r="BS18" s="472"/>
      <c r="BT18" s="476"/>
      <c r="BU18" s="15"/>
    </row>
    <row r="19" spans="4:97" ht="15.75" customHeight="1" x14ac:dyDescent="0.15">
      <c r="D19" s="23">
        <v>4</v>
      </c>
      <c r="E19" s="460" t="s">
        <v>132</v>
      </c>
      <c r="F19" s="442"/>
      <c r="G19" s="442"/>
      <c r="H19" s="442"/>
      <c r="I19" s="442"/>
      <c r="J19" s="442"/>
      <c r="K19" s="442"/>
      <c r="L19" s="442"/>
      <c r="M19" s="442"/>
      <c r="N19" s="442"/>
      <c r="O19" s="442"/>
      <c r="P19" s="442"/>
      <c r="Q19" s="442"/>
      <c r="R19" s="442"/>
      <c r="S19" s="442"/>
      <c r="T19" s="442"/>
      <c r="U19" s="442"/>
      <c r="V19" s="442"/>
      <c r="W19" s="442"/>
      <c r="X19" s="442"/>
      <c r="Y19" s="442"/>
      <c r="Z19" s="442"/>
      <c r="AA19" s="461"/>
      <c r="AB19" s="461"/>
      <c r="AC19" s="461"/>
      <c r="AD19" s="461">
        <v>1</v>
      </c>
      <c r="AE19" s="461"/>
      <c r="AF19" s="461"/>
      <c r="AG19" s="461"/>
      <c r="AH19" s="461"/>
      <c r="AI19" s="461"/>
      <c r="AJ19" s="461"/>
      <c r="AK19" s="461"/>
      <c r="AL19" s="461"/>
      <c r="AM19" s="461"/>
      <c r="AN19" s="461">
        <v>0.25</v>
      </c>
      <c r="AO19" s="461"/>
      <c r="AP19" s="461"/>
      <c r="AQ19" s="461">
        <v>1683</v>
      </c>
      <c r="AR19" s="461"/>
      <c r="AS19" s="461"/>
      <c r="AT19" s="461"/>
      <c r="AU19" s="461"/>
      <c r="AV19" s="461"/>
      <c r="AW19" s="475">
        <f t="shared" si="0"/>
        <v>420.8</v>
      </c>
      <c r="AX19" s="475"/>
      <c r="AY19" s="475"/>
      <c r="AZ19" s="475"/>
      <c r="BA19" s="475"/>
      <c r="BB19" s="475"/>
      <c r="BC19" s="475"/>
      <c r="BD19" s="475"/>
      <c r="BE19" s="478">
        <f t="shared" si="1"/>
        <v>3620.7000000000003</v>
      </c>
      <c r="BF19" s="479"/>
      <c r="BG19" s="479"/>
      <c r="BH19" s="479"/>
      <c r="BI19" s="479"/>
      <c r="BJ19" s="479"/>
      <c r="BK19" s="479"/>
      <c r="BL19" s="479"/>
      <c r="BM19" s="480"/>
      <c r="BN19" s="472" t="s">
        <v>141</v>
      </c>
      <c r="BO19" s="472"/>
      <c r="BP19" s="472"/>
      <c r="BQ19" s="472"/>
      <c r="BR19" s="472"/>
      <c r="BS19" s="472"/>
      <c r="BT19" s="476"/>
      <c r="BU19" s="15"/>
      <c r="CL19" s="441" t="s">
        <v>148</v>
      </c>
      <c r="CM19" s="441"/>
    </row>
    <row r="20" spans="4:97" ht="15.75" customHeight="1" x14ac:dyDescent="0.15">
      <c r="D20" s="23">
        <v>5</v>
      </c>
      <c r="E20" s="460" t="s">
        <v>132</v>
      </c>
      <c r="F20" s="442"/>
      <c r="G20" s="442"/>
      <c r="H20" s="442"/>
      <c r="I20" s="442"/>
      <c r="J20" s="442"/>
      <c r="K20" s="442"/>
      <c r="L20" s="442"/>
      <c r="M20" s="442"/>
      <c r="N20" s="442"/>
      <c r="O20" s="442"/>
      <c r="P20" s="442"/>
      <c r="Q20" s="442"/>
      <c r="R20" s="442"/>
      <c r="S20" s="442"/>
      <c r="T20" s="442"/>
      <c r="U20" s="442"/>
      <c r="V20" s="442"/>
      <c r="W20" s="442"/>
      <c r="X20" s="442"/>
      <c r="Y20" s="442"/>
      <c r="Z20" s="442"/>
      <c r="AA20" s="461"/>
      <c r="AB20" s="461"/>
      <c r="AC20" s="461"/>
      <c r="AD20" s="461">
        <v>166.66</v>
      </c>
      <c r="AE20" s="461"/>
      <c r="AF20" s="461"/>
      <c r="AG20" s="461"/>
      <c r="AH20" s="461"/>
      <c r="AI20" s="461"/>
      <c r="AJ20" s="461"/>
      <c r="AK20" s="461"/>
      <c r="AL20" s="461"/>
      <c r="AM20" s="461"/>
      <c r="AN20" s="461">
        <v>1</v>
      </c>
      <c r="AO20" s="461"/>
      <c r="AP20" s="461"/>
      <c r="AQ20" s="461">
        <v>6</v>
      </c>
      <c r="AR20" s="461"/>
      <c r="AS20" s="461"/>
      <c r="AT20" s="461"/>
      <c r="AU20" s="461"/>
      <c r="AV20" s="461"/>
      <c r="AW20" s="475">
        <f t="shared" si="0"/>
        <v>1000</v>
      </c>
      <c r="AX20" s="475"/>
      <c r="AY20" s="475"/>
      <c r="AZ20" s="475"/>
      <c r="BA20" s="475"/>
      <c r="BB20" s="475"/>
      <c r="BC20" s="475"/>
      <c r="BD20" s="475"/>
      <c r="BE20" s="478">
        <f t="shared" si="1"/>
        <v>4620.7000000000007</v>
      </c>
      <c r="BF20" s="479"/>
      <c r="BG20" s="479"/>
      <c r="BH20" s="479"/>
      <c r="BI20" s="479"/>
      <c r="BJ20" s="479"/>
      <c r="BK20" s="479"/>
      <c r="BL20" s="479"/>
      <c r="BM20" s="480"/>
      <c r="BN20" s="472" t="s">
        <v>142</v>
      </c>
      <c r="BO20" s="472"/>
      <c r="BP20" s="472"/>
      <c r="BQ20" s="472"/>
      <c r="BR20" s="472"/>
      <c r="BS20" s="472"/>
      <c r="BT20" s="476"/>
      <c r="BU20" s="15"/>
      <c r="CL20" s="10">
        <f>+BY20</f>
        <v>0</v>
      </c>
      <c r="CM20" s="10">
        <f>+CE20</f>
        <v>0</v>
      </c>
    </row>
    <row r="21" spans="4:97" ht="15.75" customHeight="1" x14ac:dyDescent="0.15">
      <c r="D21" s="23">
        <v>6</v>
      </c>
      <c r="E21" s="460" t="s">
        <v>132</v>
      </c>
      <c r="F21" s="442"/>
      <c r="G21" s="442"/>
      <c r="H21" s="442"/>
      <c r="I21" s="442"/>
      <c r="J21" s="442"/>
      <c r="K21" s="442"/>
      <c r="L21" s="442"/>
      <c r="M21" s="442"/>
      <c r="N21" s="442"/>
      <c r="O21" s="442"/>
      <c r="P21" s="442"/>
      <c r="Q21" s="442"/>
      <c r="R21" s="442"/>
      <c r="S21" s="442"/>
      <c r="T21" s="442"/>
      <c r="U21" s="442"/>
      <c r="V21" s="442"/>
      <c r="W21" s="442"/>
      <c r="X21" s="442"/>
      <c r="Y21" s="442"/>
      <c r="Z21" s="442"/>
      <c r="AA21" s="461"/>
      <c r="AB21" s="461"/>
      <c r="AC21" s="461"/>
      <c r="AD21" s="461">
        <v>0.9</v>
      </c>
      <c r="AE21" s="461"/>
      <c r="AF21" s="461"/>
      <c r="AG21" s="461"/>
      <c r="AH21" s="461"/>
      <c r="AI21" s="461"/>
      <c r="AJ21" s="461"/>
      <c r="AK21" s="461"/>
      <c r="AL21" s="461"/>
      <c r="AM21" s="461"/>
      <c r="AN21" s="461">
        <v>0.25</v>
      </c>
      <c r="AO21" s="461"/>
      <c r="AP21" s="461"/>
      <c r="AQ21" s="461">
        <v>466</v>
      </c>
      <c r="AR21" s="461"/>
      <c r="AS21" s="461"/>
      <c r="AT21" s="461"/>
      <c r="AU21" s="461"/>
      <c r="AV21" s="461"/>
      <c r="AW21" s="475">
        <f t="shared" si="0"/>
        <v>104.9</v>
      </c>
      <c r="AX21" s="475"/>
      <c r="AY21" s="475"/>
      <c r="AZ21" s="475"/>
      <c r="BA21" s="475"/>
      <c r="BB21" s="475"/>
      <c r="BC21" s="475"/>
      <c r="BD21" s="475"/>
      <c r="BE21" s="478">
        <f t="shared" si="1"/>
        <v>4725.6000000000004</v>
      </c>
      <c r="BF21" s="479"/>
      <c r="BG21" s="479"/>
      <c r="BH21" s="479"/>
      <c r="BI21" s="479"/>
      <c r="BJ21" s="479"/>
      <c r="BK21" s="479"/>
      <c r="BL21" s="479"/>
      <c r="BM21" s="480"/>
      <c r="BN21" s="472" t="s">
        <v>143</v>
      </c>
      <c r="BO21" s="472"/>
      <c r="BP21" s="472"/>
      <c r="BQ21" s="472"/>
      <c r="BR21" s="472"/>
      <c r="BS21" s="472"/>
      <c r="BT21" s="476"/>
      <c r="BU21" s="15"/>
    </row>
    <row r="22" spans="4:97" ht="15.75" customHeight="1" x14ac:dyDescent="0.15">
      <c r="D22" s="23">
        <v>7</v>
      </c>
      <c r="E22" s="460" t="s">
        <v>132</v>
      </c>
      <c r="F22" s="442"/>
      <c r="G22" s="442"/>
      <c r="H22" s="442"/>
      <c r="I22" s="442"/>
      <c r="J22" s="442"/>
      <c r="K22" s="442"/>
      <c r="L22" s="442"/>
      <c r="M22" s="442"/>
      <c r="N22" s="442"/>
      <c r="O22" s="442"/>
      <c r="P22" s="442"/>
      <c r="Q22" s="442"/>
      <c r="R22" s="442"/>
      <c r="S22" s="442"/>
      <c r="T22" s="442"/>
      <c r="U22" s="442"/>
      <c r="V22" s="442"/>
      <c r="W22" s="442"/>
      <c r="X22" s="442"/>
      <c r="Y22" s="442"/>
      <c r="Z22" s="442"/>
      <c r="AA22" s="461"/>
      <c r="AB22" s="461"/>
      <c r="AC22" s="461"/>
      <c r="AD22" s="461">
        <v>166.66</v>
      </c>
      <c r="AE22" s="461"/>
      <c r="AF22" s="461"/>
      <c r="AG22" s="461"/>
      <c r="AH22" s="461"/>
      <c r="AI22" s="461"/>
      <c r="AJ22" s="461"/>
      <c r="AK22" s="461"/>
      <c r="AL22" s="461"/>
      <c r="AM22" s="461"/>
      <c r="AN22" s="461">
        <v>1</v>
      </c>
      <c r="AO22" s="461"/>
      <c r="AP22" s="461"/>
      <c r="AQ22" s="461">
        <v>4</v>
      </c>
      <c r="AR22" s="461"/>
      <c r="AS22" s="461"/>
      <c r="AT22" s="461"/>
      <c r="AU22" s="461"/>
      <c r="AV22" s="461"/>
      <c r="AW22" s="475">
        <f t="shared" si="0"/>
        <v>666.6</v>
      </c>
      <c r="AX22" s="475"/>
      <c r="AY22" s="475"/>
      <c r="AZ22" s="475"/>
      <c r="BA22" s="475"/>
      <c r="BB22" s="475"/>
      <c r="BC22" s="475"/>
      <c r="BD22" s="475"/>
      <c r="BE22" s="478">
        <f t="shared" si="1"/>
        <v>5392.2000000000007</v>
      </c>
      <c r="BF22" s="479"/>
      <c r="BG22" s="479"/>
      <c r="BH22" s="479"/>
      <c r="BI22" s="479"/>
      <c r="BJ22" s="479"/>
      <c r="BK22" s="479"/>
      <c r="BL22" s="479"/>
      <c r="BM22" s="480"/>
      <c r="BN22" s="472" t="s">
        <v>144</v>
      </c>
      <c r="BO22" s="472"/>
      <c r="BP22" s="472"/>
      <c r="BQ22" s="472"/>
      <c r="BR22" s="472"/>
      <c r="BS22" s="472"/>
      <c r="BT22" s="476"/>
      <c r="BU22" s="15"/>
      <c r="CE22" s="128"/>
      <c r="CF22" s="128"/>
      <c r="CG22" s="128"/>
      <c r="CH22" s="128"/>
      <c r="CI22" s="128"/>
      <c r="CJ22" s="128"/>
      <c r="CK22" s="128"/>
      <c r="CL22" s="10">
        <v>0</v>
      </c>
      <c r="CM22" s="10">
        <v>0</v>
      </c>
    </row>
    <row r="23" spans="4:97" ht="15.75" customHeight="1" x14ac:dyDescent="0.15">
      <c r="D23" s="23">
        <v>8</v>
      </c>
      <c r="E23" s="460" t="s">
        <v>132</v>
      </c>
      <c r="F23" s="442"/>
      <c r="G23" s="442"/>
      <c r="H23" s="442"/>
      <c r="I23" s="442"/>
      <c r="J23" s="442"/>
      <c r="K23" s="442"/>
      <c r="L23" s="442"/>
      <c r="M23" s="442"/>
      <c r="N23" s="442"/>
      <c r="O23" s="442"/>
      <c r="P23" s="442"/>
      <c r="Q23" s="442"/>
      <c r="R23" s="442"/>
      <c r="S23" s="442"/>
      <c r="T23" s="442"/>
      <c r="U23" s="442"/>
      <c r="V23" s="442"/>
      <c r="W23" s="442"/>
      <c r="X23" s="442"/>
      <c r="Y23" s="442"/>
      <c r="Z23" s="442"/>
      <c r="AA23" s="461"/>
      <c r="AB23" s="461"/>
      <c r="AC23" s="461"/>
      <c r="AD23" s="461">
        <v>0.6</v>
      </c>
      <c r="AE23" s="461"/>
      <c r="AF23" s="461"/>
      <c r="AG23" s="461"/>
      <c r="AH23" s="461"/>
      <c r="AI23" s="461"/>
      <c r="AJ23" s="461"/>
      <c r="AK23" s="461"/>
      <c r="AL23" s="461"/>
      <c r="AM23" s="461"/>
      <c r="AN23" s="461">
        <v>0.56000000000000005</v>
      </c>
      <c r="AO23" s="461"/>
      <c r="AP23" s="461"/>
      <c r="AQ23" s="461">
        <v>2000</v>
      </c>
      <c r="AR23" s="461"/>
      <c r="AS23" s="461"/>
      <c r="AT23" s="461"/>
      <c r="AU23" s="461"/>
      <c r="AV23" s="461"/>
      <c r="AW23" s="475">
        <f t="shared" si="0"/>
        <v>672</v>
      </c>
      <c r="AX23" s="475"/>
      <c r="AY23" s="475"/>
      <c r="AZ23" s="475"/>
      <c r="BA23" s="475"/>
      <c r="BB23" s="475"/>
      <c r="BC23" s="475"/>
      <c r="BD23" s="475"/>
      <c r="BE23" s="478">
        <f t="shared" si="1"/>
        <v>6064.2000000000007</v>
      </c>
      <c r="BF23" s="479"/>
      <c r="BG23" s="479"/>
      <c r="BH23" s="479"/>
      <c r="BI23" s="479"/>
      <c r="BJ23" s="479"/>
      <c r="BK23" s="479"/>
      <c r="BL23" s="479"/>
      <c r="BM23" s="480"/>
      <c r="BN23" s="472" t="s">
        <v>145</v>
      </c>
      <c r="BO23" s="472"/>
      <c r="BP23" s="472"/>
      <c r="BQ23" s="472"/>
      <c r="BR23" s="472"/>
      <c r="BS23" s="472"/>
      <c r="BT23" s="476"/>
      <c r="BU23" s="15"/>
      <c r="CE23" s="128"/>
      <c r="CF23" s="128"/>
      <c r="CG23" s="128"/>
      <c r="CH23" s="128"/>
      <c r="CI23" s="128"/>
      <c r="CJ23" s="128"/>
      <c r="CK23" s="128"/>
      <c r="CL23" s="10">
        <v>0</v>
      </c>
      <c r="CM23" s="10">
        <v>0</v>
      </c>
    </row>
    <row r="24" spans="4:97" ht="15.75" customHeight="1" x14ac:dyDescent="0.15">
      <c r="D24" s="23">
        <v>9</v>
      </c>
      <c r="E24" s="442"/>
      <c r="F24" s="442"/>
      <c r="G24" s="442"/>
      <c r="H24" s="442"/>
      <c r="I24" s="442"/>
      <c r="J24" s="442"/>
      <c r="K24" s="442"/>
      <c r="L24" s="442"/>
      <c r="M24" s="442"/>
      <c r="N24" s="442"/>
      <c r="O24" s="442"/>
      <c r="P24" s="442"/>
      <c r="Q24" s="442"/>
      <c r="R24" s="442"/>
      <c r="S24" s="442"/>
      <c r="T24" s="442"/>
      <c r="U24" s="442"/>
      <c r="V24" s="442"/>
      <c r="W24" s="442"/>
      <c r="X24" s="442"/>
      <c r="Y24" s="442"/>
      <c r="Z24" s="442"/>
      <c r="AA24" s="461"/>
      <c r="AB24" s="461"/>
      <c r="AC24" s="461"/>
      <c r="AD24" s="461"/>
      <c r="AE24" s="461"/>
      <c r="AF24" s="461"/>
      <c r="AG24" s="461"/>
      <c r="AH24" s="461"/>
      <c r="AI24" s="461"/>
      <c r="AJ24" s="461"/>
      <c r="AK24" s="461"/>
      <c r="AL24" s="461"/>
      <c r="AM24" s="461"/>
      <c r="AN24" s="461"/>
      <c r="AO24" s="461"/>
      <c r="AP24" s="461"/>
      <c r="AQ24" s="461"/>
      <c r="AR24" s="461"/>
      <c r="AS24" s="461"/>
      <c r="AT24" s="461"/>
      <c r="AU24" s="461"/>
      <c r="AV24" s="461"/>
      <c r="AW24" s="493"/>
      <c r="AX24" s="493"/>
      <c r="AY24" s="493"/>
      <c r="AZ24" s="493"/>
      <c r="BA24" s="493"/>
      <c r="BB24" s="493"/>
      <c r="BC24" s="493"/>
      <c r="BD24" s="493"/>
      <c r="BE24" s="495"/>
      <c r="BF24" s="496"/>
      <c r="BG24" s="496"/>
      <c r="BH24" s="496"/>
      <c r="BI24" s="496"/>
      <c r="BJ24" s="496"/>
      <c r="BK24" s="496"/>
      <c r="BL24" s="496"/>
      <c r="BM24" s="497"/>
      <c r="BN24" s="472"/>
      <c r="BO24" s="472"/>
      <c r="BP24" s="472"/>
      <c r="BQ24" s="472"/>
      <c r="BR24" s="472"/>
      <c r="BS24" s="472"/>
      <c r="BT24" s="476"/>
      <c r="BU24" s="15"/>
      <c r="CE24" s="128"/>
      <c r="CF24" s="128"/>
      <c r="CG24" s="128"/>
      <c r="CH24" s="128"/>
      <c r="CI24" s="128"/>
      <c r="CJ24" s="128"/>
      <c r="CK24" s="128"/>
      <c r="CL24" s="10">
        <v>0</v>
      </c>
      <c r="CM24" s="10">
        <v>0</v>
      </c>
    </row>
    <row r="25" spans="4:97" ht="15.75" customHeight="1" x14ac:dyDescent="0.15">
      <c r="D25" s="23">
        <v>10</v>
      </c>
      <c r="E25" s="442"/>
      <c r="F25" s="442"/>
      <c r="G25" s="442"/>
      <c r="H25" s="442"/>
      <c r="I25" s="442"/>
      <c r="J25" s="442"/>
      <c r="K25" s="442"/>
      <c r="L25" s="442"/>
      <c r="M25" s="442"/>
      <c r="N25" s="442"/>
      <c r="O25" s="442"/>
      <c r="P25" s="442"/>
      <c r="Q25" s="442"/>
      <c r="R25" s="442"/>
      <c r="S25" s="442"/>
      <c r="T25" s="442"/>
      <c r="U25" s="442"/>
      <c r="V25" s="442"/>
      <c r="W25" s="442"/>
      <c r="X25" s="442"/>
      <c r="Y25" s="442"/>
      <c r="Z25" s="442"/>
      <c r="AA25" s="461"/>
      <c r="AB25" s="461"/>
      <c r="AC25" s="461"/>
      <c r="AD25" s="461"/>
      <c r="AE25" s="461"/>
      <c r="AF25" s="461"/>
      <c r="AG25" s="461"/>
      <c r="AH25" s="461"/>
      <c r="AI25" s="461"/>
      <c r="AJ25" s="461"/>
      <c r="AK25" s="461"/>
      <c r="AL25" s="461"/>
      <c r="AM25" s="461"/>
      <c r="AN25" s="461"/>
      <c r="AO25" s="461"/>
      <c r="AP25" s="461"/>
      <c r="AQ25" s="461"/>
      <c r="AR25" s="461"/>
      <c r="AS25" s="461"/>
      <c r="AT25" s="461"/>
      <c r="AU25" s="461"/>
      <c r="AV25" s="461"/>
      <c r="AW25" s="493" t="s">
        <v>28</v>
      </c>
      <c r="AX25" s="493"/>
      <c r="AY25" s="493"/>
      <c r="AZ25" s="493"/>
      <c r="BA25" s="493"/>
      <c r="BB25" s="493"/>
      <c r="BC25" s="493"/>
      <c r="BD25" s="493"/>
      <c r="BE25" s="478">
        <f>SUM(AW16:BD24)</f>
        <v>6064.2000000000007</v>
      </c>
      <c r="BF25" s="479"/>
      <c r="BG25" s="479"/>
      <c r="BH25" s="479"/>
      <c r="BI25" s="479"/>
      <c r="BJ25" s="479"/>
      <c r="BK25" s="479"/>
      <c r="BL25" s="479"/>
      <c r="BM25" s="480"/>
      <c r="BN25" s="472"/>
      <c r="BO25" s="472"/>
      <c r="BP25" s="472"/>
      <c r="BQ25" s="472"/>
      <c r="BR25" s="472"/>
      <c r="BS25" s="472"/>
      <c r="BT25" s="476"/>
      <c r="BU25" s="15"/>
      <c r="CE25" s="128"/>
      <c r="CF25" s="128"/>
      <c r="CG25" s="128"/>
      <c r="CH25" s="128"/>
      <c r="CI25" s="128"/>
      <c r="CJ25" s="128"/>
      <c r="CK25" s="128"/>
      <c r="CL25" s="10">
        <v>0</v>
      </c>
      <c r="CM25" s="10">
        <v>0</v>
      </c>
    </row>
    <row r="26" spans="4:97" ht="15.7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21"/>
      <c r="AV26" s="21"/>
      <c r="AW26" s="24"/>
      <c r="AX26" s="24"/>
      <c r="AY26" s="24"/>
      <c r="AZ26" s="24"/>
      <c r="BA26" s="24"/>
      <c r="BB26" s="24"/>
      <c r="BC26" s="24"/>
      <c r="BD26" s="24"/>
      <c r="BE26" s="25"/>
      <c r="BF26" s="24"/>
      <c r="BG26" s="24"/>
      <c r="BH26" s="24"/>
      <c r="BI26" s="24"/>
      <c r="BJ26" s="24"/>
      <c r="BK26" s="24"/>
      <c r="BL26" s="24"/>
      <c r="BM26" s="24"/>
      <c r="BN26" s="21"/>
      <c r="BO26" s="21"/>
      <c r="BP26" s="21"/>
      <c r="BQ26" s="21"/>
      <c r="BR26" s="21"/>
      <c r="BS26" s="21"/>
      <c r="BT26" s="26"/>
      <c r="BU26" s="15"/>
      <c r="CE26" s="128"/>
      <c r="CF26" s="128"/>
      <c r="CG26" s="128"/>
      <c r="CH26" s="128"/>
      <c r="CI26" s="128"/>
      <c r="CJ26" s="128"/>
      <c r="CK26" s="128"/>
      <c r="CL26" s="10">
        <v>0</v>
      </c>
      <c r="CM26" s="10">
        <v>0</v>
      </c>
    </row>
    <row r="27" spans="4:97" ht="28.5" customHeight="1" x14ac:dyDescent="0.15">
      <c r="D27" s="20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15"/>
      <c r="BO27" s="15"/>
      <c r="BP27" s="15"/>
      <c r="BQ27" s="15"/>
      <c r="BR27" s="15"/>
      <c r="BS27" s="15"/>
      <c r="BT27" s="22"/>
      <c r="BU27" s="15"/>
      <c r="CE27" s="128"/>
      <c r="CF27" s="128"/>
      <c r="CG27" s="128"/>
      <c r="CH27" s="128"/>
      <c r="CI27" s="128"/>
      <c r="CJ27" s="128"/>
      <c r="CK27" s="128"/>
      <c r="CL27" s="10">
        <v>0</v>
      </c>
      <c r="CM27" s="10">
        <v>0</v>
      </c>
    </row>
    <row r="28" spans="4:97" ht="15.75" customHeight="1" x14ac:dyDescent="0.15">
      <c r="D28" s="20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15"/>
      <c r="AT28" s="15"/>
      <c r="AU28" s="21"/>
      <c r="AV28" s="21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15"/>
      <c r="BQ28" s="15"/>
      <c r="BR28" s="15"/>
      <c r="BS28" s="15"/>
      <c r="BT28" s="22"/>
      <c r="BU28" s="15"/>
      <c r="CE28" s="128"/>
      <c r="CF28" s="128"/>
      <c r="CG28" s="128"/>
      <c r="CH28" s="128"/>
      <c r="CI28" s="128"/>
      <c r="CJ28" s="128"/>
      <c r="CK28" s="128"/>
    </row>
    <row r="29" spans="4:97" ht="13.5" customHeight="1" x14ac:dyDescent="0.15">
      <c r="D29" s="20"/>
      <c r="E29" s="28" t="s">
        <v>38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T29" s="15"/>
      <c r="AU29" s="21"/>
      <c r="AV29" s="21"/>
      <c r="AW29" s="28" t="s">
        <v>38</v>
      </c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22"/>
      <c r="BU29" s="15"/>
      <c r="CE29" s="128"/>
      <c r="CF29" s="128"/>
      <c r="CG29" s="128"/>
      <c r="CH29" s="128"/>
      <c r="CI29" s="128"/>
      <c r="CJ29" s="128"/>
      <c r="CK29" s="128"/>
      <c r="CL29" s="10">
        <v>0</v>
      </c>
      <c r="CM29" s="10">
        <v>0</v>
      </c>
    </row>
    <row r="30" spans="4:97" ht="13.5" customHeight="1" x14ac:dyDescent="0.15">
      <c r="D30" s="20"/>
      <c r="E30" s="29" t="s">
        <v>63</v>
      </c>
      <c r="F30" s="15"/>
      <c r="G30" s="15"/>
      <c r="H30" s="494" t="s">
        <v>11</v>
      </c>
      <c r="I30" s="492"/>
      <c r="J30" s="492"/>
      <c r="K30" s="492"/>
      <c r="L30" s="492"/>
      <c r="M30" s="492"/>
      <c r="N30" s="492"/>
      <c r="O30" s="492"/>
      <c r="P30" s="492"/>
      <c r="Q30" s="492"/>
      <c r="R30" s="492"/>
      <c r="S30" s="492"/>
      <c r="T30" s="492"/>
      <c r="U30" s="492"/>
      <c r="V30" s="492"/>
      <c r="W30" s="492"/>
      <c r="X30" s="492"/>
      <c r="Y30" s="492"/>
      <c r="Z30" s="15"/>
      <c r="AT30" s="15"/>
      <c r="AU30" s="21"/>
      <c r="AV30" s="21"/>
      <c r="AW30" s="29" t="s">
        <v>63</v>
      </c>
      <c r="AX30" s="15"/>
      <c r="AY30" s="15"/>
      <c r="AZ30" s="15"/>
      <c r="BA30" s="30" t="s">
        <v>127</v>
      </c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22"/>
      <c r="BU30" s="15"/>
      <c r="CE30" s="128"/>
      <c r="CF30" s="128"/>
      <c r="CG30" s="128"/>
      <c r="CH30" s="128"/>
      <c r="CI30" s="128"/>
      <c r="CJ30" s="128"/>
      <c r="CK30" s="128"/>
      <c r="CL30" s="10">
        <v>0</v>
      </c>
      <c r="CM30" s="10">
        <v>0</v>
      </c>
    </row>
    <row r="31" spans="4:97" ht="13.5" customHeight="1" x14ac:dyDescent="0.15">
      <c r="D31" s="20"/>
      <c r="E31" s="29" t="s">
        <v>46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T31" s="15"/>
      <c r="AU31" s="21"/>
      <c r="AV31" s="21"/>
      <c r="AW31" s="29" t="s">
        <v>9</v>
      </c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22"/>
      <c r="BU31" s="15"/>
      <c r="CE31" s="128"/>
      <c r="CF31" s="128"/>
      <c r="CG31" s="128"/>
      <c r="CH31" s="128"/>
      <c r="CI31" s="128"/>
      <c r="CJ31" s="128"/>
      <c r="CK31" s="128"/>
    </row>
    <row r="32" spans="4:97" ht="13.5" customHeight="1" x14ac:dyDescent="0.15">
      <c r="D32" s="20"/>
      <c r="E32" s="29" t="s">
        <v>64</v>
      </c>
      <c r="F32" s="15"/>
      <c r="G32" s="15"/>
      <c r="H32" s="491"/>
      <c r="I32" s="492"/>
      <c r="J32" s="492"/>
      <c r="K32" s="492"/>
      <c r="L32" s="492"/>
      <c r="M32" s="492"/>
      <c r="N32" s="492"/>
      <c r="O32" s="492"/>
      <c r="P32" s="492"/>
      <c r="Q32" s="492"/>
      <c r="R32" s="492"/>
      <c r="S32" s="492"/>
      <c r="T32" s="492"/>
      <c r="U32" s="492"/>
      <c r="V32" s="492"/>
      <c r="W32" s="492"/>
      <c r="X32" s="492"/>
      <c r="Y32" s="492"/>
      <c r="Z32" s="15"/>
      <c r="AT32" s="15"/>
      <c r="AU32" s="21"/>
      <c r="AV32" s="21"/>
      <c r="AW32" s="29" t="s">
        <v>64</v>
      </c>
      <c r="AX32" s="15"/>
      <c r="AY32" s="15"/>
      <c r="AZ32" s="30" t="s">
        <v>65</v>
      </c>
      <c r="BA32" s="491">
        <v>1053812483</v>
      </c>
      <c r="BB32" s="491"/>
      <c r="BC32" s="491"/>
      <c r="BD32" s="491"/>
      <c r="BE32" s="491"/>
      <c r="BF32" s="491"/>
      <c r="BG32" s="491"/>
      <c r="BH32" s="491"/>
      <c r="BI32" s="491"/>
      <c r="BJ32" s="491"/>
      <c r="BK32" s="491"/>
      <c r="BL32" s="491"/>
      <c r="BM32" s="491"/>
      <c r="BN32" s="491"/>
      <c r="BO32" s="491"/>
      <c r="BP32" s="15"/>
      <c r="BQ32" s="15"/>
      <c r="BR32" s="15"/>
      <c r="BS32" s="15"/>
      <c r="BT32" s="22"/>
      <c r="BU32" s="15"/>
      <c r="CE32" s="128"/>
      <c r="CF32" s="128"/>
      <c r="CG32" s="128"/>
      <c r="CH32" s="128"/>
      <c r="CI32" s="128"/>
      <c r="CJ32" s="128"/>
      <c r="CK32" s="128"/>
      <c r="CL32" s="10">
        <f>+CN32-BY32</f>
        <v>37.799999999999997</v>
      </c>
      <c r="CM32" s="130" t="s">
        <v>149</v>
      </c>
      <c r="CN32" s="129">
        <v>37.799999999999997</v>
      </c>
      <c r="CO32" s="129"/>
      <c r="CP32" s="129"/>
      <c r="CQ32" s="129"/>
      <c r="CR32" s="129"/>
      <c r="CS32" s="129"/>
    </row>
    <row r="33" spans="4:97" ht="13.5" customHeight="1" x14ac:dyDescent="0.15">
      <c r="D33" s="20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29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15"/>
      <c r="BL33" s="15"/>
      <c r="BM33" s="15"/>
      <c r="BN33" s="15"/>
      <c r="BO33" s="15"/>
      <c r="BP33" s="15"/>
      <c r="BQ33" s="15"/>
      <c r="BR33" s="15"/>
      <c r="BS33" s="15"/>
      <c r="BT33" s="22"/>
      <c r="BU33" s="15"/>
      <c r="CE33" s="128"/>
      <c r="CF33" s="128"/>
      <c r="CG33" s="128"/>
      <c r="CH33" s="128"/>
      <c r="CI33" s="128"/>
      <c r="CJ33" s="128"/>
      <c r="CK33" s="128"/>
      <c r="CL33" s="10">
        <f t="shared" ref="CL33:CL36" si="2">+CN33-BY33</f>
        <v>15.3</v>
      </c>
      <c r="CM33" s="130" t="s">
        <v>149</v>
      </c>
      <c r="CN33" s="129">
        <v>15.3</v>
      </c>
      <c r="CO33" s="129"/>
      <c r="CP33" s="129"/>
      <c r="CQ33" s="129"/>
      <c r="CR33" s="129"/>
      <c r="CS33" s="129"/>
    </row>
    <row r="34" spans="4:97" ht="5.25" customHeight="1" thickBot="1" x14ac:dyDescent="0.2">
      <c r="D34" s="31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2"/>
      <c r="BL34" s="32"/>
      <c r="BM34" s="32"/>
      <c r="BN34" s="32"/>
      <c r="BO34" s="32"/>
      <c r="BP34" s="32"/>
      <c r="BQ34" s="32"/>
      <c r="BR34" s="32"/>
      <c r="BS34" s="32"/>
      <c r="BT34" s="34"/>
      <c r="BU34" s="15"/>
      <c r="CE34" s="128"/>
      <c r="CF34" s="128"/>
      <c r="CG34" s="128"/>
      <c r="CH34" s="128"/>
      <c r="CI34" s="128"/>
      <c r="CJ34" s="128"/>
      <c r="CK34" s="128"/>
      <c r="CL34" s="10">
        <f t="shared" si="2"/>
        <v>22.5</v>
      </c>
      <c r="CM34" s="130" t="s">
        <v>149</v>
      </c>
      <c r="CN34" s="129">
        <v>22.5</v>
      </c>
      <c r="CO34" s="129"/>
      <c r="CP34" s="129"/>
      <c r="CQ34" s="129"/>
      <c r="CR34" s="129"/>
      <c r="CS34" s="129"/>
    </row>
    <row r="35" spans="4:97" x14ac:dyDescent="0.15">
      <c r="CE35" s="128"/>
      <c r="CF35" s="128"/>
      <c r="CG35" s="128"/>
      <c r="CH35" s="128"/>
      <c r="CI35" s="128"/>
      <c r="CJ35" s="128"/>
      <c r="CK35" s="128"/>
      <c r="CL35" s="10">
        <f t="shared" si="2"/>
        <v>31.1</v>
      </c>
      <c r="CM35" s="130" t="s">
        <v>149</v>
      </c>
      <c r="CN35" s="129">
        <v>31.1</v>
      </c>
      <c r="CO35" s="129"/>
      <c r="CP35" s="129"/>
      <c r="CQ35" s="129"/>
      <c r="CR35" s="129"/>
      <c r="CS35" s="129"/>
    </row>
    <row r="36" spans="4:97" x14ac:dyDescent="0.15">
      <c r="CE36" s="128"/>
      <c r="CF36" s="128"/>
      <c r="CG36" s="128"/>
      <c r="CH36" s="128"/>
      <c r="CI36" s="128"/>
      <c r="CJ36" s="128"/>
      <c r="CK36" s="128"/>
      <c r="CL36" s="10">
        <f t="shared" si="2"/>
        <v>37.799999999999997</v>
      </c>
      <c r="CM36" s="130" t="s">
        <v>149</v>
      </c>
      <c r="CN36" s="129">
        <v>37.799999999999997</v>
      </c>
      <c r="CO36" s="129"/>
      <c r="CP36" s="129"/>
      <c r="CQ36" s="129"/>
      <c r="CR36" s="129"/>
      <c r="CS36" s="129"/>
    </row>
    <row r="37" spans="4:97" x14ac:dyDescent="0.15">
      <c r="CE37" s="128"/>
      <c r="CF37" s="128"/>
      <c r="CG37" s="128"/>
      <c r="CH37" s="128"/>
      <c r="CI37" s="128"/>
      <c r="CJ37" s="128"/>
      <c r="CK37" s="128"/>
      <c r="CL37" s="10">
        <v>0</v>
      </c>
      <c r="CM37" s="10">
        <f>+CL37</f>
        <v>0</v>
      </c>
    </row>
    <row r="38" spans="4:97" x14ac:dyDescent="0.15">
      <c r="CE38" s="128"/>
      <c r="CF38" s="128"/>
      <c r="CG38" s="128"/>
      <c r="CH38" s="128"/>
      <c r="CI38" s="128"/>
      <c r="CJ38" s="128"/>
      <c r="CK38" s="128"/>
    </row>
    <row r="39" spans="4:97" x14ac:dyDescent="0.15">
      <c r="CE39" s="128"/>
      <c r="CF39" s="128"/>
      <c r="CG39" s="128"/>
      <c r="CH39" s="128"/>
      <c r="CI39" s="128"/>
      <c r="CJ39" s="128"/>
      <c r="CK39" s="128"/>
      <c r="CL39" s="10">
        <v>0</v>
      </c>
      <c r="CM39" s="10">
        <v>0</v>
      </c>
    </row>
    <row r="40" spans="4:97" x14ac:dyDescent="0.15">
      <c r="CE40" s="128"/>
      <c r="CF40" s="128"/>
      <c r="CG40" s="128"/>
      <c r="CH40" s="128"/>
      <c r="CI40" s="128"/>
      <c r="CJ40" s="128"/>
      <c r="CK40" s="128"/>
      <c r="CL40" s="10">
        <v>0</v>
      </c>
      <c r="CM40" s="10">
        <v>0</v>
      </c>
    </row>
    <row r="41" spans="4:97" x14ac:dyDescent="0.15">
      <c r="CE41" s="128"/>
      <c r="CF41" s="128"/>
      <c r="CG41" s="128"/>
      <c r="CH41" s="128"/>
      <c r="CI41" s="128"/>
      <c r="CJ41" s="128"/>
      <c r="CK41" s="128"/>
      <c r="CL41" s="10">
        <v>0</v>
      </c>
      <c r="CM41" s="10">
        <v>0</v>
      </c>
    </row>
    <row r="42" spans="4:97" x14ac:dyDescent="0.15">
      <c r="CE42" s="128"/>
      <c r="CF42" s="128"/>
      <c r="CG42" s="128"/>
      <c r="CH42" s="128"/>
      <c r="CI42" s="128"/>
      <c r="CJ42" s="128"/>
      <c r="CK42" s="128"/>
      <c r="CL42" s="10">
        <v>0</v>
      </c>
      <c r="CM42" s="10">
        <v>0</v>
      </c>
    </row>
    <row r="43" spans="4:97" x14ac:dyDescent="0.15">
      <c r="CE43" s="128"/>
      <c r="CF43" s="128"/>
      <c r="CG43" s="128"/>
      <c r="CH43" s="128"/>
      <c r="CI43" s="128"/>
      <c r="CJ43" s="128"/>
      <c r="CK43" s="128"/>
      <c r="CL43" s="10">
        <v>0</v>
      </c>
      <c r="CM43" s="10">
        <v>0</v>
      </c>
    </row>
    <row r="44" spans="4:97" x14ac:dyDescent="0.15">
      <c r="CE44" s="128"/>
      <c r="CF44" s="128"/>
      <c r="CG44" s="128"/>
      <c r="CH44" s="128"/>
      <c r="CI44" s="128"/>
      <c r="CJ44" s="128"/>
      <c r="CK44" s="128"/>
    </row>
    <row r="45" spans="4:97" x14ac:dyDescent="0.15">
      <c r="CE45" s="128"/>
      <c r="CF45" s="128"/>
      <c r="CG45" s="128"/>
      <c r="CH45" s="128"/>
      <c r="CI45" s="128"/>
      <c r="CJ45" s="128"/>
      <c r="CK45" s="128"/>
      <c r="CM45" s="131">
        <f>SUM(CM32:CM36)</f>
        <v>0</v>
      </c>
    </row>
    <row r="46" spans="4:97" x14ac:dyDescent="0.15">
      <c r="CE46" s="128"/>
      <c r="CF46" s="128"/>
      <c r="CG46" s="128"/>
      <c r="CH46" s="128"/>
      <c r="CI46" s="128"/>
      <c r="CJ46" s="128"/>
      <c r="CK46" s="128"/>
      <c r="CM46" s="10" t="s">
        <v>150</v>
      </c>
    </row>
    <row r="47" spans="4:97" x14ac:dyDescent="0.15">
      <c r="CE47" s="128"/>
      <c r="CF47" s="128"/>
      <c r="CG47" s="128"/>
      <c r="CH47" s="128"/>
      <c r="CI47" s="128"/>
      <c r="CJ47" s="128"/>
      <c r="CK47" s="128"/>
      <c r="CM47" s="10">
        <v>0</v>
      </c>
    </row>
    <row r="48" spans="4:97" x14ac:dyDescent="0.15">
      <c r="CE48" s="128"/>
      <c r="CF48" s="128"/>
      <c r="CG48" s="128"/>
      <c r="CH48" s="128"/>
      <c r="CI48" s="128"/>
      <c r="CJ48" s="128"/>
      <c r="CK48" s="128"/>
      <c r="CM48" s="10" t="s">
        <v>151</v>
      </c>
    </row>
    <row r="49" spans="38:91" x14ac:dyDescent="0.15">
      <c r="CE49" s="128"/>
      <c r="CF49" s="128"/>
      <c r="CG49" s="128"/>
      <c r="CH49" s="128"/>
      <c r="CI49" s="128"/>
      <c r="CJ49" s="128"/>
      <c r="CK49" s="128"/>
      <c r="CM49" s="131" t="e">
        <f>+CM48+CM46+CM45</f>
        <v>#VALUE!</v>
      </c>
    </row>
    <row r="50" spans="38:91" x14ac:dyDescent="0.15">
      <c r="CE50" s="128"/>
      <c r="CF50" s="128"/>
      <c r="CG50" s="128"/>
      <c r="CH50" s="128"/>
      <c r="CI50" s="128"/>
      <c r="CJ50" s="128"/>
      <c r="CK50" s="128"/>
    </row>
    <row r="51" spans="38:91" x14ac:dyDescent="0.15">
      <c r="CE51" s="128"/>
      <c r="CF51" s="128"/>
      <c r="CG51" s="128"/>
      <c r="CH51" s="128"/>
      <c r="CI51" s="128"/>
      <c r="CJ51" s="128"/>
      <c r="CK51" s="128"/>
    </row>
    <row r="52" spans="38:91" x14ac:dyDescent="0.15">
      <c r="CE52" s="128"/>
      <c r="CF52" s="128"/>
      <c r="CG52" s="128"/>
      <c r="CH52" s="128"/>
      <c r="CI52" s="128"/>
      <c r="CJ52" s="128"/>
      <c r="CK52" s="128"/>
    </row>
    <row r="53" spans="38:91" x14ac:dyDescent="0.15">
      <c r="CE53" s="128"/>
      <c r="CF53" s="128"/>
      <c r="CG53" s="128"/>
      <c r="CH53" s="128"/>
      <c r="CI53" s="128"/>
      <c r="CJ53" s="128"/>
      <c r="CK53" s="128"/>
      <c r="CM53" s="131" t="e">
        <f>+CM49</f>
        <v>#VALUE!</v>
      </c>
    </row>
    <row r="57" spans="38:91" x14ac:dyDescent="0.15">
      <c r="AL57" s="128">
        <f>+CE53</f>
        <v>0</v>
      </c>
    </row>
    <row r="58" spans="38:91" x14ac:dyDescent="0.15">
      <c r="AL58" s="131" t="e">
        <f>+CM53</f>
        <v>#VALUE!</v>
      </c>
    </row>
    <row r="60" spans="38:91" x14ac:dyDescent="0.15">
      <c r="AL60" s="128" t="e">
        <f>+T61-AL57-AL58</f>
        <v>#VALUE!</v>
      </c>
    </row>
  </sheetData>
  <mergeCells count="143">
    <mergeCell ref="H32:Y32"/>
    <mergeCell ref="BA32:BO32"/>
    <mergeCell ref="AQ25:AS25"/>
    <mergeCell ref="AT25:AV25"/>
    <mergeCell ref="AW25:BD25"/>
    <mergeCell ref="BE25:BM25"/>
    <mergeCell ref="BN25:BT25"/>
    <mergeCell ref="H30:Y30"/>
    <mergeCell ref="E25:Z25"/>
    <mergeCell ref="AA25:AC25"/>
    <mergeCell ref="AD25:AF25"/>
    <mergeCell ref="AG25:AI25"/>
    <mergeCell ref="AJ25:AM25"/>
    <mergeCell ref="AN25:AP25"/>
    <mergeCell ref="AN24:AP24"/>
    <mergeCell ref="AQ24:AS24"/>
    <mergeCell ref="AT24:AV24"/>
    <mergeCell ref="AW24:BD24"/>
    <mergeCell ref="BE24:BM24"/>
    <mergeCell ref="BN24:BT24"/>
    <mergeCell ref="AQ23:AS23"/>
    <mergeCell ref="AT23:AV23"/>
    <mergeCell ref="AW23:BD23"/>
    <mergeCell ref="BE23:BM23"/>
    <mergeCell ref="BN23:BT23"/>
    <mergeCell ref="AN23:AP23"/>
    <mergeCell ref="E24:Z24"/>
    <mergeCell ref="AA24:AC24"/>
    <mergeCell ref="AD24:AF24"/>
    <mergeCell ref="AG24:AI24"/>
    <mergeCell ref="AJ24:AM24"/>
    <mergeCell ref="E23:Z23"/>
    <mergeCell ref="AA23:AC23"/>
    <mergeCell ref="AD23:AF23"/>
    <mergeCell ref="AG23:AI23"/>
    <mergeCell ref="AJ23:AM23"/>
    <mergeCell ref="AN22:AP22"/>
    <mergeCell ref="AQ22:AS22"/>
    <mergeCell ref="AT22:AV22"/>
    <mergeCell ref="AW22:BD22"/>
    <mergeCell ref="BE22:BM22"/>
    <mergeCell ref="BN22:BT22"/>
    <mergeCell ref="AQ21:AS21"/>
    <mergeCell ref="AT21:AV21"/>
    <mergeCell ref="AW21:BD21"/>
    <mergeCell ref="BE21:BM21"/>
    <mergeCell ref="BN21:BT21"/>
    <mergeCell ref="AN21:AP21"/>
    <mergeCell ref="E22:Z22"/>
    <mergeCell ref="AA22:AC22"/>
    <mergeCell ref="AD22:AF22"/>
    <mergeCell ref="AG22:AI22"/>
    <mergeCell ref="AJ22:AM22"/>
    <mergeCell ref="E21:Z21"/>
    <mergeCell ref="AA21:AC21"/>
    <mergeCell ref="AD21:AF21"/>
    <mergeCell ref="AG21:AI21"/>
    <mergeCell ref="AJ21:AM21"/>
    <mergeCell ref="AN20:AP20"/>
    <mergeCell ref="AQ20:AS20"/>
    <mergeCell ref="AT20:AV20"/>
    <mergeCell ref="AW20:BD20"/>
    <mergeCell ref="BE20:BM20"/>
    <mergeCell ref="BN20:BT20"/>
    <mergeCell ref="AQ19:AS19"/>
    <mergeCell ref="AT19:AV19"/>
    <mergeCell ref="AW19:BD19"/>
    <mergeCell ref="BE19:BM19"/>
    <mergeCell ref="BN19:BT19"/>
    <mergeCell ref="AN19:AP19"/>
    <mergeCell ref="E20:Z20"/>
    <mergeCell ref="AA20:AC20"/>
    <mergeCell ref="AD20:AF20"/>
    <mergeCell ref="AG20:AI20"/>
    <mergeCell ref="AJ20:AM20"/>
    <mergeCell ref="E19:Z19"/>
    <mergeCell ref="AA19:AC19"/>
    <mergeCell ref="AD19:AF19"/>
    <mergeCell ref="AG19:AI19"/>
    <mergeCell ref="AJ19:AM19"/>
    <mergeCell ref="AT18:AV18"/>
    <mergeCell ref="AW18:BD18"/>
    <mergeCell ref="BE18:BM18"/>
    <mergeCell ref="BN18:BT18"/>
    <mergeCell ref="AQ17:AS17"/>
    <mergeCell ref="AT17:AV17"/>
    <mergeCell ref="AW17:BD17"/>
    <mergeCell ref="BE17:BM17"/>
    <mergeCell ref="BN17:BT17"/>
    <mergeCell ref="AT16:AV16"/>
    <mergeCell ref="AW16:BD16"/>
    <mergeCell ref="BE16:BM16"/>
    <mergeCell ref="BN16:BT16"/>
    <mergeCell ref="E17:Z17"/>
    <mergeCell ref="AA17:AC17"/>
    <mergeCell ref="AD17:AF17"/>
    <mergeCell ref="AG17:AI17"/>
    <mergeCell ref="AJ17:AM17"/>
    <mergeCell ref="AN17:AP17"/>
    <mergeCell ref="E16:Z16"/>
    <mergeCell ref="AA16:AC16"/>
    <mergeCell ref="AD16:AF16"/>
    <mergeCell ref="AG16:AI16"/>
    <mergeCell ref="AJ16:AM16"/>
    <mergeCell ref="AN16:AP16"/>
    <mergeCell ref="AQ16:AS16"/>
    <mergeCell ref="O12:BN12"/>
    <mergeCell ref="BO12:BQ12"/>
    <mergeCell ref="BR12:BT12"/>
    <mergeCell ref="D14:D15"/>
    <mergeCell ref="E14:Z15"/>
    <mergeCell ref="AA14:AV14"/>
    <mergeCell ref="AW14:BD15"/>
    <mergeCell ref="BE14:BM15"/>
    <mergeCell ref="BN14:BT15"/>
    <mergeCell ref="AA15:AC15"/>
    <mergeCell ref="AD15:AF15"/>
    <mergeCell ref="AG15:AI15"/>
    <mergeCell ref="AJ15:AM15"/>
    <mergeCell ref="CL19:CM19"/>
    <mergeCell ref="AN15:AP15"/>
    <mergeCell ref="AQ15:AS15"/>
    <mergeCell ref="AT15:AV15"/>
    <mergeCell ref="D1:J3"/>
    <mergeCell ref="K1:BT1"/>
    <mergeCell ref="K2:BT2"/>
    <mergeCell ref="K3:BT3"/>
    <mergeCell ref="O5:BT5"/>
    <mergeCell ref="O6:BT6"/>
    <mergeCell ref="O7:BT7"/>
    <mergeCell ref="O8:BT8"/>
    <mergeCell ref="O9:BT9"/>
    <mergeCell ref="E18:Z18"/>
    <mergeCell ref="AA18:AC18"/>
    <mergeCell ref="AD18:AF18"/>
    <mergeCell ref="AG18:AI18"/>
    <mergeCell ref="AJ18:AM18"/>
    <mergeCell ref="AN18:AP18"/>
    <mergeCell ref="AQ18:AS18"/>
    <mergeCell ref="O10:BT10"/>
    <mergeCell ref="D12:E12"/>
    <mergeCell ref="F12:H12"/>
    <mergeCell ref="I12:N12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6AA9C2-57CE-4C5D-8C51-38DAAE2FDF98}">
  <sheetPr>
    <tabColor theme="6" tint="0.39997558519241921"/>
  </sheetPr>
  <dimension ref="D1:CS60"/>
  <sheetViews>
    <sheetView view="pageBreakPreview" topLeftCell="A19" zoomScale="80" zoomScaleNormal="85" zoomScaleSheetLayoutView="80" workbookViewId="0">
      <selection activeCell="CM44" sqref="CM44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8" width="2.5" style="10"/>
    <col min="49" max="55" width="2.33203125" style="10" customWidth="1"/>
    <col min="56" max="65" width="2.33203125" style="12" customWidth="1"/>
    <col min="66" max="71" width="2.5" style="12"/>
    <col min="72" max="72" width="4.5" style="12" customWidth="1"/>
    <col min="73" max="87" width="2.5" style="10"/>
    <col min="88" max="88" width="1.5" style="10" customWidth="1"/>
    <col min="89" max="89" width="3.6640625" style="10" customWidth="1"/>
    <col min="90" max="90" width="7.6640625" style="10" customWidth="1"/>
    <col min="91" max="91" width="16" style="10" customWidth="1"/>
    <col min="92" max="16384" width="2.5" style="10"/>
  </cols>
  <sheetData>
    <row r="1" spans="4:73" ht="18.75" customHeight="1" x14ac:dyDescent="0.15">
      <c r="D1" s="443"/>
      <c r="E1" s="444"/>
      <c r="F1" s="444"/>
      <c r="G1" s="444"/>
      <c r="H1" s="444"/>
      <c r="I1" s="444"/>
      <c r="J1" s="444"/>
      <c r="K1" s="529" t="s">
        <v>40</v>
      </c>
      <c r="L1" s="530"/>
      <c r="M1" s="530"/>
      <c r="N1" s="530"/>
      <c r="O1" s="530"/>
      <c r="P1" s="530"/>
      <c r="Q1" s="530"/>
      <c r="R1" s="530"/>
      <c r="S1" s="530"/>
      <c r="T1" s="530"/>
      <c r="U1" s="530"/>
      <c r="V1" s="530"/>
      <c r="W1" s="530"/>
      <c r="X1" s="530"/>
      <c r="Y1" s="530"/>
      <c r="Z1" s="530"/>
      <c r="AA1" s="530"/>
      <c r="AB1" s="530"/>
      <c r="AC1" s="530"/>
      <c r="AD1" s="530"/>
      <c r="AE1" s="530"/>
      <c r="AF1" s="530"/>
      <c r="AG1" s="530"/>
      <c r="AH1" s="530"/>
      <c r="AI1" s="530"/>
      <c r="AJ1" s="530"/>
      <c r="AK1" s="530"/>
      <c r="AL1" s="530"/>
      <c r="AM1" s="530"/>
      <c r="AN1" s="530"/>
      <c r="AO1" s="530"/>
      <c r="AP1" s="530"/>
      <c r="AQ1" s="530"/>
      <c r="AR1" s="530"/>
      <c r="AS1" s="530"/>
      <c r="AT1" s="530"/>
      <c r="AU1" s="530"/>
      <c r="AV1" s="530"/>
      <c r="AW1" s="530"/>
      <c r="AX1" s="530"/>
      <c r="AY1" s="530"/>
      <c r="AZ1" s="530"/>
      <c r="BA1" s="530"/>
      <c r="BB1" s="530"/>
      <c r="BC1" s="530"/>
      <c r="BD1" s="530"/>
      <c r="BE1" s="530"/>
      <c r="BF1" s="530"/>
      <c r="BG1" s="530"/>
      <c r="BH1" s="530"/>
      <c r="BI1" s="530"/>
      <c r="BJ1" s="530"/>
      <c r="BK1" s="530"/>
      <c r="BL1" s="530"/>
      <c r="BM1" s="530"/>
      <c r="BN1" s="530"/>
      <c r="BO1" s="530"/>
      <c r="BP1" s="530"/>
      <c r="BQ1" s="530"/>
      <c r="BR1" s="530"/>
      <c r="BS1" s="530"/>
      <c r="BT1" s="531"/>
    </row>
    <row r="2" spans="4:73" ht="18.75" customHeight="1" x14ac:dyDescent="0.15">
      <c r="D2" s="445"/>
      <c r="E2" s="446"/>
      <c r="F2" s="446"/>
      <c r="G2" s="446"/>
      <c r="H2" s="446"/>
      <c r="I2" s="446"/>
      <c r="J2" s="446"/>
      <c r="K2" s="552" t="s">
        <v>41</v>
      </c>
      <c r="L2" s="553"/>
      <c r="M2" s="553"/>
      <c r="N2" s="553"/>
      <c r="O2" s="553"/>
      <c r="P2" s="553"/>
      <c r="Q2" s="553"/>
      <c r="R2" s="553"/>
      <c r="S2" s="553"/>
      <c r="T2" s="553"/>
      <c r="U2" s="553"/>
      <c r="V2" s="553"/>
      <c r="W2" s="553"/>
      <c r="X2" s="553"/>
      <c r="Y2" s="553"/>
      <c r="Z2" s="553"/>
      <c r="AA2" s="553"/>
      <c r="AB2" s="553"/>
      <c r="AC2" s="553"/>
      <c r="AD2" s="553"/>
      <c r="AE2" s="553"/>
      <c r="AF2" s="553"/>
      <c r="AG2" s="553"/>
      <c r="AH2" s="553"/>
      <c r="AI2" s="553"/>
      <c r="AJ2" s="553"/>
      <c r="AK2" s="553"/>
      <c r="AL2" s="553"/>
      <c r="AM2" s="553"/>
      <c r="AN2" s="553"/>
      <c r="AO2" s="553"/>
      <c r="AP2" s="553"/>
      <c r="AQ2" s="553"/>
      <c r="AR2" s="553"/>
      <c r="AS2" s="553"/>
      <c r="AT2" s="553"/>
      <c r="AU2" s="553"/>
      <c r="AV2" s="553"/>
      <c r="AW2" s="553"/>
      <c r="AX2" s="553"/>
      <c r="AY2" s="553"/>
      <c r="AZ2" s="553"/>
      <c r="BA2" s="553"/>
      <c r="BB2" s="553"/>
      <c r="BC2" s="553"/>
      <c r="BD2" s="553"/>
      <c r="BE2" s="553"/>
      <c r="BF2" s="553"/>
      <c r="BG2" s="553"/>
      <c r="BH2" s="553"/>
      <c r="BI2" s="553"/>
      <c r="BJ2" s="553"/>
      <c r="BK2" s="553"/>
      <c r="BL2" s="553"/>
      <c r="BM2" s="553"/>
      <c r="BN2" s="553"/>
      <c r="BO2" s="553"/>
      <c r="BP2" s="553"/>
      <c r="BQ2" s="553"/>
      <c r="BR2" s="553"/>
      <c r="BS2" s="553"/>
      <c r="BT2" s="554"/>
    </row>
    <row r="3" spans="4:73" ht="28.5" customHeight="1" x14ac:dyDescent="0.15">
      <c r="D3" s="445"/>
      <c r="E3" s="446"/>
      <c r="F3" s="446"/>
      <c r="G3" s="446"/>
      <c r="H3" s="446"/>
      <c r="I3" s="446"/>
      <c r="J3" s="446"/>
      <c r="K3" s="447" t="s">
        <v>42</v>
      </c>
      <c r="L3" s="448"/>
      <c r="M3" s="448"/>
      <c r="N3" s="448"/>
      <c r="O3" s="448"/>
      <c r="P3" s="448"/>
      <c r="Q3" s="448"/>
      <c r="R3" s="448"/>
      <c r="S3" s="448"/>
      <c r="T3" s="448"/>
      <c r="U3" s="448"/>
      <c r="V3" s="448"/>
      <c r="W3" s="448"/>
      <c r="X3" s="448"/>
      <c r="Y3" s="448"/>
      <c r="Z3" s="448"/>
      <c r="AA3" s="448"/>
      <c r="AB3" s="448"/>
      <c r="AC3" s="448"/>
      <c r="AD3" s="448"/>
      <c r="AE3" s="448"/>
      <c r="AF3" s="448"/>
      <c r="AG3" s="448"/>
      <c r="AH3" s="448"/>
      <c r="AI3" s="448"/>
      <c r="AJ3" s="448"/>
      <c r="AK3" s="448"/>
      <c r="AL3" s="448"/>
      <c r="AM3" s="448"/>
      <c r="AN3" s="448"/>
      <c r="AO3" s="448"/>
      <c r="AP3" s="448"/>
      <c r="AQ3" s="448"/>
      <c r="AR3" s="448"/>
      <c r="AS3" s="448"/>
      <c r="AT3" s="448"/>
      <c r="AU3" s="448"/>
      <c r="AV3" s="448"/>
      <c r="AW3" s="448"/>
      <c r="AX3" s="448"/>
      <c r="AY3" s="448"/>
      <c r="AZ3" s="448"/>
      <c r="BA3" s="448"/>
      <c r="BB3" s="448"/>
      <c r="BC3" s="448"/>
      <c r="BD3" s="448"/>
      <c r="BE3" s="448"/>
      <c r="BF3" s="448"/>
      <c r="BG3" s="448"/>
      <c r="BH3" s="448"/>
      <c r="BI3" s="448"/>
      <c r="BJ3" s="448"/>
      <c r="BK3" s="448"/>
      <c r="BL3" s="448"/>
      <c r="BM3" s="448"/>
      <c r="BN3" s="448"/>
      <c r="BO3" s="448"/>
      <c r="BP3" s="448"/>
      <c r="BQ3" s="448"/>
      <c r="BR3" s="448"/>
      <c r="BS3" s="448"/>
      <c r="BT3" s="449"/>
    </row>
    <row r="4" spans="4:73" ht="7.5" customHeight="1" x14ac:dyDescent="0.15">
      <c r="D4" s="11"/>
      <c r="BT4" s="13"/>
    </row>
    <row r="5" spans="4:73" ht="15.75" customHeight="1" x14ac:dyDescent="0.15">
      <c r="D5" s="14" t="s">
        <v>43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51" t="str">
        <f>+Acta!L3</f>
        <v>ENERO 30 2025</v>
      </c>
      <c r="P5" s="451"/>
      <c r="Q5" s="451"/>
      <c r="R5" s="451"/>
      <c r="S5" s="451"/>
      <c r="T5" s="451"/>
      <c r="U5" s="451"/>
      <c r="V5" s="451"/>
      <c r="W5" s="451"/>
      <c r="X5" s="451"/>
      <c r="Y5" s="451"/>
      <c r="Z5" s="451"/>
      <c r="AA5" s="451"/>
      <c r="AB5" s="451"/>
      <c r="AC5" s="451"/>
      <c r="AD5" s="451"/>
      <c r="AE5" s="451"/>
      <c r="AF5" s="451"/>
      <c r="AG5" s="451"/>
      <c r="AH5" s="451"/>
      <c r="AI5" s="451"/>
      <c r="AJ5" s="451"/>
      <c r="AK5" s="451"/>
      <c r="AL5" s="451"/>
      <c r="AM5" s="451"/>
      <c r="AN5" s="451"/>
      <c r="AO5" s="451"/>
      <c r="AP5" s="451"/>
      <c r="AQ5" s="451"/>
      <c r="AR5" s="451"/>
      <c r="AS5" s="451"/>
      <c r="AT5" s="451"/>
      <c r="AU5" s="451"/>
      <c r="AV5" s="451"/>
      <c r="AW5" s="451"/>
      <c r="AX5" s="451"/>
      <c r="AY5" s="451"/>
      <c r="AZ5" s="451"/>
      <c r="BA5" s="451"/>
      <c r="BB5" s="451"/>
      <c r="BC5" s="451"/>
      <c r="BD5" s="451"/>
      <c r="BE5" s="451"/>
      <c r="BF5" s="451"/>
      <c r="BG5" s="451"/>
      <c r="BH5" s="451"/>
      <c r="BI5" s="451"/>
      <c r="BJ5" s="451"/>
      <c r="BK5" s="451"/>
      <c r="BL5" s="451"/>
      <c r="BM5" s="451"/>
      <c r="BN5" s="451"/>
      <c r="BO5" s="451"/>
      <c r="BP5" s="451"/>
      <c r="BQ5" s="451"/>
      <c r="BR5" s="451"/>
      <c r="BS5" s="451"/>
      <c r="BT5" s="452"/>
      <c r="BU5" s="15"/>
    </row>
    <row r="6" spans="4:73" ht="15.75" customHeight="1" x14ac:dyDescent="0.15">
      <c r="D6" s="14" t="s">
        <v>44</v>
      </c>
      <c r="E6" s="15"/>
      <c r="F6" s="15"/>
      <c r="G6" s="15"/>
      <c r="H6" s="15"/>
      <c r="I6" s="15"/>
      <c r="J6" s="15"/>
      <c r="K6" s="15"/>
      <c r="L6" s="15"/>
      <c r="M6" s="15" t="s">
        <v>152</v>
      </c>
      <c r="N6" s="15"/>
      <c r="O6" s="453">
        <f>+Acta!A22</f>
        <v>6.1</v>
      </c>
      <c r="P6" s="453"/>
      <c r="Q6" s="453"/>
      <c r="R6" s="453"/>
      <c r="S6" s="453"/>
      <c r="T6" s="453"/>
      <c r="U6" s="453"/>
      <c r="V6" s="453"/>
      <c r="W6" s="453"/>
      <c r="X6" s="453"/>
      <c r="Y6" s="453"/>
      <c r="Z6" s="453"/>
      <c r="AA6" s="453"/>
      <c r="AB6" s="453"/>
      <c r="AC6" s="453"/>
      <c r="AD6" s="453"/>
      <c r="AE6" s="453"/>
      <c r="AF6" s="453"/>
      <c r="AG6" s="453"/>
      <c r="AH6" s="453"/>
      <c r="AI6" s="453"/>
      <c r="AJ6" s="453"/>
      <c r="AK6" s="453"/>
      <c r="AL6" s="453"/>
      <c r="AM6" s="453"/>
      <c r="AN6" s="453"/>
      <c r="AO6" s="453"/>
      <c r="AP6" s="453"/>
      <c r="AQ6" s="453"/>
      <c r="AR6" s="453"/>
      <c r="AS6" s="453"/>
      <c r="AT6" s="453"/>
      <c r="AU6" s="453"/>
      <c r="AV6" s="453"/>
      <c r="AW6" s="453"/>
      <c r="AX6" s="453"/>
      <c r="AY6" s="453"/>
      <c r="AZ6" s="453"/>
      <c r="BA6" s="453"/>
      <c r="BB6" s="453"/>
      <c r="BC6" s="453"/>
      <c r="BD6" s="453"/>
      <c r="BE6" s="453"/>
      <c r="BF6" s="453"/>
      <c r="BG6" s="453"/>
      <c r="BH6" s="453"/>
      <c r="BI6" s="453"/>
      <c r="BJ6" s="453"/>
      <c r="BK6" s="453"/>
      <c r="BL6" s="453"/>
      <c r="BM6" s="453"/>
      <c r="BN6" s="453"/>
      <c r="BO6" s="453"/>
      <c r="BP6" s="453"/>
      <c r="BQ6" s="453"/>
      <c r="BR6" s="453"/>
      <c r="BS6" s="453"/>
      <c r="BT6" s="454"/>
      <c r="BU6" s="15"/>
    </row>
    <row r="7" spans="4:73" ht="15.75" customHeight="1" x14ac:dyDescent="0.15">
      <c r="D7" s="14" t="s">
        <v>45</v>
      </c>
      <c r="E7" s="15"/>
      <c r="F7" s="15"/>
      <c r="G7" s="15"/>
      <c r="H7" s="15"/>
      <c r="I7" s="15"/>
      <c r="J7" s="15"/>
      <c r="K7" s="15"/>
      <c r="L7" s="15"/>
      <c r="M7" s="132">
        <v>45645</v>
      </c>
      <c r="N7" s="15"/>
      <c r="O7" s="455" t="str">
        <f>+Acta!L4</f>
        <v>150.25.3.0027</v>
      </c>
      <c r="P7" s="455"/>
      <c r="Q7" s="455"/>
      <c r="R7" s="455"/>
      <c r="S7" s="455"/>
      <c r="T7" s="455"/>
      <c r="U7" s="455"/>
      <c r="V7" s="455"/>
      <c r="W7" s="455"/>
      <c r="X7" s="455"/>
      <c r="Y7" s="455"/>
      <c r="Z7" s="455"/>
      <c r="AA7" s="455"/>
      <c r="AB7" s="455"/>
      <c r="AC7" s="455"/>
      <c r="AD7" s="455"/>
      <c r="AE7" s="455"/>
      <c r="AF7" s="455"/>
      <c r="AG7" s="455"/>
      <c r="AH7" s="455"/>
      <c r="AI7" s="455"/>
      <c r="AJ7" s="455"/>
      <c r="AK7" s="455"/>
      <c r="AL7" s="455"/>
      <c r="AM7" s="455"/>
      <c r="AN7" s="455"/>
      <c r="AO7" s="455"/>
      <c r="AP7" s="455"/>
      <c r="AQ7" s="455"/>
      <c r="AR7" s="455"/>
      <c r="AS7" s="455"/>
      <c r="AT7" s="455"/>
      <c r="AU7" s="455"/>
      <c r="AV7" s="455"/>
      <c r="AW7" s="455"/>
      <c r="AX7" s="455"/>
      <c r="AY7" s="455"/>
      <c r="AZ7" s="455"/>
      <c r="BA7" s="455"/>
      <c r="BB7" s="455"/>
      <c r="BC7" s="455"/>
      <c r="BD7" s="455"/>
      <c r="BE7" s="455"/>
      <c r="BF7" s="455"/>
      <c r="BG7" s="455"/>
      <c r="BH7" s="455"/>
      <c r="BI7" s="455"/>
      <c r="BJ7" s="455"/>
      <c r="BK7" s="455"/>
      <c r="BL7" s="455"/>
      <c r="BM7" s="455"/>
      <c r="BN7" s="455"/>
      <c r="BO7" s="455"/>
      <c r="BP7" s="455"/>
      <c r="BQ7" s="455"/>
      <c r="BR7" s="455"/>
      <c r="BS7" s="455"/>
      <c r="BT7" s="456"/>
      <c r="BU7" s="15"/>
    </row>
    <row r="8" spans="4:73" s="17" customFormat="1" ht="31.5" customHeight="1" x14ac:dyDescent="0.15">
      <c r="D8" s="14" t="s">
        <v>3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457" t="str">
        <f>+Acta!L5</f>
        <v xml:space="preserve">“ADECUACIÓN LOCATIVA DE BIEN INMUEBLE UBICADO EN LA CIUDAD DE MANIZALES PARA USO DE LA DTSC.” </v>
      </c>
      <c r="P8" s="458"/>
      <c r="Q8" s="458"/>
      <c r="R8" s="458"/>
      <c r="S8" s="458"/>
      <c r="T8" s="458"/>
      <c r="U8" s="458"/>
      <c r="V8" s="458"/>
      <c r="W8" s="458"/>
      <c r="X8" s="458"/>
      <c r="Y8" s="458"/>
      <c r="Z8" s="458"/>
      <c r="AA8" s="458"/>
      <c r="AB8" s="458"/>
      <c r="AC8" s="458"/>
      <c r="AD8" s="458"/>
      <c r="AE8" s="458"/>
      <c r="AF8" s="458"/>
      <c r="AG8" s="458"/>
      <c r="AH8" s="458"/>
      <c r="AI8" s="458"/>
      <c r="AJ8" s="458"/>
      <c r="AK8" s="458"/>
      <c r="AL8" s="458"/>
      <c r="AM8" s="458"/>
      <c r="AN8" s="458"/>
      <c r="AO8" s="458"/>
      <c r="AP8" s="458"/>
      <c r="AQ8" s="458"/>
      <c r="AR8" s="458"/>
      <c r="AS8" s="458"/>
      <c r="AT8" s="458"/>
      <c r="AU8" s="458"/>
      <c r="AV8" s="458"/>
      <c r="AW8" s="458"/>
      <c r="AX8" s="458"/>
      <c r="AY8" s="458"/>
      <c r="AZ8" s="458"/>
      <c r="BA8" s="458"/>
      <c r="BB8" s="458"/>
      <c r="BC8" s="458"/>
      <c r="BD8" s="458"/>
      <c r="BE8" s="458"/>
      <c r="BF8" s="458"/>
      <c r="BG8" s="458"/>
      <c r="BH8" s="458"/>
      <c r="BI8" s="458"/>
      <c r="BJ8" s="458"/>
      <c r="BK8" s="458"/>
      <c r="BL8" s="458"/>
      <c r="BM8" s="458"/>
      <c r="BN8" s="458"/>
      <c r="BO8" s="458"/>
      <c r="BP8" s="458"/>
      <c r="BQ8" s="458"/>
      <c r="BR8" s="458"/>
      <c r="BS8" s="458"/>
      <c r="BT8" s="459"/>
      <c r="BU8" s="16"/>
    </row>
    <row r="9" spans="4:73" ht="15.75" customHeight="1" x14ac:dyDescent="0.15">
      <c r="D9" s="14" t="s">
        <v>9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53" t="str">
        <f>+Acta!L16</f>
        <v>MONICA LILIANA LOPEZ JIMENEZ</v>
      </c>
      <c r="P9" s="453"/>
      <c r="Q9" s="453"/>
      <c r="R9" s="453"/>
      <c r="S9" s="453"/>
      <c r="T9" s="453"/>
      <c r="U9" s="453"/>
      <c r="V9" s="453"/>
      <c r="W9" s="453"/>
      <c r="X9" s="453"/>
      <c r="Y9" s="453"/>
      <c r="Z9" s="453"/>
      <c r="AA9" s="453"/>
      <c r="AB9" s="453"/>
      <c r="AC9" s="453"/>
      <c r="AD9" s="453"/>
      <c r="AE9" s="453"/>
      <c r="AF9" s="453"/>
      <c r="AG9" s="453"/>
      <c r="AH9" s="453"/>
      <c r="AI9" s="453"/>
      <c r="AJ9" s="453"/>
      <c r="AK9" s="453"/>
      <c r="AL9" s="453"/>
      <c r="AM9" s="453"/>
      <c r="AN9" s="453"/>
      <c r="AO9" s="453"/>
      <c r="AP9" s="453"/>
      <c r="AQ9" s="453"/>
      <c r="AR9" s="453"/>
      <c r="AS9" s="453"/>
      <c r="AT9" s="453"/>
      <c r="AU9" s="453"/>
      <c r="AV9" s="453"/>
      <c r="AW9" s="453"/>
      <c r="AX9" s="453"/>
      <c r="AY9" s="453"/>
      <c r="AZ9" s="453"/>
      <c r="BA9" s="453"/>
      <c r="BB9" s="453"/>
      <c r="BC9" s="453"/>
      <c r="BD9" s="453"/>
      <c r="BE9" s="453"/>
      <c r="BF9" s="453"/>
      <c r="BG9" s="453"/>
      <c r="BH9" s="453"/>
      <c r="BI9" s="453"/>
      <c r="BJ9" s="453"/>
      <c r="BK9" s="453"/>
      <c r="BL9" s="453"/>
      <c r="BM9" s="453"/>
      <c r="BN9" s="453"/>
      <c r="BO9" s="453"/>
      <c r="BP9" s="453"/>
      <c r="BQ9" s="453"/>
      <c r="BR9" s="453"/>
      <c r="BS9" s="453"/>
      <c r="BT9" s="454"/>
      <c r="BU9" s="15"/>
    </row>
    <row r="10" spans="4:73" ht="15.75" customHeight="1" x14ac:dyDescent="0.15">
      <c r="D10" s="14" t="s">
        <v>46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453" t="str">
        <f>+Acta!L17</f>
        <v>JONATHAN DAVID BERNAL CASTAÑEDA</v>
      </c>
      <c r="P10" s="453"/>
      <c r="Q10" s="453"/>
      <c r="R10" s="453"/>
      <c r="S10" s="453"/>
      <c r="T10" s="453"/>
      <c r="U10" s="453"/>
      <c r="V10" s="453"/>
      <c r="W10" s="453"/>
      <c r="X10" s="453"/>
      <c r="Y10" s="453"/>
      <c r="Z10" s="453"/>
      <c r="AA10" s="453"/>
      <c r="AB10" s="453"/>
      <c r="AC10" s="453"/>
      <c r="AD10" s="453"/>
      <c r="AE10" s="453"/>
      <c r="AF10" s="453"/>
      <c r="AG10" s="453"/>
      <c r="AH10" s="453"/>
      <c r="AI10" s="453"/>
      <c r="AJ10" s="453"/>
      <c r="AK10" s="453"/>
      <c r="AL10" s="453"/>
      <c r="AM10" s="453"/>
      <c r="AN10" s="453"/>
      <c r="AO10" s="453"/>
      <c r="AP10" s="453"/>
      <c r="AQ10" s="453"/>
      <c r="AR10" s="453"/>
      <c r="AS10" s="453"/>
      <c r="AT10" s="453"/>
      <c r="AU10" s="453"/>
      <c r="AV10" s="453"/>
      <c r="AW10" s="453"/>
      <c r="AX10" s="453"/>
      <c r="AY10" s="453"/>
      <c r="AZ10" s="453"/>
      <c r="BA10" s="453"/>
      <c r="BB10" s="453"/>
      <c r="BC10" s="453"/>
      <c r="BD10" s="453"/>
      <c r="BE10" s="453"/>
      <c r="BF10" s="453"/>
      <c r="BG10" s="453"/>
      <c r="BH10" s="453"/>
      <c r="BI10" s="453"/>
      <c r="BJ10" s="453"/>
      <c r="BK10" s="453"/>
      <c r="BL10" s="453"/>
      <c r="BM10" s="453"/>
      <c r="BN10" s="453"/>
      <c r="BO10" s="453"/>
      <c r="BP10" s="453"/>
      <c r="BQ10" s="453"/>
      <c r="BR10" s="453"/>
      <c r="BS10" s="453"/>
      <c r="BT10" s="454"/>
      <c r="BU10" s="15"/>
    </row>
    <row r="11" spans="4:73" ht="9.75" customHeight="1" x14ac:dyDescent="0.15">
      <c r="D11" s="14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9"/>
      <c r="BU11" s="15"/>
    </row>
    <row r="12" spans="4:73" ht="31.5" customHeight="1" x14ac:dyDescent="0.15">
      <c r="D12" s="463" t="s">
        <v>47</v>
      </c>
      <c r="E12" s="464"/>
      <c r="F12" s="465">
        <v>14</v>
      </c>
      <c r="G12" s="465"/>
      <c r="H12" s="465"/>
      <c r="I12" s="466" t="s">
        <v>48</v>
      </c>
      <c r="J12" s="466"/>
      <c r="K12" s="466"/>
      <c r="L12" s="466"/>
      <c r="M12" s="466"/>
      <c r="N12" s="466"/>
      <c r="O12" s="555" t="e">
        <f>+'14'!O12:BN12</f>
        <v>#REF!</v>
      </c>
      <c r="P12" s="468"/>
      <c r="Q12" s="468"/>
      <c r="R12" s="468"/>
      <c r="S12" s="468"/>
      <c r="T12" s="468"/>
      <c r="U12" s="468"/>
      <c r="V12" s="468"/>
      <c r="W12" s="468"/>
      <c r="X12" s="468"/>
      <c r="Y12" s="468"/>
      <c r="Z12" s="468"/>
      <c r="AA12" s="468"/>
      <c r="AB12" s="468"/>
      <c r="AC12" s="468"/>
      <c r="AD12" s="468"/>
      <c r="AE12" s="468"/>
      <c r="AF12" s="468"/>
      <c r="AG12" s="468"/>
      <c r="AH12" s="468"/>
      <c r="AI12" s="468"/>
      <c r="AJ12" s="468"/>
      <c r="AK12" s="468"/>
      <c r="AL12" s="468"/>
      <c r="AM12" s="468"/>
      <c r="AN12" s="468"/>
      <c r="AO12" s="468"/>
      <c r="AP12" s="468"/>
      <c r="AQ12" s="468"/>
      <c r="AR12" s="468"/>
      <c r="AS12" s="468"/>
      <c r="AT12" s="468"/>
      <c r="AU12" s="468"/>
      <c r="AV12" s="468"/>
      <c r="AW12" s="468"/>
      <c r="AX12" s="468"/>
      <c r="AY12" s="468"/>
      <c r="AZ12" s="468"/>
      <c r="BA12" s="468"/>
      <c r="BB12" s="468"/>
      <c r="BC12" s="468"/>
      <c r="BD12" s="468"/>
      <c r="BE12" s="468"/>
      <c r="BF12" s="468"/>
      <c r="BG12" s="468"/>
      <c r="BH12" s="468"/>
      <c r="BI12" s="468"/>
      <c r="BJ12" s="468"/>
      <c r="BK12" s="468"/>
      <c r="BL12" s="468"/>
      <c r="BM12" s="468"/>
      <c r="BN12" s="468"/>
      <c r="BO12" s="464" t="s">
        <v>49</v>
      </c>
      <c r="BP12" s="464"/>
      <c r="BQ12" s="464"/>
      <c r="BR12" s="468" t="s">
        <v>137</v>
      </c>
      <c r="BS12" s="468"/>
      <c r="BT12" s="469"/>
      <c r="BU12" s="15"/>
    </row>
    <row r="13" spans="4:73" ht="9.75" customHeight="1" x14ac:dyDescent="0.15">
      <c r="D13" s="20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15"/>
      <c r="BL13" s="15"/>
      <c r="BM13" s="15"/>
      <c r="BN13" s="15"/>
      <c r="BO13" s="15"/>
      <c r="BP13" s="15"/>
      <c r="BQ13" s="15"/>
      <c r="BR13" s="15"/>
      <c r="BS13" s="15"/>
      <c r="BT13" s="22"/>
      <c r="BU13" s="15"/>
    </row>
    <row r="14" spans="4:73" ht="15.75" customHeight="1" x14ac:dyDescent="0.15">
      <c r="D14" s="556"/>
      <c r="E14" s="557"/>
      <c r="F14" s="557"/>
      <c r="G14" s="557"/>
      <c r="H14" s="557"/>
      <c r="I14" s="557"/>
      <c r="J14" s="557"/>
      <c r="K14" s="557"/>
      <c r="L14" s="557"/>
      <c r="M14" s="557"/>
      <c r="N14" s="557"/>
      <c r="O14" s="557"/>
      <c r="P14" s="557"/>
      <c r="Q14" s="557"/>
      <c r="R14" s="557"/>
      <c r="S14" s="557"/>
      <c r="T14" s="557"/>
      <c r="U14" s="557"/>
      <c r="V14" s="557"/>
      <c r="W14" s="557"/>
      <c r="X14" s="557"/>
      <c r="Y14" s="557"/>
      <c r="Z14" s="557"/>
      <c r="AA14" s="557"/>
      <c r="AB14" s="557"/>
      <c r="AC14" s="557"/>
      <c r="AD14" s="557"/>
      <c r="AE14" s="557"/>
      <c r="AF14" s="557"/>
      <c r="AG14" s="557"/>
      <c r="AH14" s="557"/>
      <c r="AI14" s="557"/>
      <c r="AJ14" s="557"/>
      <c r="AK14" s="557"/>
      <c r="AL14" s="558"/>
      <c r="AM14" s="565"/>
      <c r="AN14" s="566"/>
      <c r="AO14" s="566"/>
      <c r="AP14" s="566"/>
      <c r="AQ14" s="566"/>
      <c r="AR14" s="566"/>
      <c r="AS14" s="566"/>
      <c r="AT14" s="566"/>
      <c r="AU14" s="566"/>
      <c r="AV14" s="566"/>
      <c r="AW14" s="566"/>
      <c r="AX14" s="566"/>
      <c r="AY14" s="566"/>
      <c r="AZ14" s="566"/>
      <c r="BA14" s="566"/>
      <c r="BB14" s="566"/>
      <c r="BC14" s="566"/>
      <c r="BD14" s="566"/>
      <c r="BE14" s="566"/>
      <c r="BF14" s="566"/>
      <c r="BG14" s="566"/>
      <c r="BH14" s="566"/>
      <c r="BI14" s="566"/>
      <c r="BJ14" s="566"/>
      <c r="BK14" s="566"/>
      <c r="BL14" s="566"/>
      <c r="BM14" s="566"/>
      <c r="BN14" s="566"/>
      <c r="BO14" s="566"/>
      <c r="BP14" s="566"/>
      <c r="BQ14" s="566"/>
      <c r="BR14" s="566"/>
      <c r="BS14" s="566"/>
      <c r="BT14" s="567"/>
      <c r="BU14" s="15"/>
    </row>
    <row r="15" spans="4:73" ht="15.75" customHeight="1" x14ac:dyDescent="0.15">
      <c r="D15" s="559"/>
      <c r="E15" s="560"/>
      <c r="F15" s="560"/>
      <c r="G15" s="560"/>
      <c r="H15" s="560"/>
      <c r="I15" s="560"/>
      <c r="J15" s="560"/>
      <c r="K15" s="560"/>
      <c r="L15" s="560"/>
      <c r="M15" s="560"/>
      <c r="N15" s="560"/>
      <c r="O15" s="560"/>
      <c r="P15" s="560"/>
      <c r="Q15" s="560"/>
      <c r="R15" s="560"/>
      <c r="S15" s="560"/>
      <c r="T15" s="560"/>
      <c r="U15" s="560"/>
      <c r="V15" s="560"/>
      <c r="W15" s="560"/>
      <c r="X15" s="560"/>
      <c r="Y15" s="560"/>
      <c r="Z15" s="560"/>
      <c r="AA15" s="560"/>
      <c r="AB15" s="560"/>
      <c r="AC15" s="560"/>
      <c r="AD15" s="560"/>
      <c r="AE15" s="560"/>
      <c r="AF15" s="560"/>
      <c r="AG15" s="560"/>
      <c r="AH15" s="560"/>
      <c r="AI15" s="560"/>
      <c r="AJ15" s="560"/>
      <c r="AK15" s="560"/>
      <c r="AL15" s="561"/>
      <c r="AM15" s="568"/>
      <c r="AN15" s="505"/>
      <c r="AO15" s="505"/>
      <c r="AP15" s="505"/>
      <c r="AQ15" s="505"/>
      <c r="AR15" s="505"/>
      <c r="AS15" s="505"/>
      <c r="AT15" s="505"/>
      <c r="AU15" s="505"/>
      <c r="AV15" s="505"/>
      <c r="AW15" s="505"/>
      <c r="AX15" s="505"/>
      <c r="AY15" s="505"/>
      <c r="AZ15" s="505"/>
      <c r="BA15" s="505"/>
      <c r="BB15" s="505"/>
      <c r="BC15" s="505"/>
      <c r="BD15" s="505"/>
      <c r="BE15" s="505"/>
      <c r="BF15" s="505"/>
      <c r="BG15" s="505"/>
      <c r="BH15" s="505"/>
      <c r="BI15" s="505"/>
      <c r="BJ15" s="505"/>
      <c r="BK15" s="505"/>
      <c r="BL15" s="505"/>
      <c r="BM15" s="505"/>
      <c r="BN15" s="505"/>
      <c r="BO15" s="505"/>
      <c r="BP15" s="505"/>
      <c r="BQ15" s="505"/>
      <c r="BR15" s="505"/>
      <c r="BS15" s="505"/>
      <c r="BT15" s="506"/>
      <c r="BU15" s="15"/>
    </row>
    <row r="16" spans="4:73" ht="15.75" customHeight="1" x14ac:dyDescent="0.15">
      <c r="D16" s="559"/>
      <c r="E16" s="560"/>
      <c r="F16" s="560"/>
      <c r="G16" s="560"/>
      <c r="H16" s="560"/>
      <c r="I16" s="560"/>
      <c r="J16" s="560"/>
      <c r="K16" s="560"/>
      <c r="L16" s="560"/>
      <c r="M16" s="560"/>
      <c r="N16" s="560"/>
      <c r="O16" s="560"/>
      <c r="P16" s="560"/>
      <c r="Q16" s="560"/>
      <c r="R16" s="560"/>
      <c r="S16" s="560"/>
      <c r="T16" s="560"/>
      <c r="U16" s="560"/>
      <c r="V16" s="560"/>
      <c r="W16" s="560"/>
      <c r="X16" s="560"/>
      <c r="Y16" s="560"/>
      <c r="Z16" s="560"/>
      <c r="AA16" s="560"/>
      <c r="AB16" s="560"/>
      <c r="AC16" s="560"/>
      <c r="AD16" s="560"/>
      <c r="AE16" s="560"/>
      <c r="AF16" s="560"/>
      <c r="AG16" s="560"/>
      <c r="AH16" s="560"/>
      <c r="AI16" s="560"/>
      <c r="AJ16" s="560"/>
      <c r="AK16" s="560"/>
      <c r="AL16" s="561"/>
      <c r="AM16" s="568"/>
      <c r="AN16" s="505"/>
      <c r="AO16" s="505"/>
      <c r="AP16" s="505"/>
      <c r="AQ16" s="505"/>
      <c r="AR16" s="505"/>
      <c r="AS16" s="505"/>
      <c r="AT16" s="505"/>
      <c r="AU16" s="505"/>
      <c r="AV16" s="505"/>
      <c r="AW16" s="505"/>
      <c r="AX16" s="505"/>
      <c r="AY16" s="505"/>
      <c r="AZ16" s="505"/>
      <c r="BA16" s="505"/>
      <c r="BB16" s="505"/>
      <c r="BC16" s="505"/>
      <c r="BD16" s="505"/>
      <c r="BE16" s="505"/>
      <c r="BF16" s="505"/>
      <c r="BG16" s="505"/>
      <c r="BH16" s="505"/>
      <c r="BI16" s="505"/>
      <c r="BJ16" s="505"/>
      <c r="BK16" s="505"/>
      <c r="BL16" s="505"/>
      <c r="BM16" s="505"/>
      <c r="BN16" s="505"/>
      <c r="BO16" s="505"/>
      <c r="BP16" s="505"/>
      <c r="BQ16" s="505"/>
      <c r="BR16" s="505"/>
      <c r="BS16" s="505"/>
      <c r="BT16" s="506"/>
      <c r="BU16" s="15"/>
    </row>
    <row r="17" spans="4:97" ht="15.75" customHeight="1" x14ac:dyDescent="0.15">
      <c r="D17" s="559"/>
      <c r="E17" s="560"/>
      <c r="F17" s="560"/>
      <c r="G17" s="560"/>
      <c r="H17" s="560"/>
      <c r="I17" s="560"/>
      <c r="J17" s="560"/>
      <c r="K17" s="560"/>
      <c r="L17" s="560"/>
      <c r="M17" s="560"/>
      <c r="N17" s="560"/>
      <c r="O17" s="560"/>
      <c r="P17" s="560"/>
      <c r="Q17" s="560"/>
      <c r="R17" s="560"/>
      <c r="S17" s="560"/>
      <c r="T17" s="560"/>
      <c r="U17" s="560"/>
      <c r="V17" s="560"/>
      <c r="W17" s="560"/>
      <c r="X17" s="560"/>
      <c r="Y17" s="560"/>
      <c r="Z17" s="560"/>
      <c r="AA17" s="560"/>
      <c r="AB17" s="560"/>
      <c r="AC17" s="560"/>
      <c r="AD17" s="560"/>
      <c r="AE17" s="560"/>
      <c r="AF17" s="560"/>
      <c r="AG17" s="560"/>
      <c r="AH17" s="560"/>
      <c r="AI17" s="560"/>
      <c r="AJ17" s="560"/>
      <c r="AK17" s="560"/>
      <c r="AL17" s="561"/>
      <c r="AM17" s="568"/>
      <c r="AN17" s="505"/>
      <c r="AO17" s="505"/>
      <c r="AP17" s="505"/>
      <c r="AQ17" s="505"/>
      <c r="AR17" s="505"/>
      <c r="AS17" s="505"/>
      <c r="AT17" s="505"/>
      <c r="AU17" s="505"/>
      <c r="AV17" s="505"/>
      <c r="AW17" s="505"/>
      <c r="AX17" s="505"/>
      <c r="AY17" s="505"/>
      <c r="AZ17" s="505"/>
      <c r="BA17" s="505"/>
      <c r="BB17" s="505"/>
      <c r="BC17" s="505"/>
      <c r="BD17" s="505"/>
      <c r="BE17" s="505"/>
      <c r="BF17" s="505"/>
      <c r="BG17" s="505"/>
      <c r="BH17" s="505"/>
      <c r="BI17" s="505"/>
      <c r="BJ17" s="505"/>
      <c r="BK17" s="505"/>
      <c r="BL17" s="505"/>
      <c r="BM17" s="505"/>
      <c r="BN17" s="505"/>
      <c r="BO17" s="505"/>
      <c r="BP17" s="505"/>
      <c r="BQ17" s="505"/>
      <c r="BR17" s="505"/>
      <c r="BS17" s="505"/>
      <c r="BT17" s="506"/>
      <c r="BU17" s="15"/>
    </row>
    <row r="18" spans="4:97" ht="15.75" customHeight="1" x14ac:dyDescent="0.15">
      <c r="D18" s="559"/>
      <c r="E18" s="560"/>
      <c r="F18" s="560"/>
      <c r="G18" s="560"/>
      <c r="H18" s="560"/>
      <c r="I18" s="560"/>
      <c r="J18" s="560"/>
      <c r="K18" s="560"/>
      <c r="L18" s="560"/>
      <c r="M18" s="560"/>
      <c r="N18" s="560"/>
      <c r="O18" s="560"/>
      <c r="P18" s="560"/>
      <c r="Q18" s="560"/>
      <c r="R18" s="560"/>
      <c r="S18" s="560"/>
      <c r="T18" s="560"/>
      <c r="U18" s="560"/>
      <c r="V18" s="560"/>
      <c r="W18" s="560"/>
      <c r="X18" s="560"/>
      <c r="Y18" s="560"/>
      <c r="Z18" s="560"/>
      <c r="AA18" s="560"/>
      <c r="AB18" s="560"/>
      <c r="AC18" s="560"/>
      <c r="AD18" s="560"/>
      <c r="AE18" s="560"/>
      <c r="AF18" s="560"/>
      <c r="AG18" s="560"/>
      <c r="AH18" s="560"/>
      <c r="AI18" s="560"/>
      <c r="AJ18" s="560"/>
      <c r="AK18" s="560"/>
      <c r="AL18" s="561"/>
      <c r="AM18" s="568"/>
      <c r="AN18" s="505"/>
      <c r="AO18" s="505"/>
      <c r="AP18" s="505"/>
      <c r="AQ18" s="505"/>
      <c r="AR18" s="505"/>
      <c r="AS18" s="505"/>
      <c r="AT18" s="505"/>
      <c r="AU18" s="505"/>
      <c r="AV18" s="505"/>
      <c r="AW18" s="505"/>
      <c r="AX18" s="505"/>
      <c r="AY18" s="505"/>
      <c r="AZ18" s="505"/>
      <c r="BA18" s="505"/>
      <c r="BB18" s="505"/>
      <c r="BC18" s="505"/>
      <c r="BD18" s="505"/>
      <c r="BE18" s="505"/>
      <c r="BF18" s="505"/>
      <c r="BG18" s="505"/>
      <c r="BH18" s="505"/>
      <c r="BI18" s="505"/>
      <c r="BJ18" s="505"/>
      <c r="BK18" s="505"/>
      <c r="BL18" s="505"/>
      <c r="BM18" s="505"/>
      <c r="BN18" s="505"/>
      <c r="BO18" s="505"/>
      <c r="BP18" s="505"/>
      <c r="BQ18" s="505"/>
      <c r="BR18" s="505"/>
      <c r="BS18" s="505"/>
      <c r="BT18" s="506"/>
      <c r="BU18" s="15"/>
    </row>
    <row r="19" spans="4:97" ht="15.75" customHeight="1" x14ac:dyDescent="0.15">
      <c r="D19" s="559"/>
      <c r="E19" s="560"/>
      <c r="F19" s="560"/>
      <c r="G19" s="560"/>
      <c r="H19" s="560"/>
      <c r="I19" s="560"/>
      <c r="J19" s="560"/>
      <c r="K19" s="560"/>
      <c r="L19" s="560"/>
      <c r="M19" s="560"/>
      <c r="N19" s="560"/>
      <c r="O19" s="560"/>
      <c r="P19" s="560"/>
      <c r="Q19" s="560"/>
      <c r="R19" s="560"/>
      <c r="S19" s="560"/>
      <c r="T19" s="560"/>
      <c r="U19" s="560"/>
      <c r="V19" s="560"/>
      <c r="W19" s="560"/>
      <c r="X19" s="560"/>
      <c r="Y19" s="560"/>
      <c r="Z19" s="560"/>
      <c r="AA19" s="560"/>
      <c r="AB19" s="560"/>
      <c r="AC19" s="560"/>
      <c r="AD19" s="560"/>
      <c r="AE19" s="560"/>
      <c r="AF19" s="560"/>
      <c r="AG19" s="560"/>
      <c r="AH19" s="560"/>
      <c r="AI19" s="560"/>
      <c r="AJ19" s="560"/>
      <c r="AK19" s="560"/>
      <c r="AL19" s="561"/>
      <c r="AM19" s="568"/>
      <c r="AN19" s="505"/>
      <c r="AO19" s="505"/>
      <c r="AP19" s="505"/>
      <c r="AQ19" s="505"/>
      <c r="AR19" s="505"/>
      <c r="AS19" s="505"/>
      <c r="AT19" s="505"/>
      <c r="AU19" s="505"/>
      <c r="AV19" s="505"/>
      <c r="AW19" s="505"/>
      <c r="AX19" s="505"/>
      <c r="AY19" s="505"/>
      <c r="AZ19" s="505"/>
      <c r="BA19" s="505"/>
      <c r="BB19" s="505"/>
      <c r="BC19" s="505"/>
      <c r="BD19" s="505"/>
      <c r="BE19" s="505"/>
      <c r="BF19" s="505"/>
      <c r="BG19" s="505"/>
      <c r="BH19" s="505"/>
      <c r="BI19" s="505"/>
      <c r="BJ19" s="505"/>
      <c r="BK19" s="505"/>
      <c r="BL19" s="505"/>
      <c r="BM19" s="505"/>
      <c r="BN19" s="505"/>
      <c r="BO19" s="505"/>
      <c r="BP19" s="505"/>
      <c r="BQ19" s="505"/>
      <c r="BR19" s="505"/>
      <c r="BS19" s="505"/>
      <c r="BT19" s="506"/>
      <c r="BU19" s="15"/>
      <c r="CL19" s="441" t="s">
        <v>148</v>
      </c>
      <c r="CM19" s="441"/>
    </row>
    <row r="20" spans="4:97" ht="15.75" customHeight="1" x14ac:dyDescent="0.15">
      <c r="D20" s="559"/>
      <c r="E20" s="560"/>
      <c r="F20" s="560"/>
      <c r="G20" s="560"/>
      <c r="H20" s="560"/>
      <c r="I20" s="560"/>
      <c r="J20" s="560"/>
      <c r="K20" s="560"/>
      <c r="L20" s="560"/>
      <c r="M20" s="560"/>
      <c r="N20" s="560"/>
      <c r="O20" s="560"/>
      <c r="P20" s="560"/>
      <c r="Q20" s="560"/>
      <c r="R20" s="560"/>
      <c r="S20" s="560"/>
      <c r="T20" s="560"/>
      <c r="U20" s="560"/>
      <c r="V20" s="560"/>
      <c r="W20" s="560"/>
      <c r="X20" s="560"/>
      <c r="Y20" s="560"/>
      <c r="Z20" s="560"/>
      <c r="AA20" s="560"/>
      <c r="AB20" s="560"/>
      <c r="AC20" s="560"/>
      <c r="AD20" s="560"/>
      <c r="AE20" s="560"/>
      <c r="AF20" s="560"/>
      <c r="AG20" s="560"/>
      <c r="AH20" s="560"/>
      <c r="AI20" s="560"/>
      <c r="AJ20" s="560"/>
      <c r="AK20" s="560"/>
      <c r="AL20" s="561"/>
      <c r="AM20" s="568"/>
      <c r="AN20" s="505"/>
      <c r="AO20" s="505"/>
      <c r="AP20" s="505"/>
      <c r="AQ20" s="505"/>
      <c r="AR20" s="505"/>
      <c r="AS20" s="505"/>
      <c r="AT20" s="505"/>
      <c r="AU20" s="505"/>
      <c r="AV20" s="505"/>
      <c r="AW20" s="505"/>
      <c r="AX20" s="505"/>
      <c r="AY20" s="505"/>
      <c r="AZ20" s="505"/>
      <c r="BA20" s="505"/>
      <c r="BB20" s="505"/>
      <c r="BC20" s="505"/>
      <c r="BD20" s="505"/>
      <c r="BE20" s="505"/>
      <c r="BF20" s="505"/>
      <c r="BG20" s="505"/>
      <c r="BH20" s="505"/>
      <c r="BI20" s="505"/>
      <c r="BJ20" s="505"/>
      <c r="BK20" s="505"/>
      <c r="BL20" s="505"/>
      <c r="BM20" s="505"/>
      <c r="BN20" s="505"/>
      <c r="BO20" s="505"/>
      <c r="BP20" s="505"/>
      <c r="BQ20" s="505"/>
      <c r="BR20" s="505"/>
      <c r="BS20" s="505"/>
      <c r="BT20" s="506"/>
      <c r="BU20" s="15"/>
      <c r="CL20" s="10">
        <f>+BY20</f>
        <v>0</v>
      </c>
      <c r="CM20" s="10">
        <f>+CE20</f>
        <v>0</v>
      </c>
    </row>
    <row r="21" spans="4:97" ht="15.75" customHeight="1" x14ac:dyDescent="0.15">
      <c r="D21" s="559"/>
      <c r="E21" s="560"/>
      <c r="F21" s="560"/>
      <c r="G21" s="560"/>
      <c r="H21" s="560"/>
      <c r="I21" s="560"/>
      <c r="J21" s="560"/>
      <c r="K21" s="560"/>
      <c r="L21" s="560"/>
      <c r="M21" s="560"/>
      <c r="N21" s="560"/>
      <c r="O21" s="560"/>
      <c r="P21" s="560"/>
      <c r="Q21" s="560"/>
      <c r="R21" s="560"/>
      <c r="S21" s="560"/>
      <c r="T21" s="560"/>
      <c r="U21" s="560"/>
      <c r="V21" s="560"/>
      <c r="W21" s="560"/>
      <c r="X21" s="560"/>
      <c r="Y21" s="560"/>
      <c r="Z21" s="560"/>
      <c r="AA21" s="560"/>
      <c r="AB21" s="560"/>
      <c r="AC21" s="560"/>
      <c r="AD21" s="560"/>
      <c r="AE21" s="560"/>
      <c r="AF21" s="560"/>
      <c r="AG21" s="560"/>
      <c r="AH21" s="560"/>
      <c r="AI21" s="560"/>
      <c r="AJ21" s="560"/>
      <c r="AK21" s="560"/>
      <c r="AL21" s="561"/>
      <c r="AM21" s="568"/>
      <c r="AN21" s="505"/>
      <c r="AO21" s="505"/>
      <c r="AP21" s="505"/>
      <c r="AQ21" s="505"/>
      <c r="AR21" s="505"/>
      <c r="AS21" s="505"/>
      <c r="AT21" s="505"/>
      <c r="AU21" s="505"/>
      <c r="AV21" s="505"/>
      <c r="AW21" s="505"/>
      <c r="AX21" s="505"/>
      <c r="AY21" s="505"/>
      <c r="AZ21" s="505"/>
      <c r="BA21" s="505"/>
      <c r="BB21" s="505"/>
      <c r="BC21" s="505"/>
      <c r="BD21" s="505"/>
      <c r="BE21" s="505"/>
      <c r="BF21" s="505"/>
      <c r="BG21" s="505"/>
      <c r="BH21" s="505"/>
      <c r="BI21" s="505"/>
      <c r="BJ21" s="505"/>
      <c r="BK21" s="505"/>
      <c r="BL21" s="505"/>
      <c r="BM21" s="505"/>
      <c r="BN21" s="505"/>
      <c r="BO21" s="505"/>
      <c r="BP21" s="505"/>
      <c r="BQ21" s="505"/>
      <c r="BR21" s="505"/>
      <c r="BS21" s="505"/>
      <c r="BT21" s="506"/>
      <c r="BU21" s="15"/>
    </row>
    <row r="22" spans="4:97" ht="15.75" customHeight="1" x14ac:dyDescent="0.15">
      <c r="D22" s="559"/>
      <c r="E22" s="560"/>
      <c r="F22" s="560"/>
      <c r="G22" s="560"/>
      <c r="H22" s="560"/>
      <c r="I22" s="560"/>
      <c r="J22" s="560"/>
      <c r="K22" s="560"/>
      <c r="L22" s="560"/>
      <c r="M22" s="560"/>
      <c r="N22" s="560"/>
      <c r="O22" s="560"/>
      <c r="P22" s="560"/>
      <c r="Q22" s="560"/>
      <c r="R22" s="560"/>
      <c r="S22" s="560"/>
      <c r="T22" s="560"/>
      <c r="U22" s="560"/>
      <c r="V22" s="560"/>
      <c r="W22" s="560"/>
      <c r="X22" s="560"/>
      <c r="Y22" s="560"/>
      <c r="Z22" s="560"/>
      <c r="AA22" s="560"/>
      <c r="AB22" s="560"/>
      <c r="AC22" s="560"/>
      <c r="AD22" s="560"/>
      <c r="AE22" s="560"/>
      <c r="AF22" s="560"/>
      <c r="AG22" s="560"/>
      <c r="AH22" s="560"/>
      <c r="AI22" s="560"/>
      <c r="AJ22" s="560"/>
      <c r="AK22" s="560"/>
      <c r="AL22" s="561"/>
      <c r="AM22" s="568"/>
      <c r="AN22" s="505"/>
      <c r="AO22" s="505"/>
      <c r="AP22" s="505"/>
      <c r="AQ22" s="505"/>
      <c r="AR22" s="505"/>
      <c r="AS22" s="505"/>
      <c r="AT22" s="505"/>
      <c r="AU22" s="505"/>
      <c r="AV22" s="505"/>
      <c r="AW22" s="505"/>
      <c r="AX22" s="505"/>
      <c r="AY22" s="505"/>
      <c r="AZ22" s="505"/>
      <c r="BA22" s="505"/>
      <c r="BB22" s="505"/>
      <c r="BC22" s="505"/>
      <c r="BD22" s="505"/>
      <c r="BE22" s="505"/>
      <c r="BF22" s="505"/>
      <c r="BG22" s="505"/>
      <c r="BH22" s="505"/>
      <c r="BI22" s="505"/>
      <c r="BJ22" s="505"/>
      <c r="BK22" s="505"/>
      <c r="BL22" s="505"/>
      <c r="BM22" s="505"/>
      <c r="BN22" s="505"/>
      <c r="BO22" s="505"/>
      <c r="BP22" s="505"/>
      <c r="BQ22" s="505"/>
      <c r="BR22" s="505"/>
      <c r="BS22" s="505"/>
      <c r="BT22" s="506"/>
      <c r="BU22" s="15"/>
      <c r="CE22" s="128"/>
      <c r="CF22" s="128"/>
      <c r="CG22" s="128"/>
      <c r="CH22" s="128"/>
      <c r="CI22" s="128"/>
      <c r="CJ22" s="128"/>
      <c r="CK22" s="128"/>
      <c r="CL22" s="10">
        <v>0</v>
      </c>
      <c r="CM22" s="10">
        <v>0</v>
      </c>
    </row>
    <row r="23" spans="4:97" ht="15.75" customHeight="1" x14ac:dyDescent="0.15">
      <c r="D23" s="559"/>
      <c r="E23" s="560"/>
      <c r="F23" s="560"/>
      <c r="G23" s="560"/>
      <c r="H23" s="560"/>
      <c r="I23" s="560"/>
      <c r="J23" s="560"/>
      <c r="K23" s="560"/>
      <c r="L23" s="560"/>
      <c r="M23" s="560"/>
      <c r="N23" s="560"/>
      <c r="O23" s="560"/>
      <c r="P23" s="560"/>
      <c r="Q23" s="560"/>
      <c r="R23" s="560"/>
      <c r="S23" s="560"/>
      <c r="T23" s="560"/>
      <c r="U23" s="560"/>
      <c r="V23" s="560"/>
      <c r="W23" s="560"/>
      <c r="X23" s="560"/>
      <c r="Y23" s="560"/>
      <c r="Z23" s="560"/>
      <c r="AA23" s="560"/>
      <c r="AB23" s="560"/>
      <c r="AC23" s="560"/>
      <c r="AD23" s="560"/>
      <c r="AE23" s="560"/>
      <c r="AF23" s="560"/>
      <c r="AG23" s="560"/>
      <c r="AH23" s="560"/>
      <c r="AI23" s="560"/>
      <c r="AJ23" s="560"/>
      <c r="AK23" s="560"/>
      <c r="AL23" s="561"/>
      <c r="AM23" s="568"/>
      <c r="AN23" s="505"/>
      <c r="AO23" s="505"/>
      <c r="AP23" s="505"/>
      <c r="AQ23" s="505"/>
      <c r="AR23" s="505"/>
      <c r="AS23" s="505"/>
      <c r="AT23" s="505"/>
      <c r="AU23" s="505"/>
      <c r="AV23" s="505"/>
      <c r="AW23" s="505"/>
      <c r="AX23" s="505"/>
      <c r="AY23" s="505"/>
      <c r="AZ23" s="505"/>
      <c r="BA23" s="505"/>
      <c r="BB23" s="505"/>
      <c r="BC23" s="505"/>
      <c r="BD23" s="505"/>
      <c r="BE23" s="505"/>
      <c r="BF23" s="505"/>
      <c r="BG23" s="505"/>
      <c r="BH23" s="505"/>
      <c r="BI23" s="505"/>
      <c r="BJ23" s="505"/>
      <c r="BK23" s="505"/>
      <c r="BL23" s="505"/>
      <c r="BM23" s="505"/>
      <c r="BN23" s="505"/>
      <c r="BO23" s="505"/>
      <c r="BP23" s="505"/>
      <c r="BQ23" s="505"/>
      <c r="BR23" s="505"/>
      <c r="BS23" s="505"/>
      <c r="BT23" s="506"/>
      <c r="BU23" s="15"/>
      <c r="CE23" s="128"/>
      <c r="CF23" s="128"/>
      <c r="CG23" s="128"/>
      <c r="CH23" s="128"/>
      <c r="CI23" s="128"/>
      <c r="CJ23" s="128"/>
      <c r="CK23" s="128"/>
      <c r="CL23" s="10">
        <v>0</v>
      </c>
      <c r="CM23" s="10">
        <v>0</v>
      </c>
    </row>
    <row r="24" spans="4:97" ht="15.75" customHeight="1" x14ac:dyDescent="0.15">
      <c r="D24" s="559"/>
      <c r="E24" s="560"/>
      <c r="F24" s="560"/>
      <c r="G24" s="560"/>
      <c r="H24" s="560"/>
      <c r="I24" s="560"/>
      <c r="J24" s="560"/>
      <c r="K24" s="560"/>
      <c r="L24" s="560"/>
      <c r="M24" s="560"/>
      <c r="N24" s="560"/>
      <c r="O24" s="560"/>
      <c r="P24" s="560"/>
      <c r="Q24" s="560"/>
      <c r="R24" s="560"/>
      <c r="S24" s="560"/>
      <c r="T24" s="560"/>
      <c r="U24" s="560"/>
      <c r="V24" s="560"/>
      <c r="W24" s="560"/>
      <c r="X24" s="560"/>
      <c r="Y24" s="560"/>
      <c r="Z24" s="560"/>
      <c r="AA24" s="560"/>
      <c r="AB24" s="560"/>
      <c r="AC24" s="560"/>
      <c r="AD24" s="560"/>
      <c r="AE24" s="560"/>
      <c r="AF24" s="560"/>
      <c r="AG24" s="560"/>
      <c r="AH24" s="560"/>
      <c r="AI24" s="560"/>
      <c r="AJ24" s="560"/>
      <c r="AK24" s="560"/>
      <c r="AL24" s="561"/>
      <c r="AM24" s="568"/>
      <c r="AN24" s="505"/>
      <c r="AO24" s="505"/>
      <c r="AP24" s="505"/>
      <c r="AQ24" s="505"/>
      <c r="AR24" s="505"/>
      <c r="AS24" s="505"/>
      <c r="AT24" s="505"/>
      <c r="AU24" s="505"/>
      <c r="AV24" s="505"/>
      <c r="AW24" s="505"/>
      <c r="AX24" s="505"/>
      <c r="AY24" s="505"/>
      <c r="AZ24" s="505"/>
      <c r="BA24" s="505"/>
      <c r="BB24" s="505"/>
      <c r="BC24" s="505"/>
      <c r="BD24" s="505"/>
      <c r="BE24" s="505"/>
      <c r="BF24" s="505"/>
      <c r="BG24" s="505"/>
      <c r="BH24" s="505"/>
      <c r="BI24" s="505"/>
      <c r="BJ24" s="505"/>
      <c r="BK24" s="505"/>
      <c r="BL24" s="505"/>
      <c r="BM24" s="505"/>
      <c r="BN24" s="505"/>
      <c r="BO24" s="505"/>
      <c r="BP24" s="505"/>
      <c r="BQ24" s="505"/>
      <c r="BR24" s="505"/>
      <c r="BS24" s="505"/>
      <c r="BT24" s="506"/>
      <c r="BU24" s="15"/>
      <c r="CE24" s="128"/>
      <c r="CF24" s="128"/>
      <c r="CG24" s="128"/>
      <c r="CH24" s="128"/>
      <c r="CI24" s="128"/>
      <c r="CJ24" s="128"/>
      <c r="CK24" s="128"/>
      <c r="CL24" s="10">
        <v>0</v>
      </c>
      <c r="CM24" s="10">
        <v>0</v>
      </c>
    </row>
    <row r="25" spans="4:97" ht="15.75" customHeight="1" x14ac:dyDescent="0.15">
      <c r="D25" s="562"/>
      <c r="E25" s="563"/>
      <c r="F25" s="563"/>
      <c r="G25" s="563"/>
      <c r="H25" s="563"/>
      <c r="I25" s="563"/>
      <c r="J25" s="563"/>
      <c r="K25" s="563"/>
      <c r="L25" s="563"/>
      <c r="M25" s="563"/>
      <c r="N25" s="563"/>
      <c r="O25" s="563"/>
      <c r="P25" s="563"/>
      <c r="Q25" s="563"/>
      <c r="R25" s="563"/>
      <c r="S25" s="563"/>
      <c r="T25" s="563"/>
      <c r="U25" s="563"/>
      <c r="V25" s="563"/>
      <c r="W25" s="563"/>
      <c r="X25" s="563"/>
      <c r="Y25" s="563"/>
      <c r="Z25" s="563"/>
      <c r="AA25" s="563"/>
      <c r="AB25" s="563"/>
      <c r="AC25" s="563"/>
      <c r="AD25" s="563"/>
      <c r="AE25" s="563"/>
      <c r="AF25" s="563"/>
      <c r="AG25" s="563"/>
      <c r="AH25" s="563"/>
      <c r="AI25" s="563"/>
      <c r="AJ25" s="563"/>
      <c r="AK25" s="563"/>
      <c r="AL25" s="564"/>
      <c r="AM25" s="569"/>
      <c r="AN25" s="570"/>
      <c r="AO25" s="570"/>
      <c r="AP25" s="570"/>
      <c r="AQ25" s="570"/>
      <c r="AR25" s="570"/>
      <c r="AS25" s="570"/>
      <c r="AT25" s="570"/>
      <c r="AU25" s="570"/>
      <c r="AV25" s="570"/>
      <c r="AW25" s="570"/>
      <c r="AX25" s="570"/>
      <c r="AY25" s="570"/>
      <c r="AZ25" s="570"/>
      <c r="BA25" s="570"/>
      <c r="BB25" s="570"/>
      <c r="BC25" s="570"/>
      <c r="BD25" s="570"/>
      <c r="BE25" s="570"/>
      <c r="BF25" s="570"/>
      <c r="BG25" s="570"/>
      <c r="BH25" s="570"/>
      <c r="BI25" s="570"/>
      <c r="BJ25" s="570"/>
      <c r="BK25" s="570"/>
      <c r="BL25" s="570"/>
      <c r="BM25" s="570"/>
      <c r="BN25" s="570"/>
      <c r="BO25" s="570"/>
      <c r="BP25" s="570"/>
      <c r="BQ25" s="570"/>
      <c r="BR25" s="570"/>
      <c r="BS25" s="570"/>
      <c r="BT25" s="571"/>
      <c r="BU25" s="15"/>
      <c r="CE25" s="128"/>
      <c r="CF25" s="128"/>
      <c r="CG25" s="128"/>
      <c r="CH25" s="128"/>
      <c r="CI25" s="128"/>
      <c r="CJ25" s="128"/>
      <c r="CK25" s="128"/>
      <c r="CL25" s="10">
        <v>0</v>
      </c>
      <c r="CM25" s="10">
        <v>0</v>
      </c>
    </row>
    <row r="26" spans="4:97" ht="15.75" customHeight="1" x14ac:dyDescent="0.15">
      <c r="D26" s="472"/>
      <c r="E26" s="472"/>
      <c r="F26" s="472"/>
      <c r="G26" s="472"/>
      <c r="H26" s="472"/>
      <c r="I26" s="472"/>
      <c r="J26" s="472"/>
      <c r="K26" s="472"/>
      <c r="L26" s="472"/>
      <c r="M26" s="472"/>
      <c r="N26" s="472"/>
      <c r="O26" s="472"/>
      <c r="P26" s="472"/>
      <c r="Q26" s="472"/>
      <c r="R26" s="472"/>
      <c r="S26" s="472"/>
      <c r="T26" s="472"/>
      <c r="U26" s="472"/>
      <c r="V26" s="472"/>
      <c r="W26" s="472"/>
      <c r="X26" s="472"/>
      <c r="Y26" s="472"/>
      <c r="Z26" s="472"/>
      <c r="AA26" s="472"/>
      <c r="AB26" s="472"/>
      <c r="AC26" s="472"/>
      <c r="AD26" s="472"/>
      <c r="AE26" s="472"/>
      <c r="AF26" s="472"/>
      <c r="AG26" s="472"/>
      <c r="AH26" s="472"/>
      <c r="AI26" s="472"/>
      <c r="AJ26" s="472"/>
      <c r="AK26" s="472"/>
      <c r="AL26" s="472"/>
      <c r="AM26" s="572"/>
      <c r="AN26" s="572"/>
      <c r="AO26" s="572"/>
      <c r="AP26" s="572"/>
      <c r="AQ26" s="572"/>
      <c r="AR26" s="572"/>
      <c r="AS26" s="572"/>
      <c r="AT26" s="572"/>
      <c r="AU26" s="572"/>
      <c r="AV26" s="572"/>
      <c r="AW26" s="572"/>
      <c r="AX26" s="572"/>
      <c r="AY26" s="572"/>
      <c r="AZ26" s="572"/>
      <c r="BA26" s="572"/>
      <c r="BB26" s="572"/>
      <c r="BC26" s="572"/>
      <c r="BD26" s="572"/>
      <c r="BE26" s="572"/>
      <c r="BF26" s="572"/>
      <c r="BG26" s="572"/>
      <c r="BH26" s="572"/>
      <c r="BI26" s="572"/>
      <c r="BJ26" s="572"/>
      <c r="BK26" s="572"/>
      <c r="BL26" s="572"/>
      <c r="BM26" s="572"/>
      <c r="BN26" s="572"/>
      <c r="BO26" s="572"/>
      <c r="BP26" s="572"/>
      <c r="BQ26" s="572"/>
      <c r="BR26" s="572"/>
      <c r="BS26" s="572"/>
      <c r="BT26" s="572"/>
      <c r="BU26" s="15"/>
      <c r="CE26" s="128"/>
      <c r="CF26" s="128"/>
      <c r="CG26" s="128"/>
      <c r="CH26" s="128"/>
      <c r="CI26" s="128"/>
      <c r="CJ26" s="128"/>
      <c r="CK26" s="128"/>
      <c r="CL26" s="10">
        <v>0</v>
      </c>
      <c r="CM26" s="10">
        <v>0</v>
      </c>
    </row>
    <row r="27" spans="4:97" ht="28.5" customHeight="1" x14ac:dyDescent="0.15">
      <c r="D27" s="20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15"/>
      <c r="BO27" s="15"/>
      <c r="BP27" s="15"/>
      <c r="BQ27" s="15"/>
      <c r="BR27" s="15"/>
      <c r="BS27" s="15"/>
      <c r="BT27" s="22"/>
      <c r="BU27" s="15"/>
      <c r="CE27" s="128"/>
      <c r="CF27" s="128"/>
      <c r="CG27" s="128"/>
      <c r="CH27" s="128"/>
      <c r="CI27" s="128"/>
      <c r="CJ27" s="128"/>
      <c r="CK27" s="128"/>
      <c r="CL27" s="10">
        <v>0</v>
      </c>
      <c r="CM27" s="10">
        <v>0</v>
      </c>
    </row>
    <row r="28" spans="4:97" ht="15.75" customHeight="1" x14ac:dyDescent="0.15">
      <c r="D28" s="20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15"/>
      <c r="AT28" s="15"/>
      <c r="AU28" s="21"/>
      <c r="AV28" s="21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15"/>
      <c r="BQ28" s="15"/>
      <c r="BR28" s="15"/>
      <c r="BS28" s="15"/>
      <c r="BT28" s="22"/>
      <c r="BU28" s="15"/>
      <c r="CE28" s="128"/>
      <c r="CF28" s="128"/>
      <c r="CG28" s="128"/>
      <c r="CH28" s="128"/>
      <c r="CI28" s="128"/>
      <c r="CJ28" s="128"/>
      <c r="CK28" s="128"/>
    </row>
    <row r="29" spans="4:97" ht="13.5" customHeight="1" x14ac:dyDescent="0.15">
      <c r="D29" s="20"/>
      <c r="E29" s="28" t="s">
        <v>38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T29" s="15"/>
      <c r="AU29" s="21"/>
      <c r="AV29" s="21"/>
      <c r="AW29" s="28" t="s">
        <v>38</v>
      </c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22"/>
      <c r="BU29" s="15"/>
      <c r="CE29" s="128"/>
      <c r="CF29" s="128"/>
      <c r="CG29" s="128"/>
      <c r="CH29" s="128"/>
      <c r="CI29" s="128"/>
      <c r="CJ29" s="128"/>
      <c r="CK29" s="128"/>
      <c r="CL29" s="10">
        <v>0</v>
      </c>
      <c r="CM29" s="10">
        <v>0</v>
      </c>
    </row>
    <row r="30" spans="4:97" ht="13.5" customHeight="1" x14ac:dyDescent="0.15">
      <c r="D30" s="20"/>
      <c r="E30" s="29" t="s">
        <v>63</v>
      </c>
      <c r="F30" s="15"/>
      <c r="G30" s="15"/>
      <c r="H30" s="494" t="s">
        <v>11</v>
      </c>
      <c r="I30" s="492"/>
      <c r="J30" s="492"/>
      <c r="K30" s="492"/>
      <c r="L30" s="492"/>
      <c r="M30" s="492"/>
      <c r="N30" s="492"/>
      <c r="O30" s="492"/>
      <c r="P30" s="492"/>
      <c r="Q30" s="492"/>
      <c r="R30" s="492"/>
      <c r="S30" s="492"/>
      <c r="T30" s="492"/>
      <c r="U30" s="492"/>
      <c r="V30" s="492"/>
      <c r="W30" s="492"/>
      <c r="X30" s="492"/>
      <c r="Y30" s="492"/>
      <c r="Z30" s="15"/>
      <c r="AT30" s="15"/>
      <c r="AU30" s="21"/>
      <c r="AV30" s="21"/>
      <c r="AW30" s="29" t="s">
        <v>63</v>
      </c>
      <c r="AX30" s="15"/>
      <c r="AY30" s="15"/>
      <c r="AZ30" s="15"/>
      <c r="BA30" s="30" t="s">
        <v>127</v>
      </c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22"/>
      <c r="BU30" s="15"/>
      <c r="CE30" s="128"/>
      <c r="CF30" s="128"/>
      <c r="CG30" s="128"/>
      <c r="CH30" s="128"/>
      <c r="CI30" s="128"/>
      <c r="CJ30" s="128"/>
      <c r="CK30" s="128"/>
      <c r="CL30" s="10">
        <v>0</v>
      </c>
      <c r="CM30" s="10">
        <v>0</v>
      </c>
    </row>
    <row r="31" spans="4:97" ht="13.5" customHeight="1" x14ac:dyDescent="0.15">
      <c r="D31" s="20"/>
      <c r="E31" s="29" t="s">
        <v>46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T31" s="15"/>
      <c r="AU31" s="21"/>
      <c r="AV31" s="21"/>
      <c r="AW31" s="29" t="s">
        <v>9</v>
      </c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22"/>
      <c r="BU31" s="15"/>
      <c r="CE31" s="128"/>
      <c r="CF31" s="128"/>
      <c r="CG31" s="128"/>
      <c r="CH31" s="128"/>
      <c r="CI31" s="128"/>
      <c r="CJ31" s="128"/>
      <c r="CK31" s="128"/>
    </row>
    <row r="32" spans="4:97" ht="13.5" customHeight="1" x14ac:dyDescent="0.15">
      <c r="D32" s="20"/>
      <c r="E32" s="29" t="s">
        <v>64</v>
      </c>
      <c r="F32" s="15"/>
      <c r="G32" s="15"/>
      <c r="H32" s="491"/>
      <c r="I32" s="492"/>
      <c r="J32" s="492"/>
      <c r="K32" s="492"/>
      <c r="L32" s="492"/>
      <c r="M32" s="492"/>
      <c r="N32" s="492"/>
      <c r="O32" s="492"/>
      <c r="P32" s="492"/>
      <c r="Q32" s="492"/>
      <c r="R32" s="492"/>
      <c r="S32" s="492"/>
      <c r="T32" s="492"/>
      <c r="U32" s="492"/>
      <c r="V32" s="492"/>
      <c r="W32" s="492"/>
      <c r="X32" s="492"/>
      <c r="Y32" s="492"/>
      <c r="Z32" s="15"/>
      <c r="AT32" s="15"/>
      <c r="AU32" s="21"/>
      <c r="AV32" s="21"/>
      <c r="AW32" s="29" t="s">
        <v>64</v>
      </c>
      <c r="AX32" s="15"/>
      <c r="AY32" s="15"/>
      <c r="AZ32" s="30" t="s">
        <v>65</v>
      </c>
      <c r="BA32" s="491">
        <v>1053812483</v>
      </c>
      <c r="BB32" s="491"/>
      <c r="BC32" s="491"/>
      <c r="BD32" s="491"/>
      <c r="BE32" s="491"/>
      <c r="BF32" s="491"/>
      <c r="BG32" s="491"/>
      <c r="BH32" s="491"/>
      <c r="BI32" s="491"/>
      <c r="BJ32" s="491"/>
      <c r="BK32" s="491"/>
      <c r="BL32" s="491"/>
      <c r="BM32" s="491"/>
      <c r="BN32" s="491"/>
      <c r="BO32" s="491"/>
      <c r="BP32" s="15"/>
      <c r="BQ32" s="15"/>
      <c r="BR32" s="15"/>
      <c r="BS32" s="15"/>
      <c r="BT32" s="22"/>
      <c r="BU32" s="15"/>
      <c r="CE32" s="128"/>
      <c r="CF32" s="128"/>
      <c r="CG32" s="128"/>
      <c r="CH32" s="128"/>
      <c r="CI32" s="128"/>
      <c r="CJ32" s="128"/>
      <c r="CK32" s="128"/>
      <c r="CL32" s="10">
        <f>+CN32-BY32</f>
        <v>37.799999999999997</v>
      </c>
      <c r="CM32" s="130" t="s">
        <v>149</v>
      </c>
      <c r="CN32" s="129">
        <v>37.799999999999997</v>
      </c>
      <c r="CO32" s="129"/>
      <c r="CP32" s="129"/>
      <c r="CQ32" s="129"/>
      <c r="CR32" s="129"/>
      <c r="CS32" s="129"/>
    </row>
    <row r="33" spans="4:97" ht="13.5" customHeight="1" x14ac:dyDescent="0.15">
      <c r="D33" s="20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29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15"/>
      <c r="BL33" s="15"/>
      <c r="BM33" s="15"/>
      <c r="BN33" s="15"/>
      <c r="BO33" s="15"/>
      <c r="BP33" s="15"/>
      <c r="BQ33" s="15"/>
      <c r="BR33" s="15"/>
      <c r="BS33" s="15"/>
      <c r="BT33" s="22"/>
      <c r="BU33" s="15"/>
      <c r="CE33" s="128"/>
      <c r="CF33" s="128"/>
      <c r="CG33" s="128"/>
      <c r="CH33" s="128"/>
      <c r="CI33" s="128"/>
      <c r="CJ33" s="128"/>
      <c r="CK33" s="128"/>
      <c r="CL33" s="10">
        <f t="shared" ref="CL33:CL36" si="0">+CN33-BY33</f>
        <v>15.3</v>
      </c>
      <c r="CM33" s="130" t="s">
        <v>149</v>
      </c>
      <c r="CN33" s="129">
        <v>15.3</v>
      </c>
      <c r="CO33" s="129"/>
      <c r="CP33" s="129"/>
      <c r="CQ33" s="129"/>
      <c r="CR33" s="129"/>
      <c r="CS33" s="129"/>
    </row>
    <row r="34" spans="4:97" ht="5.25" customHeight="1" thickBot="1" x14ac:dyDescent="0.2">
      <c r="D34" s="31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2"/>
      <c r="BL34" s="32"/>
      <c r="BM34" s="32"/>
      <c r="BN34" s="32"/>
      <c r="BO34" s="32"/>
      <c r="BP34" s="32"/>
      <c r="BQ34" s="32"/>
      <c r="BR34" s="32"/>
      <c r="BS34" s="32"/>
      <c r="BT34" s="34"/>
      <c r="BU34" s="15"/>
      <c r="CE34" s="128"/>
      <c r="CF34" s="128"/>
      <c r="CG34" s="128"/>
      <c r="CH34" s="128"/>
      <c r="CI34" s="128"/>
      <c r="CJ34" s="128"/>
      <c r="CK34" s="128"/>
      <c r="CL34" s="10">
        <f t="shared" si="0"/>
        <v>22.5</v>
      </c>
      <c r="CM34" s="130" t="s">
        <v>149</v>
      </c>
      <c r="CN34" s="129">
        <v>22.5</v>
      </c>
      <c r="CO34" s="129"/>
      <c r="CP34" s="129"/>
      <c r="CQ34" s="129"/>
      <c r="CR34" s="129"/>
      <c r="CS34" s="129"/>
    </row>
    <row r="35" spans="4:97" x14ac:dyDescent="0.15">
      <c r="CE35" s="128"/>
      <c r="CF35" s="128"/>
      <c r="CG35" s="128"/>
      <c r="CH35" s="128"/>
      <c r="CI35" s="128"/>
      <c r="CJ35" s="128"/>
      <c r="CK35" s="128"/>
      <c r="CL35" s="10">
        <f t="shared" si="0"/>
        <v>31.1</v>
      </c>
      <c r="CM35" s="130" t="s">
        <v>149</v>
      </c>
      <c r="CN35" s="129">
        <v>31.1</v>
      </c>
      <c r="CO35" s="129"/>
      <c r="CP35" s="129"/>
      <c r="CQ35" s="129"/>
      <c r="CR35" s="129"/>
      <c r="CS35" s="129"/>
    </row>
    <row r="36" spans="4:97" x14ac:dyDescent="0.15">
      <c r="CE36" s="128"/>
      <c r="CF36" s="128"/>
      <c r="CG36" s="128"/>
      <c r="CH36" s="128"/>
      <c r="CI36" s="128"/>
      <c r="CJ36" s="128"/>
      <c r="CK36" s="128"/>
      <c r="CL36" s="10">
        <f t="shared" si="0"/>
        <v>37.799999999999997</v>
      </c>
      <c r="CM36" s="130" t="s">
        <v>149</v>
      </c>
      <c r="CN36" s="129">
        <v>37.799999999999997</v>
      </c>
      <c r="CO36" s="129"/>
      <c r="CP36" s="129"/>
      <c r="CQ36" s="129"/>
      <c r="CR36" s="129"/>
      <c r="CS36" s="129"/>
    </row>
    <row r="37" spans="4:97" x14ac:dyDescent="0.15">
      <c r="CE37" s="128"/>
      <c r="CF37" s="128"/>
      <c r="CG37" s="128"/>
      <c r="CH37" s="128"/>
      <c r="CI37" s="128"/>
      <c r="CJ37" s="128"/>
      <c r="CK37" s="128"/>
      <c r="CL37" s="10">
        <v>0</v>
      </c>
      <c r="CM37" s="10">
        <f>+CL37</f>
        <v>0</v>
      </c>
    </row>
    <row r="38" spans="4:97" x14ac:dyDescent="0.15">
      <c r="CE38" s="128"/>
      <c r="CF38" s="128"/>
      <c r="CG38" s="128"/>
      <c r="CH38" s="128"/>
      <c r="CI38" s="128"/>
      <c r="CJ38" s="128"/>
      <c r="CK38" s="128"/>
    </row>
    <row r="39" spans="4:97" x14ac:dyDescent="0.15">
      <c r="CE39" s="128"/>
      <c r="CF39" s="128"/>
      <c r="CG39" s="128"/>
      <c r="CH39" s="128"/>
      <c r="CI39" s="128"/>
      <c r="CJ39" s="128"/>
      <c r="CK39" s="128"/>
      <c r="CL39" s="10">
        <v>0</v>
      </c>
      <c r="CM39" s="10">
        <v>0</v>
      </c>
    </row>
    <row r="40" spans="4:97" x14ac:dyDescent="0.15">
      <c r="CE40" s="128"/>
      <c r="CF40" s="128"/>
      <c r="CG40" s="128"/>
      <c r="CH40" s="128"/>
      <c r="CI40" s="128"/>
      <c r="CJ40" s="128"/>
      <c r="CK40" s="128"/>
      <c r="CL40" s="10">
        <v>0</v>
      </c>
      <c r="CM40" s="10">
        <v>0</v>
      </c>
    </row>
    <row r="41" spans="4:97" x14ac:dyDescent="0.15">
      <c r="CE41" s="128"/>
      <c r="CF41" s="128"/>
      <c r="CG41" s="128"/>
      <c r="CH41" s="128"/>
      <c r="CI41" s="128"/>
      <c r="CJ41" s="128"/>
      <c r="CK41" s="128"/>
      <c r="CL41" s="10">
        <v>0</v>
      </c>
      <c r="CM41" s="10">
        <v>0</v>
      </c>
    </row>
    <row r="42" spans="4:97" x14ac:dyDescent="0.15">
      <c r="CE42" s="128"/>
      <c r="CF42" s="128"/>
      <c r="CG42" s="128"/>
      <c r="CH42" s="128"/>
      <c r="CI42" s="128"/>
      <c r="CJ42" s="128"/>
      <c r="CK42" s="128"/>
      <c r="CL42" s="10">
        <v>0</v>
      </c>
      <c r="CM42" s="10">
        <v>0</v>
      </c>
    </row>
    <row r="43" spans="4:97" x14ac:dyDescent="0.15">
      <c r="CE43" s="128"/>
      <c r="CF43" s="128"/>
      <c r="CG43" s="128"/>
      <c r="CH43" s="128"/>
      <c r="CI43" s="128"/>
      <c r="CJ43" s="128"/>
      <c r="CK43" s="128"/>
      <c r="CL43" s="10">
        <v>0</v>
      </c>
      <c r="CM43" s="10">
        <v>0</v>
      </c>
    </row>
    <row r="44" spans="4:97" x14ac:dyDescent="0.15">
      <c r="CE44" s="128"/>
      <c r="CF44" s="128"/>
      <c r="CG44" s="128"/>
      <c r="CH44" s="128"/>
      <c r="CI44" s="128"/>
      <c r="CJ44" s="128"/>
      <c r="CK44" s="128"/>
    </row>
    <row r="45" spans="4:97" x14ac:dyDescent="0.15">
      <c r="CE45" s="128"/>
      <c r="CF45" s="128"/>
      <c r="CG45" s="128"/>
      <c r="CH45" s="128"/>
      <c r="CI45" s="128"/>
      <c r="CJ45" s="128"/>
      <c r="CK45" s="128"/>
      <c r="CM45" s="131">
        <f>SUM(CM32:CM36)</f>
        <v>0</v>
      </c>
    </row>
    <row r="46" spans="4:97" x14ac:dyDescent="0.15">
      <c r="CE46" s="128"/>
      <c r="CF46" s="128"/>
      <c r="CG46" s="128"/>
      <c r="CH46" s="128"/>
      <c r="CI46" s="128"/>
      <c r="CJ46" s="128"/>
      <c r="CK46" s="128"/>
      <c r="CM46" s="10" t="s">
        <v>150</v>
      </c>
    </row>
    <row r="47" spans="4:97" x14ac:dyDescent="0.15">
      <c r="CE47" s="128"/>
      <c r="CF47" s="128"/>
      <c r="CG47" s="128"/>
      <c r="CH47" s="128"/>
      <c r="CI47" s="128"/>
      <c r="CJ47" s="128"/>
      <c r="CK47" s="128"/>
      <c r="CM47" s="10">
        <v>0</v>
      </c>
    </row>
    <row r="48" spans="4:97" x14ac:dyDescent="0.15">
      <c r="CE48" s="128"/>
      <c r="CF48" s="128"/>
      <c r="CG48" s="128"/>
      <c r="CH48" s="128"/>
      <c r="CI48" s="128"/>
      <c r="CJ48" s="128"/>
      <c r="CK48" s="128"/>
      <c r="CM48" s="10" t="s">
        <v>151</v>
      </c>
    </row>
    <row r="49" spans="38:91" x14ac:dyDescent="0.15">
      <c r="CE49" s="128"/>
      <c r="CF49" s="128"/>
      <c r="CG49" s="128"/>
      <c r="CH49" s="128"/>
      <c r="CI49" s="128"/>
      <c r="CJ49" s="128"/>
      <c r="CK49" s="128"/>
      <c r="CM49" s="131" t="e">
        <f>+CM48+CM46+CM45</f>
        <v>#VALUE!</v>
      </c>
    </row>
    <row r="50" spans="38:91" x14ac:dyDescent="0.15">
      <c r="CE50" s="128"/>
      <c r="CF50" s="128"/>
      <c r="CG50" s="128"/>
      <c r="CH50" s="128"/>
      <c r="CI50" s="128"/>
      <c r="CJ50" s="128"/>
      <c r="CK50" s="128"/>
    </row>
    <row r="51" spans="38:91" x14ac:dyDescent="0.15">
      <c r="CE51" s="128"/>
      <c r="CF51" s="128"/>
      <c r="CG51" s="128"/>
      <c r="CH51" s="128"/>
      <c r="CI51" s="128"/>
      <c r="CJ51" s="128"/>
      <c r="CK51" s="128"/>
    </row>
    <row r="52" spans="38:91" x14ac:dyDescent="0.15">
      <c r="CE52" s="128"/>
      <c r="CF52" s="128"/>
      <c r="CG52" s="128"/>
      <c r="CH52" s="128"/>
      <c r="CI52" s="128"/>
      <c r="CJ52" s="128"/>
      <c r="CK52" s="128"/>
    </row>
    <row r="53" spans="38:91" x14ac:dyDescent="0.15">
      <c r="CE53" s="128"/>
      <c r="CF53" s="128"/>
      <c r="CG53" s="128"/>
      <c r="CH53" s="128"/>
      <c r="CI53" s="128"/>
      <c r="CJ53" s="128"/>
      <c r="CK53" s="128"/>
      <c r="CM53" s="131" t="e">
        <f>+CM49</f>
        <v>#VALUE!</v>
      </c>
    </row>
    <row r="57" spans="38:91" x14ac:dyDescent="0.15">
      <c r="AL57" s="128">
        <f>+CE53</f>
        <v>0</v>
      </c>
    </row>
    <row r="58" spans="38:91" x14ac:dyDescent="0.15">
      <c r="AL58" s="131" t="e">
        <f>+CM53</f>
        <v>#VALUE!</v>
      </c>
    </row>
    <row r="60" spans="38:91" x14ac:dyDescent="0.15">
      <c r="AL60" s="128" t="e">
        <f>+T61-AL57-AL58</f>
        <v>#VALUE!</v>
      </c>
    </row>
  </sheetData>
  <mergeCells count="24">
    <mergeCell ref="H32:Y32"/>
    <mergeCell ref="BA32:BO32"/>
    <mergeCell ref="O7:BT7"/>
    <mergeCell ref="O8:BT8"/>
    <mergeCell ref="O9:BT9"/>
    <mergeCell ref="O10:BT10"/>
    <mergeCell ref="BR12:BT12"/>
    <mergeCell ref="D14:AL25"/>
    <mergeCell ref="AM14:BT25"/>
    <mergeCell ref="D26:AL26"/>
    <mergeCell ref="AM26:BT26"/>
    <mergeCell ref="H30:Y30"/>
    <mergeCell ref="D12:E12"/>
    <mergeCell ref="F12:H12"/>
    <mergeCell ref="I12:N12"/>
    <mergeCell ref="O12:BN12"/>
    <mergeCell ref="CL19:CM19"/>
    <mergeCell ref="BO12:BQ12"/>
    <mergeCell ref="O6:BT6"/>
    <mergeCell ref="D1:J3"/>
    <mergeCell ref="K1:BT1"/>
    <mergeCell ref="K2:BT2"/>
    <mergeCell ref="K3:BT3"/>
    <mergeCell ref="O5:BT5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2AB250-6ECD-4B12-8386-D2C66C4D731F}">
  <sheetPr>
    <tabColor theme="6" tint="0.39997558519241921"/>
  </sheetPr>
  <dimension ref="D1:BU34"/>
  <sheetViews>
    <sheetView view="pageBreakPreview" topLeftCell="A8" zoomScale="80" zoomScaleNormal="85" zoomScaleSheetLayoutView="80" workbookViewId="0">
      <selection activeCell="CM44" sqref="CM44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8" width="2.5" style="10"/>
    <col min="49" max="55" width="2.33203125" style="10" customWidth="1"/>
    <col min="56" max="65" width="2.33203125" style="12" customWidth="1"/>
    <col min="66" max="71" width="2.5" style="12"/>
    <col min="72" max="72" width="4.5" style="12" customWidth="1"/>
    <col min="73" max="16384" width="2.5" style="10"/>
  </cols>
  <sheetData>
    <row r="1" spans="4:73" ht="18.75" customHeight="1" x14ac:dyDescent="0.15">
      <c r="D1" s="443"/>
      <c r="E1" s="444"/>
      <c r="F1" s="444"/>
      <c r="G1" s="444"/>
      <c r="H1" s="444"/>
      <c r="I1" s="444"/>
      <c r="J1" s="444"/>
      <c r="K1" s="529" t="s">
        <v>40</v>
      </c>
      <c r="L1" s="530"/>
      <c r="M1" s="530"/>
      <c r="N1" s="530"/>
      <c r="O1" s="530"/>
      <c r="P1" s="530"/>
      <c r="Q1" s="530"/>
      <c r="R1" s="530"/>
      <c r="S1" s="530"/>
      <c r="T1" s="530"/>
      <c r="U1" s="530"/>
      <c r="V1" s="530"/>
      <c r="W1" s="530"/>
      <c r="X1" s="530"/>
      <c r="Y1" s="530"/>
      <c r="Z1" s="530"/>
      <c r="AA1" s="530"/>
      <c r="AB1" s="530"/>
      <c r="AC1" s="530"/>
      <c r="AD1" s="530"/>
      <c r="AE1" s="530"/>
      <c r="AF1" s="530"/>
      <c r="AG1" s="530"/>
      <c r="AH1" s="530"/>
      <c r="AI1" s="530"/>
      <c r="AJ1" s="530"/>
      <c r="AK1" s="530"/>
      <c r="AL1" s="530"/>
      <c r="AM1" s="530"/>
      <c r="AN1" s="530"/>
      <c r="AO1" s="530"/>
      <c r="AP1" s="530"/>
      <c r="AQ1" s="530"/>
      <c r="AR1" s="530"/>
      <c r="AS1" s="530"/>
      <c r="AT1" s="530"/>
      <c r="AU1" s="530"/>
      <c r="AV1" s="530"/>
      <c r="AW1" s="530"/>
      <c r="AX1" s="530"/>
      <c r="AY1" s="530"/>
      <c r="AZ1" s="530"/>
      <c r="BA1" s="530"/>
      <c r="BB1" s="530"/>
      <c r="BC1" s="530"/>
      <c r="BD1" s="530"/>
      <c r="BE1" s="530"/>
      <c r="BF1" s="530"/>
      <c r="BG1" s="530"/>
      <c r="BH1" s="530"/>
      <c r="BI1" s="530"/>
      <c r="BJ1" s="530"/>
      <c r="BK1" s="530"/>
      <c r="BL1" s="530"/>
      <c r="BM1" s="530"/>
      <c r="BN1" s="530"/>
      <c r="BO1" s="530"/>
      <c r="BP1" s="530"/>
      <c r="BQ1" s="530"/>
      <c r="BR1" s="530"/>
      <c r="BS1" s="530"/>
      <c r="BT1" s="531"/>
    </row>
    <row r="2" spans="4:73" ht="18.75" customHeight="1" x14ac:dyDescent="0.15">
      <c r="D2" s="445"/>
      <c r="E2" s="446"/>
      <c r="F2" s="446"/>
      <c r="G2" s="446"/>
      <c r="H2" s="446"/>
      <c r="I2" s="446"/>
      <c r="J2" s="446"/>
      <c r="K2" s="552" t="s">
        <v>41</v>
      </c>
      <c r="L2" s="553"/>
      <c r="M2" s="553"/>
      <c r="N2" s="553"/>
      <c r="O2" s="553"/>
      <c r="P2" s="553"/>
      <c r="Q2" s="553"/>
      <c r="R2" s="553"/>
      <c r="S2" s="553"/>
      <c r="T2" s="553"/>
      <c r="U2" s="553"/>
      <c r="V2" s="553"/>
      <c r="W2" s="553"/>
      <c r="X2" s="553"/>
      <c r="Y2" s="553"/>
      <c r="Z2" s="553"/>
      <c r="AA2" s="553"/>
      <c r="AB2" s="553"/>
      <c r="AC2" s="553"/>
      <c r="AD2" s="553"/>
      <c r="AE2" s="553"/>
      <c r="AF2" s="553"/>
      <c r="AG2" s="553"/>
      <c r="AH2" s="553"/>
      <c r="AI2" s="553"/>
      <c r="AJ2" s="553"/>
      <c r="AK2" s="553"/>
      <c r="AL2" s="553"/>
      <c r="AM2" s="553"/>
      <c r="AN2" s="553"/>
      <c r="AO2" s="553"/>
      <c r="AP2" s="553"/>
      <c r="AQ2" s="553"/>
      <c r="AR2" s="553"/>
      <c r="AS2" s="553"/>
      <c r="AT2" s="553"/>
      <c r="AU2" s="553"/>
      <c r="AV2" s="553"/>
      <c r="AW2" s="553"/>
      <c r="AX2" s="553"/>
      <c r="AY2" s="553"/>
      <c r="AZ2" s="553"/>
      <c r="BA2" s="553"/>
      <c r="BB2" s="553"/>
      <c r="BC2" s="553"/>
      <c r="BD2" s="553"/>
      <c r="BE2" s="553"/>
      <c r="BF2" s="553"/>
      <c r="BG2" s="553"/>
      <c r="BH2" s="553"/>
      <c r="BI2" s="553"/>
      <c r="BJ2" s="553"/>
      <c r="BK2" s="553"/>
      <c r="BL2" s="553"/>
      <c r="BM2" s="553"/>
      <c r="BN2" s="553"/>
      <c r="BO2" s="553"/>
      <c r="BP2" s="553"/>
      <c r="BQ2" s="553"/>
      <c r="BR2" s="553"/>
      <c r="BS2" s="553"/>
      <c r="BT2" s="554"/>
    </row>
    <row r="3" spans="4:73" ht="28.5" customHeight="1" x14ac:dyDescent="0.15">
      <c r="D3" s="445"/>
      <c r="E3" s="446"/>
      <c r="F3" s="446"/>
      <c r="G3" s="446"/>
      <c r="H3" s="446"/>
      <c r="I3" s="446"/>
      <c r="J3" s="446"/>
      <c r="K3" s="447" t="s">
        <v>42</v>
      </c>
      <c r="L3" s="448"/>
      <c r="M3" s="448"/>
      <c r="N3" s="448"/>
      <c r="O3" s="448"/>
      <c r="P3" s="448"/>
      <c r="Q3" s="448"/>
      <c r="R3" s="448"/>
      <c r="S3" s="448"/>
      <c r="T3" s="448"/>
      <c r="U3" s="448"/>
      <c r="V3" s="448"/>
      <c r="W3" s="448"/>
      <c r="X3" s="448"/>
      <c r="Y3" s="448"/>
      <c r="Z3" s="448"/>
      <c r="AA3" s="448"/>
      <c r="AB3" s="448"/>
      <c r="AC3" s="448"/>
      <c r="AD3" s="448"/>
      <c r="AE3" s="448"/>
      <c r="AF3" s="448"/>
      <c r="AG3" s="448"/>
      <c r="AH3" s="448"/>
      <c r="AI3" s="448"/>
      <c r="AJ3" s="448"/>
      <c r="AK3" s="448"/>
      <c r="AL3" s="448"/>
      <c r="AM3" s="448"/>
      <c r="AN3" s="448"/>
      <c r="AO3" s="448"/>
      <c r="AP3" s="448"/>
      <c r="AQ3" s="448"/>
      <c r="AR3" s="448"/>
      <c r="AS3" s="448"/>
      <c r="AT3" s="448"/>
      <c r="AU3" s="448"/>
      <c r="AV3" s="448"/>
      <c r="AW3" s="448"/>
      <c r="AX3" s="448"/>
      <c r="AY3" s="448"/>
      <c r="AZ3" s="448"/>
      <c r="BA3" s="448"/>
      <c r="BB3" s="448"/>
      <c r="BC3" s="448"/>
      <c r="BD3" s="448"/>
      <c r="BE3" s="448"/>
      <c r="BF3" s="448"/>
      <c r="BG3" s="448"/>
      <c r="BH3" s="448"/>
      <c r="BI3" s="448"/>
      <c r="BJ3" s="448"/>
      <c r="BK3" s="448"/>
      <c r="BL3" s="448"/>
      <c r="BM3" s="448"/>
      <c r="BN3" s="448"/>
      <c r="BO3" s="448"/>
      <c r="BP3" s="448"/>
      <c r="BQ3" s="448"/>
      <c r="BR3" s="448"/>
      <c r="BS3" s="448"/>
      <c r="BT3" s="449"/>
    </row>
    <row r="4" spans="4:73" ht="7.5" customHeight="1" x14ac:dyDescent="0.15">
      <c r="D4" s="11"/>
      <c r="BT4" s="13"/>
    </row>
    <row r="5" spans="4:73" ht="15.75" customHeight="1" x14ac:dyDescent="0.15">
      <c r="D5" s="14" t="s">
        <v>43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51" t="str">
        <f>+Acta!L3</f>
        <v>ENERO 30 2025</v>
      </c>
      <c r="P5" s="451"/>
      <c r="Q5" s="451"/>
      <c r="R5" s="451"/>
      <c r="S5" s="451"/>
      <c r="T5" s="451"/>
      <c r="U5" s="451"/>
      <c r="V5" s="451"/>
      <c r="W5" s="451"/>
      <c r="X5" s="451"/>
      <c r="Y5" s="451"/>
      <c r="Z5" s="451"/>
      <c r="AA5" s="451"/>
      <c r="AB5" s="451"/>
      <c r="AC5" s="451"/>
      <c r="AD5" s="451"/>
      <c r="AE5" s="451"/>
      <c r="AF5" s="451"/>
      <c r="AG5" s="451"/>
      <c r="AH5" s="451"/>
      <c r="AI5" s="451"/>
      <c r="AJ5" s="451"/>
      <c r="AK5" s="451"/>
      <c r="AL5" s="451"/>
      <c r="AM5" s="451"/>
      <c r="AN5" s="451"/>
      <c r="AO5" s="451"/>
      <c r="AP5" s="451"/>
      <c r="AQ5" s="451"/>
      <c r="AR5" s="451"/>
      <c r="AS5" s="451"/>
      <c r="AT5" s="451"/>
      <c r="AU5" s="451"/>
      <c r="AV5" s="451"/>
      <c r="AW5" s="451"/>
      <c r="AX5" s="451"/>
      <c r="AY5" s="451"/>
      <c r="AZ5" s="451"/>
      <c r="BA5" s="451"/>
      <c r="BB5" s="451"/>
      <c r="BC5" s="451"/>
      <c r="BD5" s="451"/>
      <c r="BE5" s="451"/>
      <c r="BF5" s="451"/>
      <c r="BG5" s="451"/>
      <c r="BH5" s="451"/>
      <c r="BI5" s="451"/>
      <c r="BJ5" s="451"/>
      <c r="BK5" s="451"/>
      <c r="BL5" s="451"/>
      <c r="BM5" s="451"/>
      <c r="BN5" s="451"/>
      <c r="BO5" s="451"/>
      <c r="BP5" s="451"/>
      <c r="BQ5" s="451"/>
      <c r="BR5" s="451"/>
      <c r="BS5" s="451"/>
      <c r="BT5" s="452"/>
      <c r="BU5" s="15"/>
    </row>
    <row r="6" spans="4:73" ht="15.75" customHeight="1" x14ac:dyDescent="0.15">
      <c r="D6" s="14" t="s">
        <v>44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453">
        <f>+Acta!A22</f>
        <v>6.1</v>
      </c>
      <c r="P6" s="453"/>
      <c r="Q6" s="453"/>
      <c r="R6" s="453"/>
      <c r="S6" s="453"/>
      <c r="T6" s="453"/>
      <c r="U6" s="453"/>
      <c r="V6" s="453"/>
      <c r="W6" s="453"/>
      <c r="X6" s="453"/>
      <c r="Y6" s="453"/>
      <c r="Z6" s="453"/>
      <c r="AA6" s="453"/>
      <c r="AB6" s="453"/>
      <c r="AC6" s="453"/>
      <c r="AD6" s="453"/>
      <c r="AE6" s="453"/>
      <c r="AF6" s="453"/>
      <c r="AG6" s="453"/>
      <c r="AH6" s="453"/>
      <c r="AI6" s="453"/>
      <c r="AJ6" s="453"/>
      <c r="AK6" s="453"/>
      <c r="AL6" s="453"/>
      <c r="AM6" s="453"/>
      <c r="AN6" s="453"/>
      <c r="AO6" s="453"/>
      <c r="AP6" s="453"/>
      <c r="AQ6" s="453"/>
      <c r="AR6" s="453"/>
      <c r="AS6" s="453"/>
      <c r="AT6" s="453"/>
      <c r="AU6" s="453"/>
      <c r="AV6" s="453"/>
      <c r="AW6" s="453"/>
      <c r="AX6" s="453"/>
      <c r="AY6" s="453"/>
      <c r="AZ6" s="453"/>
      <c r="BA6" s="453"/>
      <c r="BB6" s="453"/>
      <c r="BC6" s="453"/>
      <c r="BD6" s="453"/>
      <c r="BE6" s="453"/>
      <c r="BF6" s="453"/>
      <c r="BG6" s="453"/>
      <c r="BH6" s="453"/>
      <c r="BI6" s="453"/>
      <c r="BJ6" s="453"/>
      <c r="BK6" s="453"/>
      <c r="BL6" s="453"/>
      <c r="BM6" s="453"/>
      <c r="BN6" s="453"/>
      <c r="BO6" s="453"/>
      <c r="BP6" s="453"/>
      <c r="BQ6" s="453"/>
      <c r="BR6" s="453"/>
      <c r="BS6" s="453"/>
      <c r="BT6" s="454"/>
      <c r="BU6" s="15"/>
    </row>
    <row r="7" spans="4:73" ht="15.75" customHeight="1" x14ac:dyDescent="0.15">
      <c r="D7" s="14" t="s">
        <v>45</v>
      </c>
      <c r="E7" s="15"/>
      <c r="F7" s="15"/>
      <c r="G7" s="15"/>
      <c r="H7" s="15"/>
      <c r="I7" s="15"/>
      <c r="J7" s="15"/>
      <c r="K7" s="15"/>
      <c r="L7" s="15"/>
      <c r="M7" s="15"/>
      <c r="N7" s="15"/>
      <c r="O7" s="455" t="str">
        <f>+Acta!L4</f>
        <v>150.25.3.0027</v>
      </c>
      <c r="P7" s="455"/>
      <c r="Q7" s="455"/>
      <c r="R7" s="455"/>
      <c r="S7" s="455"/>
      <c r="T7" s="455"/>
      <c r="U7" s="455"/>
      <c r="V7" s="455"/>
      <c r="W7" s="455"/>
      <c r="X7" s="455"/>
      <c r="Y7" s="455"/>
      <c r="Z7" s="455"/>
      <c r="AA7" s="455"/>
      <c r="AB7" s="455"/>
      <c r="AC7" s="455"/>
      <c r="AD7" s="455"/>
      <c r="AE7" s="455"/>
      <c r="AF7" s="455"/>
      <c r="AG7" s="455"/>
      <c r="AH7" s="455"/>
      <c r="AI7" s="455"/>
      <c r="AJ7" s="455"/>
      <c r="AK7" s="455"/>
      <c r="AL7" s="455"/>
      <c r="AM7" s="455"/>
      <c r="AN7" s="455"/>
      <c r="AO7" s="455"/>
      <c r="AP7" s="455"/>
      <c r="AQ7" s="455"/>
      <c r="AR7" s="455"/>
      <c r="AS7" s="455"/>
      <c r="AT7" s="455"/>
      <c r="AU7" s="455"/>
      <c r="AV7" s="455"/>
      <c r="AW7" s="455"/>
      <c r="AX7" s="455"/>
      <c r="AY7" s="455"/>
      <c r="AZ7" s="455"/>
      <c r="BA7" s="455"/>
      <c r="BB7" s="455"/>
      <c r="BC7" s="455"/>
      <c r="BD7" s="455"/>
      <c r="BE7" s="455"/>
      <c r="BF7" s="455"/>
      <c r="BG7" s="455"/>
      <c r="BH7" s="455"/>
      <c r="BI7" s="455"/>
      <c r="BJ7" s="455"/>
      <c r="BK7" s="455"/>
      <c r="BL7" s="455"/>
      <c r="BM7" s="455"/>
      <c r="BN7" s="455"/>
      <c r="BO7" s="455"/>
      <c r="BP7" s="455"/>
      <c r="BQ7" s="455"/>
      <c r="BR7" s="455"/>
      <c r="BS7" s="455"/>
      <c r="BT7" s="456"/>
      <c r="BU7" s="15"/>
    </row>
    <row r="8" spans="4:73" s="17" customFormat="1" ht="31.5" customHeight="1" x14ac:dyDescent="0.15">
      <c r="D8" s="14" t="s">
        <v>3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457" t="str">
        <f>+Acta!L5</f>
        <v xml:space="preserve">“ADECUACIÓN LOCATIVA DE BIEN INMUEBLE UBICADO EN LA CIUDAD DE MANIZALES PARA USO DE LA DTSC.” </v>
      </c>
      <c r="P8" s="458"/>
      <c r="Q8" s="458"/>
      <c r="R8" s="458"/>
      <c r="S8" s="458"/>
      <c r="T8" s="458"/>
      <c r="U8" s="458"/>
      <c r="V8" s="458"/>
      <c r="W8" s="458"/>
      <c r="X8" s="458"/>
      <c r="Y8" s="458"/>
      <c r="Z8" s="458"/>
      <c r="AA8" s="458"/>
      <c r="AB8" s="458"/>
      <c r="AC8" s="458"/>
      <c r="AD8" s="458"/>
      <c r="AE8" s="458"/>
      <c r="AF8" s="458"/>
      <c r="AG8" s="458"/>
      <c r="AH8" s="458"/>
      <c r="AI8" s="458"/>
      <c r="AJ8" s="458"/>
      <c r="AK8" s="458"/>
      <c r="AL8" s="458"/>
      <c r="AM8" s="458"/>
      <c r="AN8" s="458"/>
      <c r="AO8" s="458"/>
      <c r="AP8" s="458"/>
      <c r="AQ8" s="458"/>
      <c r="AR8" s="458"/>
      <c r="AS8" s="458"/>
      <c r="AT8" s="458"/>
      <c r="AU8" s="458"/>
      <c r="AV8" s="458"/>
      <c r="AW8" s="458"/>
      <c r="AX8" s="458"/>
      <c r="AY8" s="458"/>
      <c r="AZ8" s="458"/>
      <c r="BA8" s="458"/>
      <c r="BB8" s="458"/>
      <c r="BC8" s="458"/>
      <c r="BD8" s="458"/>
      <c r="BE8" s="458"/>
      <c r="BF8" s="458"/>
      <c r="BG8" s="458"/>
      <c r="BH8" s="458"/>
      <c r="BI8" s="458"/>
      <c r="BJ8" s="458"/>
      <c r="BK8" s="458"/>
      <c r="BL8" s="458"/>
      <c r="BM8" s="458"/>
      <c r="BN8" s="458"/>
      <c r="BO8" s="458"/>
      <c r="BP8" s="458"/>
      <c r="BQ8" s="458"/>
      <c r="BR8" s="458"/>
      <c r="BS8" s="458"/>
      <c r="BT8" s="459"/>
      <c r="BU8" s="16"/>
    </row>
    <row r="9" spans="4:73" ht="15.75" customHeight="1" x14ac:dyDescent="0.15">
      <c r="D9" s="14" t="s">
        <v>9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53" t="str">
        <f>+Acta!L16</f>
        <v>MONICA LILIANA LOPEZ JIMENEZ</v>
      </c>
      <c r="P9" s="453"/>
      <c r="Q9" s="453"/>
      <c r="R9" s="453"/>
      <c r="S9" s="453"/>
      <c r="T9" s="453"/>
      <c r="U9" s="453"/>
      <c r="V9" s="453"/>
      <c r="W9" s="453"/>
      <c r="X9" s="453"/>
      <c r="Y9" s="453"/>
      <c r="Z9" s="453"/>
      <c r="AA9" s="453"/>
      <c r="AB9" s="453"/>
      <c r="AC9" s="453"/>
      <c r="AD9" s="453"/>
      <c r="AE9" s="453"/>
      <c r="AF9" s="453"/>
      <c r="AG9" s="453"/>
      <c r="AH9" s="453"/>
      <c r="AI9" s="453"/>
      <c r="AJ9" s="453"/>
      <c r="AK9" s="453"/>
      <c r="AL9" s="453"/>
      <c r="AM9" s="453"/>
      <c r="AN9" s="453"/>
      <c r="AO9" s="453"/>
      <c r="AP9" s="453"/>
      <c r="AQ9" s="453"/>
      <c r="AR9" s="453"/>
      <c r="AS9" s="453"/>
      <c r="AT9" s="453"/>
      <c r="AU9" s="453"/>
      <c r="AV9" s="453"/>
      <c r="AW9" s="453"/>
      <c r="AX9" s="453"/>
      <c r="AY9" s="453"/>
      <c r="AZ9" s="453"/>
      <c r="BA9" s="453"/>
      <c r="BB9" s="453"/>
      <c r="BC9" s="453"/>
      <c r="BD9" s="453"/>
      <c r="BE9" s="453"/>
      <c r="BF9" s="453"/>
      <c r="BG9" s="453"/>
      <c r="BH9" s="453"/>
      <c r="BI9" s="453"/>
      <c r="BJ9" s="453"/>
      <c r="BK9" s="453"/>
      <c r="BL9" s="453"/>
      <c r="BM9" s="453"/>
      <c r="BN9" s="453"/>
      <c r="BO9" s="453"/>
      <c r="BP9" s="453"/>
      <c r="BQ9" s="453"/>
      <c r="BR9" s="453"/>
      <c r="BS9" s="453"/>
      <c r="BT9" s="454"/>
      <c r="BU9" s="15"/>
    </row>
    <row r="10" spans="4:73" ht="15.75" customHeight="1" x14ac:dyDescent="0.15">
      <c r="D10" s="14" t="s">
        <v>46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453" t="str">
        <f>+Acta!L17</f>
        <v>JONATHAN DAVID BERNAL CASTAÑEDA</v>
      </c>
      <c r="P10" s="453"/>
      <c r="Q10" s="453"/>
      <c r="R10" s="453"/>
      <c r="S10" s="453"/>
      <c r="T10" s="453"/>
      <c r="U10" s="453"/>
      <c r="V10" s="453"/>
      <c r="W10" s="453"/>
      <c r="X10" s="453"/>
      <c r="Y10" s="453"/>
      <c r="Z10" s="453"/>
      <c r="AA10" s="453"/>
      <c r="AB10" s="453"/>
      <c r="AC10" s="453"/>
      <c r="AD10" s="453"/>
      <c r="AE10" s="453"/>
      <c r="AF10" s="453"/>
      <c r="AG10" s="453"/>
      <c r="AH10" s="453"/>
      <c r="AI10" s="453"/>
      <c r="AJ10" s="453"/>
      <c r="AK10" s="453"/>
      <c r="AL10" s="453"/>
      <c r="AM10" s="453"/>
      <c r="AN10" s="453"/>
      <c r="AO10" s="453"/>
      <c r="AP10" s="453"/>
      <c r="AQ10" s="453"/>
      <c r="AR10" s="453"/>
      <c r="AS10" s="453"/>
      <c r="AT10" s="453"/>
      <c r="AU10" s="453"/>
      <c r="AV10" s="453"/>
      <c r="AW10" s="453"/>
      <c r="AX10" s="453"/>
      <c r="AY10" s="453"/>
      <c r="AZ10" s="453"/>
      <c r="BA10" s="453"/>
      <c r="BB10" s="453"/>
      <c r="BC10" s="453"/>
      <c r="BD10" s="453"/>
      <c r="BE10" s="453"/>
      <c r="BF10" s="453"/>
      <c r="BG10" s="453"/>
      <c r="BH10" s="453"/>
      <c r="BI10" s="453"/>
      <c r="BJ10" s="453"/>
      <c r="BK10" s="453"/>
      <c r="BL10" s="453"/>
      <c r="BM10" s="453"/>
      <c r="BN10" s="453"/>
      <c r="BO10" s="453"/>
      <c r="BP10" s="453"/>
      <c r="BQ10" s="453"/>
      <c r="BR10" s="453"/>
      <c r="BS10" s="453"/>
      <c r="BT10" s="454"/>
      <c r="BU10" s="15"/>
    </row>
    <row r="11" spans="4:73" ht="9.75" customHeight="1" x14ac:dyDescent="0.15">
      <c r="D11" s="14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9"/>
      <c r="BU11" s="15"/>
    </row>
    <row r="12" spans="4:73" ht="31.5" customHeight="1" x14ac:dyDescent="0.15">
      <c r="D12" s="463" t="s">
        <v>47</v>
      </c>
      <c r="E12" s="464"/>
      <c r="F12" s="465">
        <f>+Acta!A22</f>
        <v>6.1</v>
      </c>
      <c r="G12" s="465"/>
      <c r="H12" s="465"/>
      <c r="I12" s="466" t="s">
        <v>48</v>
      </c>
      <c r="J12" s="466"/>
      <c r="K12" s="466"/>
      <c r="L12" s="466"/>
      <c r="M12" s="466"/>
      <c r="N12" s="466"/>
      <c r="O12" s="468"/>
      <c r="P12" s="468"/>
      <c r="Q12" s="468"/>
      <c r="R12" s="468"/>
      <c r="S12" s="468"/>
      <c r="T12" s="468"/>
      <c r="U12" s="468"/>
      <c r="V12" s="468"/>
      <c r="W12" s="468"/>
      <c r="X12" s="468"/>
      <c r="Y12" s="468"/>
      <c r="Z12" s="468"/>
      <c r="AA12" s="468"/>
      <c r="AB12" s="468"/>
      <c r="AC12" s="468"/>
      <c r="AD12" s="468"/>
      <c r="AE12" s="468"/>
      <c r="AF12" s="468"/>
      <c r="AG12" s="468"/>
      <c r="AH12" s="468"/>
      <c r="AI12" s="468"/>
      <c r="AJ12" s="468"/>
      <c r="AK12" s="468"/>
      <c r="AL12" s="468"/>
      <c r="AM12" s="468"/>
      <c r="AN12" s="468"/>
      <c r="AO12" s="468"/>
      <c r="AP12" s="468"/>
      <c r="AQ12" s="468"/>
      <c r="AR12" s="468"/>
      <c r="AS12" s="468"/>
      <c r="AT12" s="468"/>
      <c r="AU12" s="468"/>
      <c r="AV12" s="468"/>
      <c r="AW12" s="468"/>
      <c r="AX12" s="468"/>
      <c r="AY12" s="468"/>
      <c r="AZ12" s="468"/>
      <c r="BA12" s="468"/>
      <c r="BB12" s="468"/>
      <c r="BC12" s="468"/>
      <c r="BD12" s="468"/>
      <c r="BE12" s="468"/>
      <c r="BF12" s="468"/>
      <c r="BG12" s="468"/>
      <c r="BH12" s="468"/>
      <c r="BI12" s="468"/>
      <c r="BJ12" s="468"/>
      <c r="BK12" s="468"/>
      <c r="BL12" s="468"/>
      <c r="BM12" s="468"/>
      <c r="BN12" s="468"/>
      <c r="BO12" s="464" t="s">
        <v>49</v>
      </c>
      <c r="BP12" s="464"/>
      <c r="BQ12" s="464"/>
      <c r="BR12" s="468"/>
      <c r="BS12" s="468"/>
      <c r="BT12" s="469"/>
      <c r="BU12" s="15"/>
    </row>
    <row r="13" spans="4:73" ht="9.75" customHeight="1" x14ac:dyDescent="0.15">
      <c r="D13" s="20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15"/>
      <c r="BL13" s="15"/>
      <c r="BM13" s="15"/>
      <c r="BN13" s="15"/>
      <c r="BO13" s="15"/>
      <c r="BP13" s="15"/>
      <c r="BQ13" s="15"/>
      <c r="BR13" s="15"/>
      <c r="BS13" s="15"/>
      <c r="BT13" s="22"/>
      <c r="BU13" s="15"/>
    </row>
    <row r="14" spans="4:73" ht="15.75" customHeight="1" x14ac:dyDescent="0.15">
      <c r="D14" s="470" t="s">
        <v>50</v>
      </c>
      <c r="E14" s="472" t="s">
        <v>51</v>
      </c>
      <c r="F14" s="472"/>
      <c r="G14" s="472"/>
      <c r="H14" s="472"/>
      <c r="I14" s="472"/>
      <c r="J14" s="472"/>
      <c r="K14" s="472"/>
      <c r="L14" s="472"/>
      <c r="M14" s="472"/>
      <c r="N14" s="472"/>
      <c r="O14" s="472"/>
      <c r="P14" s="472"/>
      <c r="Q14" s="472"/>
      <c r="R14" s="472"/>
      <c r="S14" s="472"/>
      <c r="T14" s="472"/>
      <c r="U14" s="472"/>
      <c r="V14" s="472"/>
      <c r="W14" s="472"/>
      <c r="X14" s="472"/>
      <c r="Y14" s="472"/>
      <c r="Z14" s="472"/>
      <c r="AA14" s="472" t="s">
        <v>52</v>
      </c>
      <c r="AB14" s="472"/>
      <c r="AC14" s="472"/>
      <c r="AD14" s="472"/>
      <c r="AE14" s="472"/>
      <c r="AF14" s="472"/>
      <c r="AG14" s="472"/>
      <c r="AH14" s="472"/>
      <c r="AI14" s="472"/>
      <c r="AJ14" s="472"/>
      <c r="AK14" s="472"/>
      <c r="AL14" s="472"/>
      <c r="AM14" s="472"/>
      <c r="AN14" s="472"/>
      <c r="AO14" s="472"/>
      <c r="AP14" s="472"/>
      <c r="AQ14" s="472"/>
      <c r="AR14" s="472"/>
      <c r="AS14" s="472"/>
      <c r="AT14" s="472"/>
      <c r="AU14" s="472"/>
      <c r="AV14" s="472"/>
      <c r="AW14" s="473" t="s">
        <v>53</v>
      </c>
      <c r="AX14" s="473"/>
      <c r="AY14" s="473"/>
      <c r="AZ14" s="473"/>
      <c r="BA14" s="473"/>
      <c r="BB14" s="473"/>
      <c r="BC14" s="473"/>
      <c r="BD14" s="473"/>
      <c r="BE14" s="473" t="s">
        <v>54</v>
      </c>
      <c r="BF14" s="473"/>
      <c r="BG14" s="473"/>
      <c r="BH14" s="473"/>
      <c r="BI14" s="473"/>
      <c r="BJ14" s="473"/>
      <c r="BK14" s="473"/>
      <c r="BL14" s="473"/>
      <c r="BM14" s="473"/>
      <c r="BN14" s="473" t="s">
        <v>55</v>
      </c>
      <c r="BO14" s="473"/>
      <c r="BP14" s="473"/>
      <c r="BQ14" s="473"/>
      <c r="BR14" s="473"/>
      <c r="BS14" s="473"/>
      <c r="BT14" s="474"/>
      <c r="BU14" s="15"/>
    </row>
    <row r="15" spans="4:73" ht="15.75" customHeight="1" x14ac:dyDescent="0.15">
      <c r="D15" s="471"/>
      <c r="E15" s="472"/>
      <c r="F15" s="472"/>
      <c r="G15" s="472"/>
      <c r="H15" s="472"/>
      <c r="I15" s="472"/>
      <c r="J15" s="472"/>
      <c r="K15" s="472"/>
      <c r="L15" s="472"/>
      <c r="M15" s="472"/>
      <c r="N15" s="472"/>
      <c r="O15" s="472"/>
      <c r="P15" s="472"/>
      <c r="Q15" s="472"/>
      <c r="R15" s="472"/>
      <c r="S15" s="472"/>
      <c r="T15" s="472"/>
      <c r="U15" s="472"/>
      <c r="V15" s="472"/>
      <c r="W15" s="472"/>
      <c r="X15" s="472"/>
      <c r="Y15" s="472"/>
      <c r="Z15" s="472"/>
      <c r="AA15" s="442" t="s">
        <v>56</v>
      </c>
      <c r="AB15" s="442"/>
      <c r="AC15" s="442"/>
      <c r="AD15" s="442" t="s">
        <v>57</v>
      </c>
      <c r="AE15" s="442"/>
      <c r="AF15" s="442"/>
      <c r="AG15" s="442" t="s">
        <v>58</v>
      </c>
      <c r="AH15" s="442"/>
      <c r="AI15" s="442"/>
      <c r="AJ15" s="442" t="s">
        <v>59</v>
      </c>
      <c r="AK15" s="442"/>
      <c r="AL15" s="442"/>
      <c r="AM15" s="442"/>
      <c r="AN15" s="442" t="s">
        <v>60</v>
      </c>
      <c r="AO15" s="442"/>
      <c r="AP15" s="442"/>
      <c r="AQ15" s="442" t="s">
        <v>61</v>
      </c>
      <c r="AR15" s="442"/>
      <c r="AS15" s="442"/>
      <c r="AT15" s="442" t="s">
        <v>62</v>
      </c>
      <c r="AU15" s="442"/>
      <c r="AV15" s="442"/>
      <c r="AW15" s="473"/>
      <c r="AX15" s="473"/>
      <c r="AY15" s="473"/>
      <c r="AZ15" s="473"/>
      <c r="BA15" s="473"/>
      <c r="BB15" s="473"/>
      <c r="BC15" s="473"/>
      <c r="BD15" s="473"/>
      <c r="BE15" s="473"/>
      <c r="BF15" s="473"/>
      <c r="BG15" s="473"/>
      <c r="BH15" s="473"/>
      <c r="BI15" s="473"/>
      <c r="BJ15" s="473"/>
      <c r="BK15" s="473"/>
      <c r="BL15" s="473"/>
      <c r="BM15" s="473"/>
      <c r="BN15" s="473"/>
      <c r="BO15" s="473"/>
      <c r="BP15" s="473"/>
      <c r="BQ15" s="473"/>
      <c r="BR15" s="473"/>
      <c r="BS15" s="473"/>
      <c r="BT15" s="474"/>
      <c r="BU15" s="15"/>
    </row>
    <row r="16" spans="4:73" ht="15.75" customHeight="1" x14ac:dyDescent="0.15">
      <c r="D16" s="23">
        <v>1</v>
      </c>
      <c r="E16" s="460"/>
      <c r="F16" s="442"/>
      <c r="G16" s="442"/>
      <c r="H16" s="442"/>
      <c r="I16" s="442"/>
      <c r="J16" s="442"/>
      <c r="K16" s="442"/>
      <c r="L16" s="442"/>
      <c r="M16" s="442"/>
      <c r="N16" s="442"/>
      <c r="O16" s="442"/>
      <c r="P16" s="442"/>
      <c r="Q16" s="442"/>
      <c r="R16" s="442"/>
      <c r="S16" s="442"/>
      <c r="T16" s="442"/>
      <c r="U16" s="442"/>
      <c r="V16" s="442"/>
      <c r="W16" s="442"/>
      <c r="X16" s="442"/>
      <c r="Y16" s="442"/>
      <c r="Z16" s="442"/>
      <c r="AA16" s="461"/>
      <c r="AB16" s="461"/>
      <c r="AC16" s="461"/>
      <c r="AD16" s="461"/>
      <c r="AE16" s="461"/>
      <c r="AF16" s="461"/>
      <c r="AG16" s="462"/>
      <c r="AH16" s="462"/>
      <c r="AI16" s="462"/>
      <c r="AJ16" s="462"/>
      <c r="AK16" s="462"/>
      <c r="AL16" s="462"/>
      <c r="AM16" s="462"/>
      <c r="AN16" s="462"/>
      <c r="AO16" s="462"/>
      <c r="AP16" s="462"/>
      <c r="AQ16" s="462"/>
      <c r="AR16" s="462"/>
      <c r="AS16" s="462"/>
      <c r="AT16" s="462"/>
      <c r="AU16" s="462"/>
      <c r="AV16" s="462"/>
      <c r="AW16" s="475">
        <f>+ROUND(PRODUCT(AA16:AV16),1)</f>
        <v>0</v>
      </c>
      <c r="AX16" s="475"/>
      <c r="AY16" s="475"/>
      <c r="AZ16" s="475"/>
      <c r="BA16" s="475"/>
      <c r="BB16" s="475"/>
      <c r="BC16" s="475"/>
      <c r="BD16" s="475"/>
      <c r="BE16" s="475">
        <f>+AW16</f>
        <v>0</v>
      </c>
      <c r="BF16" s="475"/>
      <c r="BG16" s="475"/>
      <c r="BH16" s="475"/>
      <c r="BI16" s="475"/>
      <c r="BJ16" s="475"/>
      <c r="BK16" s="475"/>
      <c r="BL16" s="475"/>
      <c r="BM16" s="475"/>
      <c r="BN16" s="472"/>
      <c r="BO16" s="472"/>
      <c r="BP16" s="472"/>
      <c r="BQ16" s="472"/>
      <c r="BR16" s="472"/>
      <c r="BS16" s="472"/>
      <c r="BT16" s="476"/>
      <c r="BU16" s="15"/>
    </row>
    <row r="17" spans="4:73" ht="15.75" customHeight="1" x14ac:dyDescent="0.15">
      <c r="D17" s="23">
        <v>2</v>
      </c>
      <c r="E17" s="460"/>
      <c r="F17" s="442"/>
      <c r="G17" s="442"/>
      <c r="H17" s="442"/>
      <c r="I17" s="442"/>
      <c r="J17" s="442"/>
      <c r="K17" s="442"/>
      <c r="L17" s="442"/>
      <c r="M17" s="442"/>
      <c r="N17" s="442"/>
      <c r="O17" s="442"/>
      <c r="P17" s="442"/>
      <c r="Q17" s="442"/>
      <c r="R17" s="442"/>
      <c r="S17" s="442"/>
      <c r="T17" s="442"/>
      <c r="U17" s="442"/>
      <c r="V17" s="442"/>
      <c r="W17" s="442"/>
      <c r="X17" s="442"/>
      <c r="Y17" s="442"/>
      <c r="Z17" s="442"/>
      <c r="AA17" s="461"/>
      <c r="AB17" s="461"/>
      <c r="AC17" s="461"/>
      <c r="AD17" s="461"/>
      <c r="AE17" s="461"/>
      <c r="AF17" s="461"/>
      <c r="AG17" s="462"/>
      <c r="AH17" s="462"/>
      <c r="AI17" s="462"/>
      <c r="AJ17" s="462"/>
      <c r="AK17" s="462"/>
      <c r="AL17" s="462"/>
      <c r="AM17" s="462"/>
      <c r="AN17" s="462"/>
      <c r="AO17" s="462"/>
      <c r="AP17" s="462"/>
      <c r="AQ17" s="462"/>
      <c r="AR17" s="462"/>
      <c r="AS17" s="462"/>
      <c r="AT17" s="462"/>
      <c r="AU17" s="462"/>
      <c r="AV17" s="462"/>
      <c r="AW17" s="475">
        <f t="shared" ref="AW17:AW23" si="0">+ROUND(PRODUCT(AA17:AV17),1)</f>
        <v>0</v>
      </c>
      <c r="AX17" s="475"/>
      <c r="AY17" s="475"/>
      <c r="AZ17" s="475"/>
      <c r="BA17" s="475"/>
      <c r="BB17" s="475"/>
      <c r="BC17" s="475"/>
      <c r="BD17" s="475"/>
      <c r="BE17" s="478">
        <f>+BE16+AW17</f>
        <v>0</v>
      </c>
      <c r="BF17" s="479"/>
      <c r="BG17" s="479"/>
      <c r="BH17" s="479"/>
      <c r="BI17" s="479"/>
      <c r="BJ17" s="479"/>
      <c r="BK17" s="479"/>
      <c r="BL17" s="479"/>
      <c r="BM17" s="480"/>
      <c r="BN17" s="472"/>
      <c r="BO17" s="472"/>
      <c r="BP17" s="472"/>
      <c r="BQ17" s="472"/>
      <c r="BR17" s="472"/>
      <c r="BS17" s="472"/>
      <c r="BT17" s="476"/>
      <c r="BU17" s="15"/>
    </row>
    <row r="18" spans="4:73" ht="15.75" customHeight="1" x14ac:dyDescent="0.15">
      <c r="D18" s="23">
        <v>3</v>
      </c>
      <c r="E18" s="460"/>
      <c r="F18" s="442"/>
      <c r="G18" s="442"/>
      <c r="H18" s="442"/>
      <c r="I18" s="442"/>
      <c r="J18" s="442"/>
      <c r="K18" s="442"/>
      <c r="L18" s="442"/>
      <c r="M18" s="442"/>
      <c r="N18" s="442"/>
      <c r="O18" s="442"/>
      <c r="P18" s="442"/>
      <c r="Q18" s="442"/>
      <c r="R18" s="442"/>
      <c r="S18" s="442"/>
      <c r="T18" s="442"/>
      <c r="U18" s="442"/>
      <c r="V18" s="442"/>
      <c r="W18" s="442"/>
      <c r="X18" s="442"/>
      <c r="Y18" s="442"/>
      <c r="Z18" s="442"/>
      <c r="AA18" s="461"/>
      <c r="AB18" s="461"/>
      <c r="AC18" s="461"/>
      <c r="AD18" s="461"/>
      <c r="AE18" s="461"/>
      <c r="AF18" s="461"/>
      <c r="AG18" s="462"/>
      <c r="AH18" s="462"/>
      <c r="AI18" s="462"/>
      <c r="AJ18" s="462"/>
      <c r="AK18" s="462"/>
      <c r="AL18" s="462"/>
      <c r="AM18" s="462"/>
      <c r="AN18" s="462"/>
      <c r="AO18" s="462"/>
      <c r="AP18" s="462"/>
      <c r="AQ18" s="462"/>
      <c r="AR18" s="462"/>
      <c r="AS18" s="462"/>
      <c r="AT18" s="462"/>
      <c r="AU18" s="462"/>
      <c r="AV18" s="462"/>
      <c r="AW18" s="475">
        <f t="shared" si="0"/>
        <v>0</v>
      </c>
      <c r="AX18" s="475"/>
      <c r="AY18" s="475"/>
      <c r="AZ18" s="475"/>
      <c r="BA18" s="475"/>
      <c r="BB18" s="475"/>
      <c r="BC18" s="475"/>
      <c r="BD18" s="475"/>
      <c r="BE18" s="478">
        <f t="shared" ref="BE18:BE23" si="1">+BE17+AW18</f>
        <v>0</v>
      </c>
      <c r="BF18" s="479"/>
      <c r="BG18" s="479"/>
      <c r="BH18" s="479"/>
      <c r="BI18" s="479"/>
      <c r="BJ18" s="479"/>
      <c r="BK18" s="479"/>
      <c r="BL18" s="479"/>
      <c r="BM18" s="480"/>
      <c r="BN18" s="472"/>
      <c r="BO18" s="472"/>
      <c r="BP18" s="472"/>
      <c r="BQ18" s="472"/>
      <c r="BR18" s="472"/>
      <c r="BS18" s="472"/>
      <c r="BT18" s="476"/>
      <c r="BU18" s="15"/>
    </row>
    <row r="19" spans="4:73" ht="15.75" customHeight="1" x14ac:dyDescent="0.15">
      <c r="D19" s="23">
        <v>4</v>
      </c>
      <c r="E19" s="460"/>
      <c r="F19" s="442"/>
      <c r="G19" s="442"/>
      <c r="H19" s="442"/>
      <c r="I19" s="442"/>
      <c r="J19" s="442"/>
      <c r="K19" s="442"/>
      <c r="L19" s="442"/>
      <c r="M19" s="442"/>
      <c r="N19" s="442"/>
      <c r="O19" s="442"/>
      <c r="P19" s="442"/>
      <c r="Q19" s="442"/>
      <c r="R19" s="442"/>
      <c r="S19" s="442"/>
      <c r="T19" s="442"/>
      <c r="U19" s="442"/>
      <c r="V19" s="442"/>
      <c r="W19" s="442"/>
      <c r="X19" s="442"/>
      <c r="Y19" s="442"/>
      <c r="Z19" s="442"/>
      <c r="AA19" s="461"/>
      <c r="AB19" s="461"/>
      <c r="AC19" s="461"/>
      <c r="AD19" s="461"/>
      <c r="AE19" s="461"/>
      <c r="AF19" s="461"/>
      <c r="AG19" s="462"/>
      <c r="AH19" s="462"/>
      <c r="AI19" s="462"/>
      <c r="AJ19" s="462"/>
      <c r="AK19" s="462"/>
      <c r="AL19" s="462"/>
      <c r="AM19" s="462"/>
      <c r="AN19" s="462"/>
      <c r="AO19" s="462"/>
      <c r="AP19" s="462"/>
      <c r="AQ19" s="462"/>
      <c r="AR19" s="462"/>
      <c r="AS19" s="462"/>
      <c r="AT19" s="462"/>
      <c r="AU19" s="462"/>
      <c r="AV19" s="462"/>
      <c r="AW19" s="475">
        <f t="shared" si="0"/>
        <v>0</v>
      </c>
      <c r="AX19" s="475"/>
      <c r="AY19" s="475"/>
      <c r="AZ19" s="475"/>
      <c r="BA19" s="475"/>
      <c r="BB19" s="475"/>
      <c r="BC19" s="475"/>
      <c r="BD19" s="475"/>
      <c r="BE19" s="478">
        <f t="shared" si="1"/>
        <v>0</v>
      </c>
      <c r="BF19" s="479"/>
      <c r="BG19" s="479"/>
      <c r="BH19" s="479"/>
      <c r="BI19" s="479"/>
      <c r="BJ19" s="479"/>
      <c r="BK19" s="479"/>
      <c r="BL19" s="479"/>
      <c r="BM19" s="480"/>
      <c r="BN19" s="472"/>
      <c r="BO19" s="472"/>
      <c r="BP19" s="472"/>
      <c r="BQ19" s="472"/>
      <c r="BR19" s="472"/>
      <c r="BS19" s="472"/>
      <c r="BT19" s="476"/>
      <c r="BU19" s="15"/>
    </row>
    <row r="20" spans="4:73" ht="15.75" customHeight="1" x14ac:dyDescent="0.15">
      <c r="D20" s="23">
        <v>5</v>
      </c>
      <c r="E20" s="460"/>
      <c r="F20" s="442"/>
      <c r="G20" s="442"/>
      <c r="H20" s="442"/>
      <c r="I20" s="442"/>
      <c r="J20" s="442"/>
      <c r="K20" s="442"/>
      <c r="L20" s="442"/>
      <c r="M20" s="442"/>
      <c r="N20" s="442"/>
      <c r="O20" s="442"/>
      <c r="P20" s="442"/>
      <c r="Q20" s="442"/>
      <c r="R20" s="442"/>
      <c r="S20" s="442"/>
      <c r="T20" s="442"/>
      <c r="U20" s="442"/>
      <c r="V20" s="442"/>
      <c r="W20" s="442"/>
      <c r="X20" s="442"/>
      <c r="Y20" s="442"/>
      <c r="Z20" s="442"/>
      <c r="AA20" s="461"/>
      <c r="AB20" s="461"/>
      <c r="AC20" s="461"/>
      <c r="AD20" s="461"/>
      <c r="AE20" s="461"/>
      <c r="AF20" s="461"/>
      <c r="AG20" s="462"/>
      <c r="AH20" s="462"/>
      <c r="AI20" s="462"/>
      <c r="AJ20" s="462"/>
      <c r="AK20" s="462"/>
      <c r="AL20" s="462"/>
      <c r="AM20" s="462"/>
      <c r="AN20" s="462"/>
      <c r="AO20" s="462"/>
      <c r="AP20" s="462"/>
      <c r="AQ20" s="462"/>
      <c r="AR20" s="462"/>
      <c r="AS20" s="462"/>
      <c r="AT20" s="462"/>
      <c r="AU20" s="462"/>
      <c r="AV20" s="462"/>
      <c r="AW20" s="475">
        <f t="shared" si="0"/>
        <v>0</v>
      </c>
      <c r="AX20" s="475"/>
      <c r="AY20" s="475"/>
      <c r="AZ20" s="475"/>
      <c r="BA20" s="475"/>
      <c r="BB20" s="475"/>
      <c r="BC20" s="475"/>
      <c r="BD20" s="475"/>
      <c r="BE20" s="478">
        <f t="shared" si="1"/>
        <v>0</v>
      </c>
      <c r="BF20" s="479"/>
      <c r="BG20" s="479"/>
      <c r="BH20" s="479"/>
      <c r="BI20" s="479"/>
      <c r="BJ20" s="479"/>
      <c r="BK20" s="479"/>
      <c r="BL20" s="479"/>
      <c r="BM20" s="480"/>
      <c r="BN20" s="472"/>
      <c r="BO20" s="472"/>
      <c r="BP20" s="472"/>
      <c r="BQ20" s="472"/>
      <c r="BR20" s="472"/>
      <c r="BS20" s="472"/>
      <c r="BT20" s="476"/>
      <c r="BU20" s="15"/>
    </row>
    <row r="21" spans="4:73" ht="15.75" customHeight="1" x14ac:dyDescent="0.15">
      <c r="D21" s="23">
        <v>6</v>
      </c>
      <c r="E21" s="481"/>
      <c r="F21" s="482"/>
      <c r="G21" s="482"/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/>
      <c r="U21" s="482"/>
      <c r="V21" s="482"/>
      <c r="W21" s="482"/>
      <c r="X21" s="482"/>
      <c r="Y21" s="482"/>
      <c r="Z21" s="532"/>
      <c r="AA21" s="461"/>
      <c r="AB21" s="461"/>
      <c r="AC21" s="461"/>
      <c r="AD21" s="461"/>
      <c r="AE21" s="461"/>
      <c r="AF21" s="461"/>
      <c r="AG21" s="462"/>
      <c r="AH21" s="462"/>
      <c r="AI21" s="462"/>
      <c r="AJ21" s="462"/>
      <c r="AK21" s="462"/>
      <c r="AL21" s="462"/>
      <c r="AM21" s="462"/>
      <c r="AN21" s="462"/>
      <c r="AO21" s="462"/>
      <c r="AP21" s="462"/>
      <c r="AQ21" s="462"/>
      <c r="AR21" s="462"/>
      <c r="AS21" s="462"/>
      <c r="AT21" s="462"/>
      <c r="AU21" s="462"/>
      <c r="AV21" s="462"/>
      <c r="AW21" s="475">
        <f t="shared" si="0"/>
        <v>0</v>
      </c>
      <c r="AX21" s="475"/>
      <c r="AY21" s="475"/>
      <c r="AZ21" s="475"/>
      <c r="BA21" s="475"/>
      <c r="BB21" s="475"/>
      <c r="BC21" s="475"/>
      <c r="BD21" s="475"/>
      <c r="BE21" s="478">
        <f t="shared" si="1"/>
        <v>0</v>
      </c>
      <c r="BF21" s="479"/>
      <c r="BG21" s="479"/>
      <c r="BH21" s="479"/>
      <c r="BI21" s="479"/>
      <c r="BJ21" s="479"/>
      <c r="BK21" s="479"/>
      <c r="BL21" s="479"/>
      <c r="BM21" s="480"/>
      <c r="BN21" s="472"/>
      <c r="BO21" s="472"/>
      <c r="BP21" s="472"/>
      <c r="BQ21" s="472"/>
      <c r="BR21" s="472"/>
      <c r="BS21" s="472"/>
      <c r="BT21" s="476"/>
      <c r="BU21" s="15"/>
    </row>
    <row r="22" spans="4:73" ht="15.75" customHeight="1" x14ac:dyDescent="0.15">
      <c r="D22" s="23">
        <v>7</v>
      </c>
      <c r="E22" s="481"/>
      <c r="F22" s="482"/>
      <c r="G22" s="482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482"/>
      <c r="S22" s="482"/>
      <c r="T22" s="482"/>
      <c r="U22" s="482"/>
      <c r="V22" s="482"/>
      <c r="W22" s="482"/>
      <c r="X22" s="482"/>
      <c r="Y22" s="482"/>
      <c r="Z22" s="532"/>
      <c r="AA22" s="461"/>
      <c r="AB22" s="461"/>
      <c r="AC22" s="461"/>
      <c r="AD22" s="461"/>
      <c r="AE22" s="461"/>
      <c r="AF22" s="461"/>
      <c r="AG22" s="462"/>
      <c r="AH22" s="462"/>
      <c r="AI22" s="462"/>
      <c r="AJ22" s="462"/>
      <c r="AK22" s="462"/>
      <c r="AL22" s="462"/>
      <c r="AM22" s="462"/>
      <c r="AN22" s="462"/>
      <c r="AO22" s="462"/>
      <c r="AP22" s="462"/>
      <c r="AQ22" s="462"/>
      <c r="AR22" s="462"/>
      <c r="AS22" s="462"/>
      <c r="AT22" s="462"/>
      <c r="AU22" s="462"/>
      <c r="AV22" s="462"/>
      <c r="AW22" s="475">
        <f t="shared" si="0"/>
        <v>0</v>
      </c>
      <c r="AX22" s="475"/>
      <c r="AY22" s="475"/>
      <c r="AZ22" s="475"/>
      <c r="BA22" s="475"/>
      <c r="BB22" s="475"/>
      <c r="BC22" s="475"/>
      <c r="BD22" s="475"/>
      <c r="BE22" s="478">
        <f t="shared" si="1"/>
        <v>0</v>
      </c>
      <c r="BF22" s="479"/>
      <c r="BG22" s="479"/>
      <c r="BH22" s="479"/>
      <c r="BI22" s="479"/>
      <c r="BJ22" s="479"/>
      <c r="BK22" s="479"/>
      <c r="BL22" s="479"/>
      <c r="BM22" s="480"/>
      <c r="BN22" s="472"/>
      <c r="BO22" s="472"/>
      <c r="BP22" s="472"/>
      <c r="BQ22" s="472"/>
      <c r="BR22" s="472"/>
      <c r="BS22" s="472"/>
      <c r="BT22" s="476"/>
      <c r="BU22" s="15"/>
    </row>
    <row r="23" spans="4:73" ht="15.75" customHeight="1" x14ac:dyDescent="0.15">
      <c r="D23" s="23">
        <v>8</v>
      </c>
      <c r="E23" s="483"/>
      <c r="F23" s="484"/>
      <c r="G23" s="484"/>
      <c r="H23" s="484"/>
      <c r="I23" s="484"/>
      <c r="J23" s="484"/>
      <c r="K23" s="484"/>
      <c r="L23" s="484"/>
      <c r="M23" s="484"/>
      <c r="N23" s="484"/>
      <c r="O23" s="484"/>
      <c r="P23" s="484"/>
      <c r="Q23" s="484"/>
      <c r="R23" s="484"/>
      <c r="S23" s="484"/>
      <c r="T23" s="484"/>
      <c r="U23" s="484"/>
      <c r="V23" s="484"/>
      <c r="W23" s="484"/>
      <c r="X23" s="484"/>
      <c r="Y23" s="484"/>
      <c r="Z23" s="550"/>
      <c r="AA23" s="461"/>
      <c r="AB23" s="461"/>
      <c r="AC23" s="461"/>
      <c r="AD23" s="461"/>
      <c r="AE23" s="461"/>
      <c r="AF23" s="461"/>
      <c r="AG23" s="462"/>
      <c r="AH23" s="462"/>
      <c r="AI23" s="462"/>
      <c r="AJ23" s="462"/>
      <c r="AK23" s="462"/>
      <c r="AL23" s="462"/>
      <c r="AM23" s="462"/>
      <c r="AN23" s="462"/>
      <c r="AO23" s="462"/>
      <c r="AP23" s="462"/>
      <c r="AQ23" s="462"/>
      <c r="AR23" s="462"/>
      <c r="AS23" s="462"/>
      <c r="AT23" s="462"/>
      <c r="AU23" s="462"/>
      <c r="AV23" s="462"/>
      <c r="AW23" s="475">
        <f t="shared" si="0"/>
        <v>0</v>
      </c>
      <c r="AX23" s="475"/>
      <c r="AY23" s="475"/>
      <c r="AZ23" s="475"/>
      <c r="BA23" s="475"/>
      <c r="BB23" s="475"/>
      <c r="BC23" s="475"/>
      <c r="BD23" s="475"/>
      <c r="BE23" s="478">
        <f t="shared" si="1"/>
        <v>0</v>
      </c>
      <c r="BF23" s="479"/>
      <c r="BG23" s="479"/>
      <c r="BH23" s="479"/>
      <c r="BI23" s="479"/>
      <c r="BJ23" s="479"/>
      <c r="BK23" s="479"/>
      <c r="BL23" s="479"/>
      <c r="BM23" s="480"/>
      <c r="BN23" s="472"/>
      <c r="BO23" s="472"/>
      <c r="BP23" s="472"/>
      <c r="BQ23" s="472"/>
      <c r="BR23" s="472"/>
      <c r="BS23" s="472"/>
      <c r="BT23" s="476"/>
      <c r="BU23" s="15"/>
    </row>
    <row r="24" spans="4:73" ht="15.75" customHeight="1" x14ac:dyDescent="0.15">
      <c r="D24" s="23">
        <v>9</v>
      </c>
      <c r="E24" s="442"/>
      <c r="F24" s="442"/>
      <c r="G24" s="442"/>
      <c r="H24" s="442"/>
      <c r="I24" s="442"/>
      <c r="J24" s="442"/>
      <c r="K24" s="442"/>
      <c r="L24" s="442"/>
      <c r="M24" s="442"/>
      <c r="N24" s="442"/>
      <c r="O24" s="442"/>
      <c r="P24" s="442"/>
      <c r="Q24" s="442"/>
      <c r="R24" s="442"/>
      <c r="S24" s="442"/>
      <c r="T24" s="442"/>
      <c r="U24" s="442"/>
      <c r="V24" s="442"/>
      <c r="W24" s="442"/>
      <c r="X24" s="442"/>
      <c r="Y24" s="442"/>
      <c r="Z24" s="442"/>
      <c r="AA24" s="462"/>
      <c r="AB24" s="462"/>
      <c r="AC24" s="462"/>
      <c r="AD24" s="462"/>
      <c r="AE24" s="462"/>
      <c r="AF24" s="462"/>
      <c r="AG24" s="462"/>
      <c r="AH24" s="462"/>
      <c r="AI24" s="462"/>
      <c r="AJ24" s="462"/>
      <c r="AK24" s="462"/>
      <c r="AL24" s="462"/>
      <c r="AM24" s="462"/>
      <c r="AN24" s="462"/>
      <c r="AO24" s="462"/>
      <c r="AP24" s="462"/>
      <c r="AQ24" s="462"/>
      <c r="AR24" s="462"/>
      <c r="AS24" s="462"/>
      <c r="AT24" s="462"/>
      <c r="AU24" s="462"/>
      <c r="AV24" s="462"/>
      <c r="AW24" s="493"/>
      <c r="AX24" s="493"/>
      <c r="AY24" s="493"/>
      <c r="AZ24" s="493"/>
      <c r="BA24" s="493"/>
      <c r="BB24" s="493"/>
      <c r="BC24" s="493"/>
      <c r="BD24" s="493"/>
      <c r="BE24" s="495"/>
      <c r="BF24" s="496"/>
      <c r="BG24" s="496"/>
      <c r="BH24" s="496"/>
      <c r="BI24" s="496"/>
      <c r="BJ24" s="496"/>
      <c r="BK24" s="496"/>
      <c r="BL24" s="496"/>
      <c r="BM24" s="497"/>
      <c r="BN24" s="472"/>
      <c r="BO24" s="472"/>
      <c r="BP24" s="472"/>
      <c r="BQ24" s="472"/>
      <c r="BR24" s="472"/>
      <c r="BS24" s="472"/>
      <c r="BT24" s="476"/>
      <c r="BU24" s="15"/>
    </row>
    <row r="25" spans="4:73" ht="15.75" customHeight="1" x14ac:dyDescent="0.15">
      <c r="D25" s="23">
        <v>10</v>
      </c>
      <c r="E25" s="442"/>
      <c r="F25" s="442"/>
      <c r="G25" s="442"/>
      <c r="H25" s="442"/>
      <c r="I25" s="442"/>
      <c r="J25" s="442"/>
      <c r="K25" s="442"/>
      <c r="L25" s="442"/>
      <c r="M25" s="442"/>
      <c r="N25" s="442"/>
      <c r="O25" s="442"/>
      <c r="P25" s="442"/>
      <c r="Q25" s="442"/>
      <c r="R25" s="442"/>
      <c r="S25" s="442"/>
      <c r="T25" s="442"/>
      <c r="U25" s="442"/>
      <c r="V25" s="442"/>
      <c r="W25" s="442"/>
      <c r="X25" s="442"/>
      <c r="Y25" s="442"/>
      <c r="Z25" s="442"/>
      <c r="AA25" s="462"/>
      <c r="AB25" s="462"/>
      <c r="AC25" s="462"/>
      <c r="AD25" s="462"/>
      <c r="AE25" s="462"/>
      <c r="AF25" s="462"/>
      <c r="AG25" s="462"/>
      <c r="AH25" s="462"/>
      <c r="AI25" s="462"/>
      <c r="AJ25" s="462"/>
      <c r="AK25" s="462"/>
      <c r="AL25" s="462"/>
      <c r="AM25" s="462"/>
      <c r="AN25" s="462"/>
      <c r="AO25" s="462"/>
      <c r="AP25" s="462"/>
      <c r="AQ25" s="462"/>
      <c r="AR25" s="462"/>
      <c r="AS25" s="462"/>
      <c r="AT25" s="462"/>
      <c r="AU25" s="462"/>
      <c r="AV25" s="462"/>
      <c r="AW25" s="493" t="s">
        <v>28</v>
      </c>
      <c r="AX25" s="493"/>
      <c r="AY25" s="493"/>
      <c r="AZ25" s="493"/>
      <c r="BA25" s="493"/>
      <c r="BB25" s="493"/>
      <c r="BC25" s="493"/>
      <c r="BD25" s="493"/>
      <c r="BE25" s="478">
        <f>SUM(AW16:BD24)</f>
        <v>0</v>
      </c>
      <c r="BF25" s="479"/>
      <c r="BG25" s="479"/>
      <c r="BH25" s="479"/>
      <c r="BI25" s="479"/>
      <c r="BJ25" s="479"/>
      <c r="BK25" s="479"/>
      <c r="BL25" s="479"/>
      <c r="BM25" s="480"/>
      <c r="BN25" s="472"/>
      <c r="BO25" s="472"/>
      <c r="BP25" s="472"/>
      <c r="BQ25" s="472"/>
      <c r="BR25" s="472"/>
      <c r="BS25" s="472"/>
      <c r="BT25" s="476"/>
      <c r="BU25" s="15"/>
    </row>
    <row r="26" spans="4:73" ht="15.7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21"/>
      <c r="AV26" s="21"/>
      <c r="AW26" s="24"/>
      <c r="AX26" s="24"/>
      <c r="AY26" s="24"/>
      <c r="AZ26" s="24"/>
      <c r="BA26" s="24"/>
      <c r="BB26" s="24"/>
      <c r="BC26" s="24"/>
      <c r="BD26" s="24"/>
      <c r="BE26" s="25"/>
      <c r="BF26" s="24"/>
      <c r="BG26" s="24"/>
      <c r="BH26" s="24"/>
      <c r="BI26" s="24"/>
      <c r="BJ26" s="24"/>
      <c r="BK26" s="24"/>
      <c r="BL26" s="24"/>
      <c r="BM26" s="24"/>
      <c r="BN26" s="21"/>
      <c r="BO26" s="21"/>
      <c r="BP26" s="21"/>
      <c r="BQ26" s="21"/>
      <c r="BR26" s="21"/>
      <c r="BS26" s="21"/>
      <c r="BT26" s="26"/>
      <c r="BU26" s="15"/>
    </row>
    <row r="27" spans="4:73" ht="28.5" customHeight="1" x14ac:dyDescent="0.15">
      <c r="D27" s="20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15"/>
      <c r="BO27" s="15"/>
      <c r="BP27" s="15"/>
      <c r="BQ27" s="15"/>
      <c r="BR27" s="15"/>
      <c r="BS27" s="15"/>
      <c r="BT27" s="22"/>
      <c r="BU27" s="15"/>
    </row>
    <row r="28" spans="4:73" ht="15.75" customHeight="1" x14ac:dyDescent="0.15">
      <c r="D28" s="20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15"/>
      <c r="AT28" s="15"/>
      <c r="AU28" s="21"/>
      <c r="AV28" s="21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15"/>
      <c r="BQ28" s="15"/>
      <c r="BR28" s="15"/>
      <c r="BS28" s="15"/>
      <c r="BT28" s="22"/>
      <c r="BU28" s="15"/>
    </row>
    <row r="29" spans="4:73" ht="13.5" customHeight="1" x14ac:dyDescent="0.15">
      <c r="D29" s="20"/>
      <c r="E29" s="28" t="s">
        <v>38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T29" s="15"/>
      <c r="AU29" s="21"/>
      <c r="AV29" s="21"/>
      <c r="AW29" s="28" t="s">
        <v>38</v>
      </c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22"/>
      <c r="BU29" s="15"/>
    </row>
    <row r="30" spans="4:73" ht="13.5" customHeight="1" x14ac:dyDescent="0.15">
      <c r="D30" s="20"/>
      <c r="E30" s="29" t="s">
        <v>63</v>
      </c>
      <c r="F30" s="15"/>
      <c r="G30" s="15"/>
      <c r="H30" s="494" t="s">
        <v>11</v>
      </c>
      <c r="I30" s="492"/>
      <c r="J30" s="492"/>
      <c r="K30" s="492"/>
      <c r="L30" s="492"/>
      <c r="M30" s="492"/>
      <c r="N30" s="492"/>
      <c r="O30" s="492"/>
      <c r="P30" s="492"/>
      <c r="Q30" s="492"/>
      <c r="R30" s="492"/>
      <c r="S30" s="492"/>
      <c r="T30" s="492"/>
      <c r="U30" s="492"/>
      <c r="V30" s="492"/>
      <c r="W30" s="492"/>
      <c r="X30" s="492"/>
      <c r="Y30" s="492"/>
      <c r="Z30" s="15"/>
      <c r="AT30" s="15"/>
      <c r="AU30" s="21"/>
      <c r="AV30" s="21"/>
      <c r="AW30" s="29" t="s">
        <v>63</v>
      </c>
      <c r="AX30" s="15"/>
      <c r="AY30" s="15"/>
      <c r="AZ30" s="15"/>
      <c r="BA30" s="30" t="s">
        <v>127</v>
      </c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22"/>
      <c r="BU30" s="15"/>
    </row>
    <row r="31" spans="4:73" ht="13.5" customHeight="1" x14ac:dyDescent="0.15">
      <c r="D31" s="20"/>
      <c r="E31" s="29" t="s">
        <v>46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T31" s="15"/>
      <c r="AU31" s="21"/>
      <c r="AV31" s="21"/>
      <c r="AW31" s="29" t="s">
        <v>9</v>
      </c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22"/>
      <c r="BU31" s="15"/>
    </row>
    <row r="32" spans="4:73" ht="13.5" customHeight="1" x14ac:dyDescent="0.15">
      <c r="D32" s="20"/>
      <c r="E32" s="29" t="s">
        <v>64</v>
      </c>
      <c r="F32" s="15"/>
      <c r="G32" s="15"/>
      <c r="H32" s="491"/>
      <c r="I32" s="492"/>
      <c r="J32" s="492"/>
      <c r="K32" s="492"/>
      <c r="L32" s="492"/>
      <c r="M32" s="492"/>
      <c r="N32" s="492"/>
      <c r="O32" s="492"/>
      <c r="P32" s="492"/>
      <c r="Q32" s="492"/>
      <c r="R32" s="492"/>
      <c r="S32" s="492"/>
      <c r="T32" s="492"/>
      <c r="U32" s="492"/>
      <c r="V32" s="492"/>
      <c r="W32" s="492"/>
      <c r="X32" s="492"/>
      <c r="Y32" s="492"/>
      <c r="Z32" s="15"/>
      <c r="AT32" s="15"/>
      <c r="AU32" s="21"/>
      <c r="AV32" s="21"/>
      <c r="AW32" s="29" t="s">
        <v>64</v>
      </c>
      <c r="AX32" s="15"/>
      <c r="AY32" s="15"/>
      <c r="AZ32" s="30" t="s">
        <v>65</v>
      </c>
      <c r="BA32" s="491">
        <v>1053812483</v>
      </c>
      <c r="BB32" s="491"/>
      <c r="BC32" s="491"/>
      <c r="BD32" s="491"/>
      <c r="BE32" s="491"/>
      <c r="BF32" s="491"/>
      <c r="BG32" s="491"/>
      <c r="BH32" s="491"/>
      <c r="BI32" s="491"/>
      <c r="BJ32" s="491"/>
      <c r="BK32" s="491"/>
      <c r="BL32" s="491"/>
      <c r="BM32" s="491"/>
      <c r="BN32" s="491"/>
      <c r="BO32" s="491"/>
      <c r="BP32" s="15"/>
      <c r="BQ32" s="15"/>
      <c r="BR32" s="15"/>
      <c r="BS32" s="15"/>
      <c r="BT32" s="22"/>
      <c r="BU32" s="15"/>
    </row>
    <row r="33" spans="4:73" ht="13.5" customHeight="1" x14ac:dyDescent="0.15">
      <c r="D33" s="20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29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15"/>
      <c r="BL33" s="15"/>
      <c r="BM33" s="15"/>
      <c r="BN33" s="15"/>
      <c r="BO33" s="15"/>
      <c r="BP33" s="15"/>
      <c r="BQ33" s="15"/>
      <c r="BR33" s="15"/>
      <c r="BS33" s="15"/>
      <c r="BT33" s="22"/>
      <c r="BU33" s="15"/>
    </row>
    <row r="34" spans="4:73" ht="5.25" customHeight="1" thickBot="1" x14ac:dyDescent="0.2">
      <c r="D34" s="31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2"/>
      <c r="BL34" s="32"/>
      <c r="BM34" s="32"/>
      <c r="BN34" s="32"/>
      <c r="BO34" s="32"/>
      <c r="BP34" s="32"/>
      <c r="BQ34" s="32"/>
      <c r="BR34" s="32"/>
      <c r="BS34" s="32"/>
      <c r="BT34" s="34"/>
      <c r="BU34" s="15"/>
    </row>
  </sheetData>
  <mergeCells count="142">
    <mergeCell ref="H32:Y32"/>
    <mergeCell ref="BA32:BO32"/>
    <mergeCell ref="AQ25:AS25"/>
    <mergeCell ref="AT25:AV25"/>
    <mergeCell ref="AW25:BD25"/>
    <mergeCell ref="BE25:BM25"/>
    <mergeCell ref="BN25:BT25"/>
    <mergeCell ref="H30:Y30"/>
    <mergeCell ref="E25:Z25"/>
    <mergeCell ref="AA25:AC25"/>
    <mergeCell ref="AD25:AF25"/>
    <mergeCell ref="AG25:AI25"/>
    <mergeCell ref="AJ25:AM25"/>
    <mergeCell ref="AN25:AP25"/>
    <mergeCell ref="AN24:AP24"/>
    <mergeCell ref="AQ24:AS24"/>
    <mergeCell ref="AT24:AV24"/>
    <mergeCell ref="AW24:BD24"/>
    <mergeCell ref="BE24:BM24"/>
    <mergeCell ref="BN24:BT24"/>
    <mergeCell ref="AQ23:AS23"/>
    <mergeCell ref="AT23:AV23"/>
    <mergeCell ref="AW23:BD23"/>
    <mergeCell ref="BE23:BM23"/>
    <mergeCell ref="BN23:BT23"/>
    <mergeCell ref="AN23:AP23"/>
    <mergeCell ref="E24:Z24"/>
    <mergeCell ref="AA24:AC24"/>
    <mergeCell ref="AD24:AF24"/>
    <mergeCell ref="AG24:AI24"/>
    <mergeCell ref="AJ24:AM24"/>
    <mergeCell ref="E23:Z23"/>
    <mergeCell ref="AA23:AC23"/>
    <mergeCell ref="AD23:AF23"/>
    <mergeCell ref="AG23:AI23"/>
    <mergeCell ref="AJ23:AM23"/>
    <mergeCell ref="AN22:AP22"/>
    <mergeCell ref="AQ22:AS22"/>
    <mergeCell ref="AT22:AV22"/>
    <mergeCell ref="AW22:BD22"/>
    <mergeCell ref="BE22:BM22"/>
    <mergeCell ref="BN22:BT22"/>
    <mergeCell ref="AQ21:AS21"/>
    <mergeCell ref="AT21:AV21"/>
    <mergeCell ref="AW21:BD21"/>
    <mergeCell ref="BE21:BM21"/>
    <mergeCell ref="BN21:BT21"/>
    <mergeCell ref="AN21:AP21"/>
    <mergeCell ref="E22:Z22"/>
    <mergeCell ref="AA22:AC22"/>
    <mergeCell ref="AD22:AF22"/>
    <mergeCell ref="AG22:AI22"/>
    <mergeCell ref="AJ22:AM22"/>
    <mergeCell ref="E21:Z21"/>
    <mergeCell ref="AA21:AC21"/>
    <mergeCell ref="AD21:AF21"/>
    <mergeCell ref="AG21:AI21"/>
    <mergeCell ref="AJ21:AM21"/>
    <mergeCell ref="AN20:AP20"/>
    <mergeCell ref="AQ20:AS20"/>
    <mergeCell ref="AT20:AV20"/>
    <mergeCell ref="AW20:BD20"/>
    <mergeCell ref="BE20:BM20"/>
    <mergeCell ref="BN20:BT20"/>
    <mergeCell ref="AQ19:AS19"/>
    <mergeCell ref="AT19:AV19"/>
    <mergeCell ref="AW19:BD19"/>
    <mergeCell ref="BE19:BM19"/>
    <mergeCell ref="BN19:BT19"/>
    <mergeCell ref="AN19:AP19"/>
    <mergeCell ref="E20:Z20"/>
    <mergeCell ref="AA20:AC20"/>
    <mergeCell ref="AD20:AF20"/>
    <mergeCell ref="AG20:AI20"/>
    <mergeCell ref="AJ20:AM20"/>
    <mergeCell ref="E19:Z19"/>
    <mergeCell ref="AA19:AC19"/>
    <mergeCell ref="AD19:AF19"/>
    <mergeCell ref="AG19:AI19"/>
    <mergeCell ref="AJ19:AM19"/>
    <mergeCell ref="AT18:AV18"/>
    <mergeCell ref="AW18:BD18"/>
    <mergeCell ref="BE18:BM18"/>
    <mergeCell ref="BN18:BT18"/>
    <mergeCell ref="AQ17:AS17"/>
    <mergeCell ref="AT17:AV17"/>
    <mergeCell ref="AW17:BD17"/>
    <mergeCell ref="BE17:BM17"/>
    <mergeCell ref="BN17:BT17"/>
    <mergeCell ref="AT16:AV16"/>
    <mergeCell ref="AW16:BD16"/>
    <mergeCell ref="BE16:BM16"/>
    <mergeCell ref="BN16:BT16"/>
    <mergeCell ref="E17:Z17"/>
    <mergeCell ref="AA17:AC17"/>
    <mergeCell ref="AD17:AF17"/>
    <mergeCell ref="AG17:AI17"/>
    <mergeCell ref="AJ17:AM17"/>
    <mergeCell ref="AN17:AP17"/>
    <mergeCell ref="E16:Z16"/>
    <mergeCell ref="AA16:AC16"/>
    <mergeCell ref="AD16:AF16"/>
    <mergeCell ref="AG16:AI16"/>
    <mergeCell ref="AJ16:AM16"/>
    <mergeCell ref="AN16:AP16"/>
    <mergeCell ref="AQ16:AS16"/>
    <mergeCell ref="E18:Z18"/>
    <mergeCell ref="AA18:AC18"/>
    <mergeCell ref="AD18:AF18"/>
    <mergeCell ref="AG18:AI18"/>
    <mergeCell ref="AJ18:AM18"/>
    <mergeCell ref="AN18:AP18"/>
    <mergeCell ref="AQ18:AS18"/>
    <mergeCell ref="O10:BT10"/>
    <mergeCell ref="D12:E12"/>
    <mergeCell ref="F12:H12"/>
    <mergeCell ref="I12:N12"/>
    <mergeCell ref="O12:BN12"/>
    <mergeCell ref="BO12:BQ12"/>
    <mergeCell ref="BR12:BT12"/>
    <mergeCell ref="D14:D15"/>
    <mergeCell ref="E14:Z15"/>
    <mergeCell ref="AA14:AV14"/>
    <mergeCell ref="AW14:BD15"/>
    <mergeCell ref="BE14:BM15"/>
    <mergeCell ref="BN14:BT15"/>
    <mergeCell ref="AA15:AC15"/>
    <mergeCell ref="AD15:AF15"/>
    <mergeCell ref="AG15:AI15"/>
    <mergeCell ref="AJ15:AM15"/>
    <mergeCell ref="AN15:AP15"/>
    <mergeCell ref="AQ15:AS15"/>
    <mergeCell ref="AT15:AV15"/>
    <mergeCell ref="D1:J3"/>
    <mergeCell ref="K1:BT1"/>
    <mergeCell ref="K2:BT2"/>
    <mergeCell ref="K3:BT3"/>
    <mergeCell ref="O5:BT5"/>
    <mergeCell ref="O6:BT6"/>
    <mergeCell ref="O7:BT7"/>
    <mergeCell ref="O8:BT8"/>
    <mergeCell ref="O9:BT9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DE3BC-2C20-4C53-A122-0182ADF82D37}">
  <sheetPr>
    <tabColor theme="6" tint="0.39997558519241921"/>
  </sheetPr>
  <dimension ref="D1:BU34"/>
  <sheetViews>
    <sheetView view="pageBreakPreview" zoomScale="80" zoomScaleNormal="85" zoomScaleSheetLayoutView="80" workbookViewId="0">
      <selection activeCell="CM44" sqref="CM44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8" width="2.5" style="10"/>
    <col min="49" max="55" width="2.33203125" style="10" customWidth="1"/>
    <col min="56" max="65" width="2.33203125" style="12" customWidth="1"/>
    <col min="66" max="71" width="2.5" style="12"/>
    <col min="72" max="72" width="4.5" style="12" customWidth="1"/>
    <col min="73" max="16384" width="2.5" style="10"/>
  </cols>
  <sheetData>
    <row r="1" spans="4:73" ht="18.75" customHeight="1" x14ac:dyDescent="0.15">
      <c r="D1" s="443"/>
      <c r="E1" s="444"/>
      <c r="F1" s="444"/>
      <c r="G1" s="444"/>
      <c r="H1" s="444"/>
      <c r="I1" s="444"/>
      <c r="J1" s="444"/>
      <c r="K1" s="529" t="s">
        <v>40</v>
      </c>
      <c r="L1" s="530"/>
      <c r="M1" s="530"/>
      <c r="N1" s="530"/>
      <c r="O1" s="530"/>
      <c r="P1" s="530"/>
      <c r="Q1" s="530"/>
      <c r="R1" s="530"/>
      <c r="S1" s="530"/>
      <c r="T1" s="530"/>
      <c r="U1" s="530"/>
      <c r="V1" s="530"/>
      <c r="W1" s="530"/>
      <c r="X1" s="530"/>
      <c r="Y1" s="530"/>
      <c r="Z1" s="530"/>
      <c r="AA1" s="530"/>
      <c r="AB1" s="530"/>
      <c r="AC1" s="530"/>
      <c r="AD1" s="530"/>
      <c r="AE1" s="530"/>
      <c r="AF1" s="530"/>
      <c r="AG1" s="530"/>
      <c r="AH1" s="530"/>
      <c r="AI1" s="530"/>
      <c r="AJ1" s="530"/>
      <c r="AK1" s="530"/>
      <c r="AL1" s="530"/>
      <c r="AM1" s="530"/>
      <c r="AN1" s="530"/>
      <c r="AO1" s="530"/>
      <c r="AP1" s="530"/>
      <c r="AQ1" s="530"/>
      <c r="AR1" s="530"/>
      <c r="AS1" s="530"/>
      <c r="AT1" s="530"/>
      <c r="AU1" s="530"/>
      <c r="AV1" s="530"/>
      <c r="AW1" s="530"/>
      <c r="AX1" s="530"/>
      <c r="AY1" s="530"/>
      <c r="AZ1" s="530"/>
      <c r="BA1" s="530"/>
      <c r="BB1" s="530"/>
      <c r="BC1" s="530"/>
      <c r="BD1" s="530"/>
      <c r="BE1" s="530"/>
      <c r="BF1" s="530"/>
      <c r="BG1" s="530"/>
      <c r="BH1" s="530"/>
      <c r="BI1" s="530"/>
      <c r="BJ1" s="530"/>
      <c r="BK1" s="530"/>
      <c r="BL1" s="530"/>
      <c r="BM1" s="530"/>
      <c r="BN1" s="530"/>
      <c r="BO1" s="530"/>
      <c r="BP1" s="530"/>
      <c r="BQ1" s="530"/>
      <c r="BR1" s="530"/>
      <c r="BS1" s="530"/>
      <c r="BT1" s="531"/>
    </row>
    <row r="2" spans="4:73" ht="18.75" customHeight="1" x14ac:dyDescent="0.15">
      <c r="D2" s="445"/>
      <c r="E2" s="446"/>
      <c r="F2" s="446"/>
      <c r="G2" s="446"/>
      <c r="H2" s="446"/>
      <c r="I2" s="446"/>
      <c r="J2" s="446"/>
      <c r="K2" s="552" t="s">
        <v>41</v>
      </c>
      <c r="L2" s="553"/>
      <c r="M2" s="553"/>
      <c r="N2" s="553"/>
      <c r="O2" s="553"/>
      <c r="P2" s="553"/>
      <c r="Q2" s="553"/>
      <c r="R2" s="553"/>
      <c r="S2" s="553"/>
      <c r="T2" s="553"/>
      <c r="U2" s="553"/>
      <c r="V2" s="553"/>
      <c r="W2" s="553"/>
      <c r="X2" s="553"/>
      <c r="Y2" s="553"/>
      <c r="Z2" s="553"/>
      <c r="AA2" s="553"/>
      <c r="AB2" s="553"/>
      <c r="AC2" s="553"/>
      <c r="AD2" s="553"/>
      <c r="AE2" s="553"/>
      <c r="AF2" s="553"/>
      <c r="AG2" s="553"/>
      <c r="AH2" s="553"/>
      <c r="AI2" s="553"/>
      <c r="AJ2" s="553"/>
      <c r="AK2" s="553"/>
      <c r="AL2" s="553"/>
      <c r="AM2" s="553"/>
      <c r="AN2" s="553"/>
      <c r="AO2" s="553"/>
      <c r="AP2" s="553"/>
      <c r="AQ2" s="553"/>
      <c r="AR2" s="553"/>
      <c r="AS2" s="553"/>
      <c r="AT2" s="553"/>
      <c r="AU2" s="553"/>
      <c r="AV2" s="553"/>
      <c r="AW2" s="553"/>
      <c r="AX2" s="553"/>
      <c r="AY2" s="553"/>
      <c r="AZ2" s="553"/>
      <c r="BA2" s="553"/>
      <c r="BB2" s="553"/>
      <c r="BC2" s="553"/>
      <c r="BD2" s="553"/>
      <c r="BE2" s="553"/>
      <c r="BF2" s="553"/>
      <c r="BG2" s="553"/>
      <c r="BH2" s="553"/>
      <c r="BI2" s="553"/>
      <c r="BJ2" s="553"/>
      <c r="BK2" s="553"/>
      <c r="BL2" s="553"/>
      <c r="BM2" s="553"/>
      <c r="BN2" s="553"/>
      <c r="BO2" s="553"/>
      <c r="BP2" s="553"/>
      <c r="BQ2" s="553"/>
      <c r="BR2" s="553"/>
      <c r="BS2" s="553"/>
      <c r="BT2" s="554"/>
    </row>
    <row r="3" spans="4:73" ht="28.5" customHeight="1" x14ac:dyDescent="0.15">
      <c r="D3" s="445"/>
      <c r="E3" s="446"/>
      <c r="F3" s="446"/>
      <c r="G3" s="446"/>
      <c r="H3" s="446"/>
      <c r="I3" s="446"/>
      <c r="J3" s="446"/>
      <c r="K3" s="447" t="s">
        <v>42</v>
      </c>
      <c r="L3" s="448"/>
      <c r="M3" s="448"/>
      <c r="N3" s="448"/>
      <c r="O3" s="448"/>
      <c r="P3" s="448"/>
      <c r="Q3" s="448"/>
      <c r="R3" s="448"/>
      <c r="S3" s="448"/>
      <c r="T3" s="448"/>
      <c r="U3" s="448"/>
      <c r="V3" s="448"/>
      <c r="W3" s="448"/>
      <c r="X3" s="448"/>
      <c r="Y3" s="448"/>
      <c r="Z3" s="448"/>
      <c r="AA3" s="448"/>
      <c r="AB3" s="448"/>
      <c r="AC3" s="448"/>
      <c r="AD3" s="448"/>
      <c r="AE3" s="448"/>
      <c r="AF3" s="448"/>
      <c r="AG3" s="448"/>
      <c r="AH3" s="448"/>
      <c r="AI3" s="448"/>
      <c r="AJ3" s="448"/>
      <c r="AK3" s="448"/>
      <c r="AL3" s="448"/>
      <c r="AM3" s="448"/>
      <c r="AN3" s="448"/>
      <c r="AO3" s="448"/>
      <c r="AP3" s="448"/>
      <c r="AQ3" s="448"/>
      <c r="AR3" s="448"/>
      <c r="AS3" s="448"/>
      <c r="AT3" s="448"/>
      <c r="AU3" s="448"/>
      <c r="AV3" s="448"/>
      <c r="AW3" s="448"/>
      <c r="AX3" s="448"/>
      <c r="AY3" s="448"/>
      <c r="AZ3" s="448"/>
      <c r="BA3" s="448"/>
      <c r="BB3" s="448"/>
      <c r="BC3" s="448"/>
      <c r="BD3" s="448"/>
      <c r="BE3" s="448"/>
      <c r="BF3" s="448"/>
      <c r="BG3" s="448"/>
      <c r="BH3" s="448"/>
      <c r="BI3" s="448"/>
      <c r="BJ3" s="448"/>
      <c r="BK3" s="448"/>
      <c r="BL3" s="448"/>
      <c r="BM3" s="448"/>
      <c r="BN3" s="448"/>
      <c r="BO3" s="448"/>
      <c r="BP3" s="448"/>
      <c r="BQ3" s="448"/>
      <c r="BR3" s="448"/>
      <c r="BS3" s="448"/>
      <c r="BT3" s="449"/>
    </row>
    <row r="4" spans="4:73" ht="7.5" customHeight="1" x14ac:dyDescent="0.15">
      <c r="D4" s="11"/>
      <c r="BT4" s="13"/>
    </row>
    <row r="5" spans="4:73" ht="15.75" customHeight="1" x14ac:dyDescent="0.15">
      <c r="D5" s="14" t="s">
        <v>43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51" t="str">
        <f>+Acta!L3</f>
        <v>ENERO 30 2025</v>
      </c>
      <c r="P5" s="451"/>
      <c r="Q5" s="451"/>
      <c r="R5" s="451"/>
      <c r="S5" s="451"/>
      <c r="T5" s="451"/>
      <c r="U5" s="451"/>
      <c r="V5" s="451"/>
      <c r="W5" s="451"/>
      <c r="X5" s="451"/>
      <c r="Y5" s="451"/>
      <c r="Z5" s="451"/>
      <c r="AA5" s="451"/>
      <c r="AB5" s="451"/>
      <c r="AC5" s="451"/>
      <c r="AD5" s="451"/>
      <c r="AE5" s="451"/>
      <c r="AF5" s="451"/>
      <c r="AG5" s="451"/>
      <c r="AH5" s="451"/>
      <c r="AI5" s="451"/>
      <c r="AJ5" s="451"/>
      <c r="AK5" s="451"/>
      <c r="AL5" s="451"/>
      <c r="AM5" s="451"/>
      <c r="AN5" s="451"/>
      <c r="AO5" s="451"/>
      <c r="AP5" s="451"/>
      <c r="AQ5" s="451"/>
      <c r="AR5" s="451"/>
      <c r="AS5" s="451"/>
      <c r="AT5" s="451"/>
      <c r="AU5" s="451"/>
      <c r="AV5" s="451"/>
      <c r="AW5" s="451"/>
      <c r="AX5" s="451"/>
      <c r="AY5" s="451"/>
      <c r="AZ5" s="451"/>
      <c r="BA5" s="451"/>
      <c r="BB5" s="451"/>
      <c r="BC5" s="451"/>
      <c r="BD5" s="451"/>
      <c r="BE5" s="451"/>
      <c r="BF5" s="451"/>
      <c r="BG5" s="451"/>
      <c r="BH5" s="451"/>
      <c r="BI5" s="451"/>
      <c r="BJ5" s="451"/>
      <c r="BK5" s="451"/>
      <c r="BL5" s="451"/>
      <c r="BM5" s="451"/>
      <c r="BN5" s="451"/>
      <c r="BO5" s="451"/>
      <c r="BP5" s="451"/>
      <c r="BQ5" s="451"/>
      <c r="BR5" s="451"/>
      <c r="BS5" s="451"/>
      <c r="BT5" s="452"/>
      <c r="BU5" s="15"/>
    </row>
    <row r="6" spans="4:73" ht="15.75" customHeight="1" x14ac:dyDescent="0.15">
      <c r="D6" s="14" t="s">
        <v>44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453">
        <f>+Acta!A22</f>
        <v>6.1</v>
      </c>
      <c r="P6" s="453"/>
      <c r="Q6" s="453"/>
      <c r="R6" s="453"/>
      <c r="S6" s="453"/>
      <c r="T6" s="453"/>
      <c r="U6" s="453"/>
      <c r="V6" s="453"/>
      <c r="W6" s="453"/>
      <c r="X6" s="453"/>
      <c r="Y6" s="453"/>
      <c r="Z6" s="453"/>
      <c r="AA6" s="453"/>
      <c r="AB6" s="453"/>
      <c r="AC6" s="453"/>
      <c r="AD6" s="453"/>
      <c r="AE6" s="453"/>
      <c r="AF6" s="453"/>
      <c r="AG6" s="453"/>
      <c r="AH6" s="453"/>
      <c r="AI6" s="453"/>
      <c r="AJ6" s="453"/>
      <c r="AK6" s="453"/>
      <c r="AL6" s="453"/>
      <c r="AM6" s="453"/>
      <c r="AN6" s="453"/>
      <c r="AO6" s="453"/>
      <c r="AP6" s="453"/>
      <c r="AQ6" s="453"/>
      <c r="AR6" s="453"/>
      <c r="AS6" s="453"/>
      <c r="AT6" s="453"/>
      <c r="AU6" s="453"/>
      <c r="AV6" s="453"/>
      <c r="AW6" s="453"/>
      <c r="AX6" s="453"/>
      <c r="AY6" s="453"/>
      <c r="AZ6" s="453"/>
      <c r="BA6" s="453"/>
      <c r="BB6" s="453"/>
      <c r="BC6" s="453"/>
      <c r="BD6" s="453"/>
      <c r="BE6" s="453"/>
      <c r="BF6" s="453"/>
      <c r="BG6" s="453"/>
      <c r="BH6" s="453"/>
      <c r="BI6" s="453"/>
      <c r="BJ6" s="453"/>
      <c r="BK6" s="453"/>
      <c r="BL6" s="453"/>
      <c r="BM6" s="453"/>
      <c r="BN6" s="453"/>
      <c r="BO6" s="453"/>
      <c r="BP6" s="453"/>
      <c r="BQ6" s="453"/>
      <c r="BR6" s="453"/>
      <c r="BS6" s="453"/>
      <c r="BT6" s="454"/>
      <c r="BU6" s="15"/>
    </row>
    <row r="7" spans="4:73" ht="15.75" customHeight="1" x14ac:dyDescent="0.15">
      <c r="D7" s="14" t="s">
        <v>45</v>
      </c>
      <c r="E7" s="15"/>
      <c r="F7" s="15"/>
      <c r="G7" s="15"/>
      <c r="H7" s="15"/>
      <c r="I7" s="15"/>
      <c r="J7" s="15"/>
      <c r="K7" s="15"/>
      <c r="L7" s="15"/>
      <c r="M7" s="15"/>
      <c r="N7" s="15"/>
      <c r="O7" s="455" t="str">
        <f>+Acta!L4</f>
        <v>150.25.3.0027</v>
      </c>
      <c r="P7" s="455"/>
      <c r="Q7" s="455"/>
      <c r="R7" s="455"/>
      <c r="S7" s="455"/>
      <c r="T7" s="455"/>
      <c r="U7" s="455"/>
      <c r="V7" s="455"/>
      <c r="W7" s="455"/>
      <c r="X7" s="455"/>
      <c r="Y7" s="455"/>
      <c r="Z7" s="455"/>
      <c r="AA7" s="455"/>
      <c r="AB7" s="455"/>
      <c r="AC7" s="455"/>
      <c r="AD7" s="455"/>
      <c r="AE7" s="455"/>
      <c r="AF7" s="455"/>
      <c r="AG7" s="455"/>
      <c r="AH7" s="455"/>
      <c r="AI7" s="455"/>
      <c r="AJ7" s="455"/>
      <c r="AK7" s="455"/>
      <c r="AL7" s="455"/>
      <c r="AM7" s="455"/>
      <c r="AN7" s="455"/>
      <c r="AO7" s="455"/>
      <c r="AP7" s="455"/>
      <c r="AQ7" s="455"/>
      <c r="AR7" s="455"/>
      <c r="AS7" s="455"/>
      <c r="AT7" s="455"/>
      <c r="AU7" s="455"/>
      <c r="AV7" s="455"/>
      <c r="AW7" s="455"/>
      <c r="AX7" s="455"/>
      <c r="AY7" s="455"/>
      <c r="AZ7" s="455"/>
      <c r="BA7" s="455"/>
      <c r="BB7" s="455"/>
      <c r="BC7" s="455"/>
      <c r="BD7" s="455"/>
      <c r="BE7" s="455"/>
      <c r="BF7" s="455"/>
      <c r="BG7" s="455"/>
      <c r="BH7" s="455"/>
      <c r="BI7" s="455"/>
      <c r="BJ7" s="455"/>
      <c r="BK7" s="455"/>
      <c r="BL7" s="455"/>
      <c r="BM7" s="455"/>
      <c r="BN7" s="455"/>
      <c r="BO7" s="455"/>
      <c r="BP7" s="455"/>
      <c r="BQ7" s="455"/>
      <c r="BR7" s="455"/>
      <c r="BS7" s="455"/>
      <c r="BT7" s="456"/>
      <c r="BU7" s="15"/>
    </row>
    <row r="8" spans="4:73" s="17" customFormat="1" ht="31.5" customHeight="1" x14ac:dyDescent="0.15">
      <c r="D8" s="14" t="s">
        <v>3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457" t="str">
        <f>+Acta!L5</f>
        <v xml:space="preserve">“ADECUACIÓN LOCATIVA DE BIEN INMUEBLE UBICADO EN LA CIUDAD DE MANIZALES PARA USO DE LA DTSC.” </v>
      </c>
      <c r="P8" s="458"/>
      <c r="Q8" s="458"/>
      <c r="R8" s="458"/>
      <c r="S8" s="458"/>
      <c r="T8" s="458"/>
      <c r="U8" s="458"/>
      <c r="V8" s="458"/>
      <c r="W8" s="458"/>
      <c r="X8" s="458"/>
      <c r="Y8" s="458"/>
      <c r="Z8" s="458"/>
      <c r="AA8" s="458"/>
      <c r="AB8" s="458"/>
      <c r="AC8" s="458"/>
      <c r="AD8" s="458"/>
      <c r="AE8" s="458"/>
      <c r="AF8" s="458"/>
      <c r="AG8" s="458"/>
      <c r="AH8" s="458"/>
      <c r="AI8" s="458"/>
      <c r="AJ8" s="458"/>
      <c r="AK8" s="458"/>
      <c r="AL8" s="458"/>
      <c r="AM8" s="458"/>
      <c r="AN8" s="458"/>
      <c r="AO8" s="458"/>
      <c r="AP8" s="458"/>
      <c r="AQ8" s="458"/>
      <c r="AR8" s="458"/>
      <c r="AS8" s="458"/>
      <c r="AT8" s="458"/>
      <c r="AU8" s="458"/>
      <c r="AV8" s="458"/>
      <c r="AW8" s="458"/>
      <c r="AX8" s="458"/>
      <c r="AY8" s="458"/>
      <c r="AZ8" s="458"/>
      <c r="BA8" s="458"/>
      <c r="BB8" s="458"/>
      <c r="BC8" s="458"/>
      <c r="BD8" s="458"/>
      <c r="BE8" s="458"/>
      <c r="BF8" s="458"/>
      <c r="BG8" s="458"/>
      <c r="BH8" s="458"/>
      <c r="BI8" s="458"/>
      <c r="BJ8" s="458"/>
      <c r="BK8" s="458"/>
      <c r="BL8" s="458"/>
      <c r="BM8" s="458"/>
      <c r="BN8" s="458"/>
      <c r="BO8" s="458"/>
      <c r="BP8" s="458"/>
      <c r="BQ8" s="458"/>
      <c r="BR8" s="458"/>
      <c r="BS8" s="458"/>
      <c r="BT8" s="459"/>
      <c r="BU8" s="16"/>
    </row>
    <row r="9" spans="4:73" ht="15.75" customHeight="1" x14ac:dyDescent="0.15">
      <c r="D9" s="14" t="s">
        <v>9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53" t="str">
        <f>+Acta!L16</f>
        <v>MONICA LILIANA LOPEZ JIMENEZ</v>
      </c>
      <c r="P9" s="453"/>
      <c r="Q9" s="453"/>
      <c r="R9" s="453"/>
      <c r="S9" s="453"/>
      <c r="T9" s="453"/>
      <c r="U9" s="453"/>
      <c r="V9" s="453"/>
      <c r="W9" s="453"/>
      <c r="X9" s="453"/>
      <c r="Y9" s="453"/>
      <c r="Z9" s="453"/>
      <c r="AA9" s="453"/>
      <c r="AB9" s="453"/>
      <c r="AC9" s="453"/>
      <c r="AD9" s="453"/>
      <c r="AE9" s="453"/>
      <c r="AF9" s="453"/>
      <c r="AG9" s="453"/>
      <c r="AH9" s="453"/>
      <c r="AI9" s="453"/>
      <c r="AJ9" s="453"/>
      <c r="AK9" s="453"/>
      <c r="AL9" s="453"/>
      <c r="AM9" s="453"/>
      <c r="AN9" s="453"/>
      <c r="AO9" s="453"/>
      <c r="AP9" s="453"/>
      <c r="AQ9" s="453"/>
      <c r="AR9" s="453"/>
      <c r="AS9" s="453"/>
      <c r="AT9" s="453"/>
      <c r="AU9" s="453"/>
      <c r="AV9" s="453"/>
      <c r="AW9" s="453"/>
      <c r="AX9" s="453"/>
      <c r="AY9" s="453"/>
      <c r="AZ9" s="453"/>
      <c r="BA9" s="453"/>
      <c r="BB9" s="453"/>
      <c r="BC9" s="453"/>
      <c r="BD9" s="453"/>
      <c r="BE9" s="453"/>
      <c r="BF9" s="453"/>
      <c r="BG9" s="453"/>
      <c r="BH9" s="453"/>
      <c r="BI9" s="453"/>
      <c r="BJ9" s="453"/>
      <c r="BK9" s="453"/>
      <c r="BL9" s="453"/>
      <c r="BM9" s="453"/>
      <c r="BN9" s="453"/>
      <c r="BO9" s="453"/>
      <c r="BP9" s="453"/>
      <c r="BQ9" s="453"/>
      <c r="BR9" s="453"/>
      <c r="BS9" s="453"/>
      <c r="BT9" s="454"/>
      <c r="BU9" s="15"/>
    </row>
    <row r="10" spans="4:73" ht="15.75" customHeight="1" x14ac:dyDescent="0.15">
      <c r="D10" s="14" t="s">
        <v>46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453" t="str">
        <f>+Acta!L17</f>
        <v>JONATHAN DAVID BERNAL CASTAÑEDA</v>
      </c>
      <c r="P10" s="453"/>
      <c r="Q10" s="453"/>
      <c r="R10" s="453"/>
      <c r="S10" s="453"/>
      <c r="T10" s="453"/>
      <c r="U10" s="453"/>
      <c r="V10" s="453"/>
      <c r="W10" s="453"/>
      <c r="X10" s="453"/>
      <c r="Y10" s="453"/>
      <c r="Z10" s="453"/>
      <c r="AA10" s="453"/>
      <c r="AB10" s="453"/>
      <c r="AC10" s="453"/>
      <c r="AD10" s="453"/>
      <c r="AE10" s="453"/>
      <c r="AF10" s="453"/>
      <c r="AG10" s="453"/>
      <c r="AH10" s="453"/>
      <c r="AI10" s="453"/>
      <c r="AJ10" s="453"/>
      <c r="AK10" s="453"/>
      <c r="AL10" s="453"/>
      <c r="AM10" s="453"/>
      <c r="AN10" s="453"/>
      <c r="AO10" s="453"/>
      <c r="AP10" s="453"/>
      <c r="AQ10" s="453"/>
      <c r="AR10" s="453"/>
      <c r="AS10" s="453"/>
      <c r="AT10" s="453"/>
      <c r="AU10" s="453"/>
      <c r="AV10" s="453"/>
      <c r="AW10" s="453"/>
      <c r="AX10" s="453"/>
      <c r="AY10" s="453"/>
      <c r="AZ10" s="453"/>
      <c r="BA10" s="453"/>
      <c r="BB10" s="453"/>
      <c r="BC10" s="453"/>
      <c r="BD10" s="453"/>
      <c r="BE10" s="453"/>
      <c r="BF10" s="453"/>
      <c r="BG10" s="453"/>
      <c r="BH10" s="453"/>
      <c r="BI10" s="453"/>
      <c r="BJ10" s="453"/>
      <c r="BK10" s="453"/>
      <c r="BL10" s="453"/>
      <c r="BM10" s="453"/>
      <c r="BN10" s="453"/>
      <c r="BO10" s="453"/>
      <c r="BP10" s="453"/>
      <c r="BQ10" s="453"/>
      <c r="BR10" s="453"/>
      <c r="BS10" s="453"/>
      <c r="BT10" s="454"/>
      <c r="BU10" s="15"/>
    </row>
    <row r="11" spans="4:73" ht="9.75" customHeight="1" x14ac:dyDescent="0.15">
      <c r="D11" s="14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9"/>
      <c r="BU11" s="15"/>
    </row>
    <row r="12" spans="4:73" ht="31.5" customHeight="1" x14ac:dyDescent="0.15">
      <c r="D12" s="463" t="s">
        <v>47</v>
      </c>
      <c r="E12" s="464"/>
      <c r="F12" s="465">
        <f>+Acta!A22</f>
        <v>6.1</v>
      </c>
      <c r="G12" s="465"/>
      <c r="H12" s="465"/>
      <c r="I12" s="466" t="s">
        <v>48</v>
      </c>
      <c r="J12" s="466"/>
      <c r="K12" s="466"/>
      <c r="L12" s="466"/>
      <c r="M12" s="466"/>
      <c r="N12" s="466"/>
      <c r="O12" s="468"/>
      <c r="P12" s="468"/>
      <c r="Q12" s="468"/>
      <c r="R12" s="468"/>
      <c r="S12" s="468"/>
      <c r="T12" s="468"/>
      <c r="U12" s="468"/>
      <c r="V12" s="468"/>
      <c r="W12" s="468"/>
      <c r="X12" s="468"/>
      <c r="Y12" s="468"/>
      <c r="Z12" s="468"/>
      <c r="AA12" s="468"/>
      <c r="AB12" s="468"/>
      <c r="AC12" s="468"/>
      <c r="AD12" s="468"/>
      <c r="AE12" s="468"/>
      <c r="AF12" s="468"/>
      <c r="AG12" s="468"/>
      <c r="AH12" s="468"/>
      <c r="AI12" s="468"/>
      <c r="AJ12" s="468"/>
      <c r="AK12" s="468"/>
      <c r="AL12" s="468"/>
      <c r="AM12" s="468"/>
      <c r="AN12" s="468"/>
      <c r="AO12" s="468"/>
      <c r="AP12" s="468"/>
      <c r="AQ12" s="468"/>
      <c r="AR12" s="468"/>
      <c r="AS12" s="468"/>
      <c r="AT12" s="468"/>
      <c r="AU12" s="468"/>
      <c r="AV12" s="468"/>
      <c r="AW12" s="468"/>
      <c r="AX12" s="468"/>
      <c r="AY12" s="468"/>
      <c r="AZ12" s="468"/>
      <c r="BA12" s="468"/>
      <c r="BB12" s="468"/>
      <c r="BC12" s="468"/>
      <c r="BD12" s="468"/>
      <c r="BE12" s="468"/>
      <c r="BF12" s="468"/>
      <c r="BG12" s="468"/>
      <c r="BH12" s="468"/>
      <c r="BI12" s="468"/>
      <c r="BJ12" s="468"/>
      <c r="BK12" s="468"/>
      <c r="BL12" s="468"/>
      <c r="BM12" s="468"/>
      <c r="BN12" s="468"/>
      <c r="BO12" s="464" t="s">
        <v>49</v>
      </c>
      <c r="BP12" s="464"/>
      <c r="BQ12" s="464"/>
      <c r="BR12" s="468"/>
      <c r="BS12" s="468"/>
      <c r="BT12" s="469"/>
      <c r="BU12" s="15"/>
    </row>
    <row r="13" spans="4:73" ht="9.75" customHeight="1" x14ac:dyDescent="0.15">
      <c r="D13" s="20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15"/>
      <c r="BL13" s="15"/>
      <c r="BM13" s="15"/>
      <c r="BN13" s="15"/>
      <c r="BO13" s="15"/>
      <c r="BP13" s="15"/>
      <c r="BQ13" s="15"/>
      <c r="BR13" s="15"/>
      <c r="BS13" s="15"/>
      <c r="BT13" s="22"/>
      <c r="BU13" s="15"/>
    </row>
    <row r="14" spans="4:73" ht="15.75" customHeight="1" x14ac:dyDescent="0.15">
      <c r="D14" s="556"/>
      <c r="E14" s="557"/>
      <c r="F14" s="557"/>
      <c r="G14" s="557"/>
      <c r="H14" s="557"/>
      <c r="I14" s="557"/>
      <c r="J14" s="557"/>
      <c r="K14" s="557"/>
      <c r="L14" s="557"/>
      <c r="M14" s="557"/>
      <c r="N14" s="557"/>
      <c r="O14" s="557"/>
      <c r="P14" s="557"/>
      <c r="Q14" s="557"/>
      <c r="R14" s="557"/>
      <c r="S14" s="557"/>
      <c r="T14" s="557"/>
      <c r="U14" s="557"/>
      <c r="V14" s="557"/>
      <c r="W14" s="557"/>
      <c r="X14" s="557"/>
      <c r="Y14" s="557"/>
      <c r="Z14" s="557"/>
      <c r="AA14" s="557"/>
      <c r="AB14" s="557"/>
      <c r="AC14" s="557"/>
      <c r="AD14" s="557"/>
      <c r="AE14" s="557"/>
      <c r="AF14" s="557"/>
      <c r="AG14" s="557"/>
      <c r="AH14" s="557"/>
      <c r="AI14" s="557"/>
      <c r="AJ14" s="557"/>
      <c r="AK14" s="557"/>
      <c r="AL14" s="558"/>
      <c r="AM14" s="565"/>
      <c r="AN14" s="566"/>
      <c r="AO14" s="566"/>
      <c r="AP14" s="566"/>
      <c r="AQ14" s="566"/>
      <c r="AR14" s="566"/>
      <c r="AS14" s="566"/>
      <c r="AT14" s="566"/>
      <c r="AU14" s="566"/>
      <c r="AV14" s="566"/>
      <c r="AW14" s="566"/>
      <c r="AX14" s="566"/>
      <c r="AY14" s="566"/>
      <c r="AZ14" s="566"/>
      <c r="BA14" s="566"/>
      <c r="BB14" s="566"/>
      <c r="BC14" s="566"/>
      <c r="BD14" s="566"/>
      <c r="BE14" s="566"/>
      <c r="BF14" s="566"/>
      <c r="BG14" s="566"/>
      <c r="BH14" s="566"/>
      <c r="BI14" s="566"/>
      <c r="BJ14" s="566"/>
      <c r="BK14" s="566"/>
      <c r="BL14" s="566"/>
      <c r="BM14" s="566"/>
      <c r="BN14" s="566"/>
      <c r="BO14" s="566"/>
      <c r="BP14" s="566"/>
      <c r="BQ14" s="566"/>
      <c r="BR14" s="566"/>
      <c r="BS14" s="566"/>
      <c r="BT14" s="567"/>
      <c r="BU14" s="15"/>
    </row>
    <row r="15" spans="4:73" ht="15.75" customHeight="1" x14ac:dyDescent="0.15">
      <c r="D15" s="559"/>
      <c r="E15" s="560"/>
      <c r="F15" s="560"/>
      <c r="G15" s="560"/>
      <c r="H15" s="560"/>
      <c r="I15" s="560"/>
      <c r="J15" s="560"/>
      <c r="K15" s="560"/>
      <c r="L15" s="560"/>
      <c r="M15" s="560"/>
      <c r="N15" s="560"/>
      <c r="O15" s="560"/>
      <c r="P15" s="560"/>
      <c r="Q15" s="560"/>
      <c r="R15" s="560"/>
      <c r="S15" s="560"/>
      <c r="T15" s="560"/>
      <c r="U15" s="560"/>
      <c r="V15" s="560"/>
      <c r="W15" s="560"/>
      <c r="X15" s="560"/>
      <c r="Y15" s="560"/>
      <c r="Z15" s="560"/>
      <c r="AA15" s="560"/>
      <c r="AB15" s="560"/>
      <c r="AC15" s="560"/>
      <c r="AD15" s="560"/>
      <c r="AE15" s="560"/>
      <c r="AF15" s="560"/>
      <c r="AG15" s="560"/>
      <c r="AH15" s="560"/>
      <c r="AI15" s="560"/>
      <c r="AJ15" s="560"/>
      <c r="AK15" s="560"/>
      <c r="AL15" s="561"/>
      <c r="AM15" s="568"/>
      <c r="AN15" s="505"/>
      <c r="AO15" s="505"/>
      <c r="AP15" s="505"/>
      <c r="AQ15" s="505"/>
      <c r="AR15" s="505"/>
      <c r="AS15" s="505"/>
      <c r="AT15" s="505"/>
      <c r="AU15" s="505"/>
      <c r="AV15" s="505"/>
      <c r="AW15" s="505"/>
      <c r="AX15" s="505"/>
      <c r="AY15" s="505"/>
      <c r="AZ15" s="505"/>
      <c r="BA15" s="505"/>
      <c r="BB15" s="505"/>
      <c r="BC15" s="505"/>
      <c r="BD15" s="505"/>
      <c r="BE15" s="505"/>
      <c r="BF15" s="505"/>
      <c r="BG15" s="505"/>
      <c r="BH15" s="505"/>
      <c r="BI15" s="505"/>
      <c r="BJ15" s="505"/>
      <c r="BK15" s="505"/>
      <c r="BL15" s="505"/>
      <c r="BM15" s="505"/>
      <c r="BN15" s="505"/>
      <c r="BO15" s="505"/>
      <c r="BP15" s="505"/>
      <c r="BQ15" s="505"/>
      <c r="BR15" s="505"/>
      <c r="BS15" s="505"/>
      <c r="BT15" s="506"/>
      <c r="BU15" s="15"/>
    </row>
    <row r="16" spans="4:73" ht="15.75" customHeight="1" x14ac:dyDescent="0.15">
      <c r="D16" s="559"/>
      <c r="E16" s="560"/>
      <c r="F16" s="560"/>
      <c r="G16" s="560"/>
      <c r="H16" s="560"/>
      <c r="I16" s="560"/>
      <c r="J16" s="560"/>
      <c r="K16" s="560"/>
      <c r="L16" s="560"/>
      <c r="M16" s="560"/>
      <c r="N16" s="560"/>
      <c r="O16" s="560"/>
      <c r="P16" s="560"/>
      <c r="Q16" s="560"/>
      <c r="R16" s="560"/>
      <c r="S16" s="560"/>
      <c r="T16" s="560"/>
      <c r="U16" s="560"/>
      <c r="V16" s="560"/>
      <c r="W16" s="560"/>
      <c r="X16" s="560"/>
      <c r="Y16" s="560"/>
      <c r="Z16" s="560"/>
      <c r="AA16" s="560"/>
      <c r="AB16" s="560"/>
      <c r="AC16" s="560"/>
      <c r="AD16" s="560"/>
      <c r="AE16" s="560"/>
      <c r="AF16" s="560"/>
      <c r="AG16" s="560"/>
      <c r="AH16" s="560"/>
      <c r="AI16" s="560"/>
      <c r="AJ16" s="560"/>
      <c r="AK16" s="560"/>
      <c r="AL16" s="561"/>
      <c r="AM16" s="568"/>
      <c r="AN16" s="505"/>
      <c r="AO16" s="505"/>
      <c r="AP16" s="505"/>
      <c r="AQ16" s="505"/>
      <c r="AR16" s="505"/>
      <c r="AS16" s="505"/>
      <c r="AT16" s="505"/>
      <c r="AU16" s="505"/>
      <c r="AV16" s="505"/>
      <c r="AW16" s="505"/>
      <c r="AX16" s="505"/>
      <c r="AY16" s="505"/>
      <c r="AZ16" s="505"/>
      <c r="BA16" s="505"/>
      <c r="BB16" s="505"/>
      <c r="BC16" s="505"/>
      <c r="BD16" s="505"/>
      <c r="BE16" s="505"/>
      <c r="BF16" s="505"/>
      <c r="BG16" s="505"/>
      <c r="BH16" s="505"/>
      <c r="BI16" s="505"/>
      <c r="BJ16" s="505"/>
      <c r="BK16" s="505"/>
      <c r="BL16" s="505"/>
      <c r="BM16" s="505"/>
      <c r="BN16" s="505"/>
      <c r="BO16" s="505"/>
      <c r="BP16" s="505"/>
      <c r="BQ16" s="505"/>
      <c r="BR16" s="505"/>
      <c r="BS16" s="505"/>
      <c r="BT16" s="506"/>
      <c r="BU16" s="15"/>
    </row>
    <row r="17" spans="4:73" ht="15.75" customHeight="1" x14ac:dyDescent="0.15">
      <c r="D17" s="559"/>
      <c r="E17" s="560"/>
      <c r="F17" s="560"/>
      <c r="G17" s="560"/>
      <c r="H17" s="560"/>
      <c r="I17" s="560"/>
      <c r="J17" s="560"/>
      <c r="K17" s="560"/>
      <c r="L17" s="560"/>
      <c r="M17" s="560"/>
      <c r="N17" s="560"/>
      <c r="O17" s="560"/>
      <c r="P17" s="560"/>
      <c r="Q17" s="560"/>
      <c r="R17" s="560"/>
      <c r="S17" s="560"/>
      <c r="T17" s="560"/>
      <c r="U17" s="560"/>
      <c r="V17" s="560"/>
      <c r="W17" s="560"/>
      <c r="X17" s="560"/>
      <c r="Y17" s="560"/>
      <c r="Z17" s="560"/>
      <c r="AA17" s="560"/>
      <c r="AB17" s="560"/>
      <c r="AC17" s="560"/>
      <c r="AD17" s="560"/>
      <c r="AE17" s="560"/>
      <c r="AF17" s="560"/>
      <c r="AG17" s="560"/>
      <c r="AH17" s="560"/>
      <c r="AI17" s="560"/>
      <c r="AJ17" s="560"/>
      <c r="AK17" s="560"/>
      <c r="AL17" s="561"/>
      <c r="AM17" s="568"/>
      <c r="AN17" s="505"/>
      <c r="AO17" s="505"/>
      <c r="AP17" s="505"/>
      <c r="AQ17" s="505"/>
      <c r="AR17" s="505"/>
      <c r="AS17" s="505"/>
      <c r="AT17" s="505"/>
      <c r="AU17" s="505"/>
      <c r="AV17" s="505"/>
      <c r="AW17" s="505"/>
      <c r="AX17" s="505"/>
      <c r="AY17" s="505"/>
      <c r="AZ17" s="505"/>
      <c r="BA17" s="505"/>
      <c r="BB17" s="505"/>
      <c r="BC17" s="505"/>
      <c r="BD17" s="505"/>
      <c r="BE17" s="505"/>
      <c r="BF17" s="505"/>
      <c r="BG17" s="505"/>
      <c r="BH17" s="505"/>
      <c r="BI17" s="505"/>
      <c r="BJ17" s="505"/>
      <c r="BK17" s="505"/>
      <c r="BL17" s="505"/>
      <c r="BM17" s="505"/>
      <c r="BN17" s="505"/>
      <c r="BO17" s="505"/>
      <c r="BP17" s="505"/>
      <c r="BQ17" s="505"/>
      <c r="BR17" s="505"/>
      <c r="BS17" s="505"/>
      <c r="BT17" s="506"/>
      <c r="BU17" s="15"/>
    </row>
    <row r="18" spans="4:73" ht="15.75" customHeight="1" x14ac:dyDescent="0.15">
      <c r="D18" s="559"/>
      <c r="E18" s="560"/>
      <c r="F18" s="560"/>
      <c r="G18" s="560"/>
      <c r="H18" s="560"/>
      <c r="I18" s="560"/>
      <c r="J18" s="560"/>
      <c r="K18" s="560"/>
      <c r="L18" s="560"/>
      <c r="M18" s="560"/>
      <c r="N18" s="560"/>
      <c r="O18" s="560"/>
      <c r="P18" s="560"/>
      <c r="Q18" s="560"/>
      <c r="R18" s="560"/>
      <c r="S18" s="560"/>
      <c r="T18" s="560"/>
      <c r="U18" s="560"/>
      <c r="V18" s="560"/>
      <c r="W18" s="560"/>
      <c r="X18" s="560"/>
      <c r="Y18" s="560"/>
      <c r="Z18" s="560"/>
      <c r="AA18" s="560"/>
      <c r="AB18" s="560"/>
      <c r="AC18" s="560"/>
      <c r="AD18" s="560"/>
      <c r="AE18" s="560"/>
      <c r="AF18" s="560"/>
      <c r="AG18" s="560"/>
      <c r="AH18" s="560"/>
      <c r="AI18" s="560"/>
      <c r="AJ18" s="560"/>
      <c r="AK18" s="560"/>
      <c r="AL18" s="561"/>
      <c r="AM18" s="568"/>
      <c r="AN18" s="505"/>
      <c r="AO18" s="505"/>
      <c r="AP18" s="505"/>
      <c r="AQ18" s="505"/>
      <c r="AR18" s="505"/>
      <c r="AS18" s="505"/>
      <c r="AT18" s="505"/>
      <c r="AU18" s="505"/>
      <c r="AV18" s="505"/>
      <c r="AW18" s="505"/>
      <c r="AX18" s="505"/>
      <c r="AY18" s="505"/>
      <c r="AZ18" s="505"/>
      <c r="BA18" s="505"/>
      <c r="BB18" s="505"/>
      <c r="BC18" s="505"/>
      <c r="BD18" s="505"/>
      <c r="BE18" s="505"/>
      <c r="BF18" s="505"/>
      <c r="BG18" s="505"/>
      <c r="BH18" s="505"/>
      <c r="BI18" s="505"/>
      <c r="BJ18" s="505"/>
      <c r="BK18" s="505"/>
      <c r="BL18" s="505"/>
      <c r="BM18" s="505"/>
      <c r="BN18" s="505"/>
      <c r="BO18" s="505"/>
      <c r="BP18" s="505"/>
      <c r="BQ18" s="505"/>
      <c r="BR18" s="505"/>
      <c r="BS18" s="505"/>
      <c r="BT18" s="506"/>
      <c r="BU18" s="15"/>
    </row>
    <row r="19" spans="4:73" ht="15.75" customHeight="1" x14ac:dyDescent="0.15">
      <c r="D19" s="559"/>
      <c r="E19" s="560"/>
      <c r="F19" s="560"/>
      <c r="G19" s="560"/>
      <c r="H19" s="560"/>
      <c r="I19" s="560"/>
      <c r="J19" s="560"/>
      <c r="K19" s="560"/>
      <c r="L19" s="560"/>
      <c r="M19" s="560"/>
      <c r="N19" s="560"/>
      <c r="O19" s="560"/>
      <c r="P19" s="560"/>
      <c r="Q19" s="560"/>
      <c r="R19" s="560"/>
      <c r="S19" s="560"/>
      <c r="T19" s="560"/>
      <c r="U19" s="560"/>
      <c r="V19" s="560"/>
      <c r="W19" s="560"/>
      <c r="X19" s="560"/>
      <c r="Y19" s="560"/>
      <c r="Z19" s="560"/>
      <c r="AA19" s="560"/>
      <c r="AB19" s="560"/>
      <c r="AC19" s="560"/>
      <c r="AD19" s="560"/>
      <c r="AE19" s="560"/>
      <c r="AF19" s="560"/>
      <c r="AG19" s="560"/>
      <c r="AH19" s="560"/>
      <c r="AI19" s="560"/>
      <c r="AJ19" s="560"/>
      <c r="AK19" s="560"/>
      <c r="AL19" s="561"/>
      <c r="AM19" s="568"/>
      <c r="AN19" s="505"/>
      <c r="AO19" s="505"/>
      <c r="AP19" s="505"/>
      <c r="AQ19" s="505"/>
      <c r="AR19" s="505"/>
      <c r="AS19" s="505"/>
      <c r="AT19" s="505"/>
      <c r="AU19" s="505"/>
      <c r="AV19" s="505"/>
      <c r="AW19" s="505"/>
      <c r="AX19" s="505"/>
      <c r="AY19" s="505"/>
      <c r="AZ19" s="505"/>
      <c r="BA19" s="505"/>
      <c r="BB19" s="505"/>
      <c r="BC19" s="505"/>
      <c r="BD19" s="505"/>
      <c r="BE19" s="505"/>
      <c r="BF19" s="505"/>
      <c r="BG19" s="505"/>
      <c r="BH19" s="505"/>
      <c r="BI19" s="505"/>
      <c r="BJ19" s="505"/>
      <c r="BK19" s="505"/>
      <c r="BL19" s="505"/>
      <c r="BM19" s="505"/>
      <c r="BN19" s="505"/>
      <c r="BO19" s="505"/>
      <c r="BP19" s="505"/>
      <c r="BQ19" s="505"/>
      <c r="BR19" s="505"/>
      <c r="BS19" s="505"/>
      <c r="BT19" s="506"/>
      <c r="BU19" s="15"/>
    </row>
    <row r="20" spans="4:73" ht="15.75" customHeight="1" x14ac:dyDescent="0.15">
      <c r="D20" s="559"/>
      <c r="E20" s="560"/>
      <c r="F20" s="560"/>
      <c r="G20" s="560"/>
      <c r="H20" s="560"/>
      <c r="I20" s="560"/>
      <c r="J20" s="560"/>
      <c r="K20" s="560"/>
      <c r="L20" s="560"/>
      <c r="M20" s="560"/>
      <c r="N20" s="560"/>
      <c r="O20" s="560"/>
      <c r="P20" s="560"/>
      <c r="Q20" s="560"/>
      <c r="R20" s="560"/>
      <c r="S20" s="560"/>
      <c r="T20" s="560"/>
      <c r="U20" s="560"/>
      <c r="V20" s="560"/>
      <c r="W20" s="560"/>
      <c r="X20" s="560"/>
      <c r="Y20" s="560"/>
      <c r="Z20" s="560"/>
      <c r="AA20" s="560"/>
      <c r="AB20" s="560"/>
      <c r="AC20" s="560"/>
      <c r="AD20" s="560"/>
      <c r="AE20" s="560"/>
      <c r="AF20" s="560"/>
      <c r="AG20" s="560"/>
      <c r="AH20" s="560"/>
      <c r="AI20" s="560"/>
      <c r="AJ20" s="560"/>
      <c r="AK20" s="560"/>
      <c r="AL20" s="561"/>
      <c r="AM20" s="568"/>
      <c r="AN20" s="505"/>
      <c r="AO20" s="505"/>
      <c r="AP20" s="505"/>
      <c r="AQ20" s="505"/>
      <c r="AR20" s="505"/>
      <c r="AS20" s="505"/>
      <c r="AT20" s="505"/>
      <c r="AU20" s="505"/>
      <c r="AV20" s="505"/>
      <c r="AW20" s="505"/>
      <c r="AX20" s="505"/>
      <c r="AY20" s="505"/>
      <c r="AZ20" s="505"/>
      <c r="BA20" s="505"/>
      <c r="BB20" s="505"/>
      <c r="BC20" s="505"/>
      <c r="BD20" s="505"/>
      <c r="BE20" s="505"/>
      <c r="BF20" s="505"/>
      <c r="BG20" s="505"/>
      <c r="BH20" s="505"/>
      <c r="BI20" s="505"/>
      <c r="BJ20" s="505"/>
      <c r="BK20" s="505"/>
      <c r="BL20" s="505"/>
      <c r="BM20" s="505"/>
      <c r="BN20" s="505"/>
      <c r="BO20" s="505"/>
      <c r="BP20" s="505"/>
      <c r="BQ20" s="505"/>
      <c r="BR20" s="505"/>
      <c r="BS20" s="505"/>
      <c r="BT20" s="506"/>
      <c r="BU20" s="15"/>
    </row>
    <row r="21" spans="4:73" ht="15.75" customHeight="1" x14ac:dyDescent="0.15">
      <c r="D21" s="559"/>
      <c r="E21" s="560"/>
      <c r="F21" s="560"/>
      <c r="G21" s="560"/>
      <c r="H21" s="560"/>
      <c r="I21" s="560"/>
      <c r="J21" s="560"/>
      <c r="K21" s="560"/>
      <c r="L21" s="560"/>
      <c r="M21" s="560"/>
      <c r="N21" s="560"/>
      <c r="O21" s="560"/>
      <c r="P21" s="560"/>
      <c r="Q21" s="560"/>
      <c r="R21" s="560"/>
      <c r="S21" s="560"/>
      <c r="T21" s="560"/>
      <c r="U21" s="560"/>
      <c r="V21" s="560"/>
      <c r="W21" s="560"/>
      <c r="X21" s="560"/>
      <c r="Y21" s="560"/>
      <c r="Z21" s="560"/>
      <c r="AA21" s="560"/>
      <c r="AB21" s="560"/>
      <c r="AC21" s="560"/>
      <c r="AD21" s="560"/>
      <c r="AE21" s="560"/>
      <c r="AF21" s="560"/>
      <c r="AG21" s="560"/>
      <c r="AH21" s="560"/>
      <c r="AI21" s="560"/>
      <c r="AJ21" s="560"/>
      <c r="AK21" s="560"/>
      <c r="AL21" s="561"/>
      <c r="AM21" s="568"/>
      <c r="AN21" s="505"/>
      <c r="AO21" s="505"/>
      <c r="AP21" s="505"/>
      <c r="AQ21" s="505"/>
      <c r="AR21" s="505"/>
      <c r="AS21" s="505"/>
      <c r="AT21" s="505"/>
      <c r="AU21" s="505"/>
      <c r="AV21" s="505"/>
      <c r="AW21" s="505"/>
      <c r="AX21" s="505"/>
      <c r="AY21" s="505"/>
      <c r="AZ21" s="505"/>
      <c r="BA21" s="505"/>
      <c r="BB21" s="505"/>
      <c r="BC21" s="505"/>
      <c r="BD21" s="505"/>
      <c r="BE21" s="505"/>
      <c r="BF21" s="505"/>
      <c r="BG21" s="505"/>
      <c r="BH21" s="505"/>
      <c r="BI21" s="505"/>
      <c r="BJ21" s="505"/>
      <c r="BK21" s="505"/>
      <c r="BL21" s="505"/>
      <c r="BM21" s="505"/>
      <c r="BN21" s="505"/>
      <c r="BO21" s="505"/>
      <c r="BP21" s="505"/>
      <c r="BQ21" s="505"/>
      <c r="BR21" s="505"/>
      <c r="BS21" s="505"/>
      <c r="BT21" s="506"/>
      <c r="BU21" s="15"/>
    </row>
    <row r="22" spans="4:73" ht="15.75" customHeight="1" x14ac:dyDescent="0.15">
      <c r="D22" s="559"/>
      <c r="E22" s="560"/>
      <c r="F22" s="560"/>
      <c r="G22" s="560"/>
      <c r="H22" s="560"/>
      <c r="I22" s="560"/>
      <c r="J22" s="560"/>
      <c r="K22" s="560"/>
      <c r="L22" s="560"/>
      <c r="M22" s="560"/>
      <c r="N22" s="560"/>
      <c r="O22" s="560"/>
      <c r="P22" s="560"/>
      <c r="Q22" s="560"/>
      <c r="R22" s="560"/>
      <c r="S22" s="560"/>
      <c r="T22" s="560"/>
      <c r="U22" s="560"/>
      <c r="V22" s="560"/>
      <c r="W22" s="560"/>
      <c r="X22" s="560"/>
      <c r="Y22" s="560"/>
      <c r="Z22" s="560"/>
      <c r="AA22" s="560"/>
      <c r="AB22" s="560"/>
      <c r="AC22" s="560"/>
      <c r="AD22" s="560"/>
      <c r="AE22" s="560"/>
      <c r="AF22" s="560"/>
      <c r="AG22" s="560"/>
      <c r="AH22" s="560"/>
      <c r="AI22" s="560"/>
      <c r="AJ22" s="560"/>
      <c r="AK22" s="560"/>
      <c r="AL22" s="561"/>
      <c r="AM22" s="568"/>
      <c r="AN22" s="505"/>
      <c r="AO22" s="505"/>
      <c r="AP22" s="505"/>
      <c r="AQ22" s="505"/>
      <c r="AR22" s="505"/>
      <c r="AS22" s="505"/>
      <c r="AT22" s="505"/>
      <c r="AU22" s="505"/>
      <c r="AV22" s="505"/>
      <c r="AW22" s="505"/>
      <c r="AX22" s="505"/>
      <c r="AY22" s="505"/>
      <c r="AZ22" s="505"/>
      <c r="BA22" s="505"/>
      <c r="BB22" s="505"/>
      <c r="BC22" s="505"/>
      <c r="BD22" s="505"/>
      <c r="BE22" s="505"/>
      <c r="BF22" s="505"/>
      <c r="BG22" s="505"/>
      <c r="BH22" s="505"/>
      <c r="BI22" s="505"/>
      <c r="BJ22" s="505"/>
      <c r="BK22" s="505"/>
      <c r="BL22" s="505"/>
      <c r="BM22" s="505"/>
      <c r="BN22" s="505"/>
      <c r="BO22" s="505"/>
      <c r="BP22" s="505"/>
      <c r="BQ22" s="505"/>
      <c r="BR22" s="505"/>
      <c r="BS22" s="505"/>
      <c r="BT22" s="506"/>
      <c r="BU22" s="15"/>
    </row>
    <row r="23" spans="4:73" ht="15.75" customHeight="1" x14ac:dyDescent="0.15">
      <c r="D23" s="559"/>
      <c r="E23" s="560"/>
      <c r="F23" s="560"/>
      <c r="G23" s="560"/>
      <c r="H23" s="560"/>
      <c r="I23" s="560"/>
      <c r="J23" s="560"/>
      <c r="K23" s="560"/>
      <c r="L23" s="560"/>
      <c r="M23" s="560"/>
      <c r="N23" s="560"/>
      <c r="O23" s="560"/>
      <c r="P23" s="560"/>
      <c r="Q23" s="560"/>
      <c r="R23" s="560"/>
      <c r="S23" s="560"/>
      <c r="T23" s="560"/>
      <c r="U23" s="560"/>
      <c r="V23" s="560"/>
      <c r="W23" s="560"/>
      <c r="X23" s="560"/>
      <c r="Y23" s="560"/>
      <c r="Z23" s="560"/>
      <c r="AA23" s="560"/>
      <c r="AB23" s="560"/>
      <c r="AC23" s="560"/>
      <c r="AD23" s="560"/>
      <c r="AE23" s="560"/>
      <c r="AF23" s="560"/>
      <c r="AG23" s="560"/>
      <c r="AH23" s="560"/>
      <c r="AI23" s="560"/>
      <c r="AJ23" s="560"/>
      <c r="AK23" s="560"/>
      <c r="AL23" s="561"/>
      <c r="AM23" s="568"/>
      <c r="AN23" s="505"/>
      <c r="AO23" s="505"/>
      <c r="AP23" s="505"/>
      <c r="AQ23" s="505"/>
      <c r="AR23" s="505"/>
      <c r="AS23" s="505"/>
      <c r="AT23" s="505"/>
      <c r="AU23" s="505"/>
      <c r="AV23" s="505"/>
      <c r="AW23" s="505"/>
      <c r="AX23" s="505"/>
      <c r="AY23" s="505"/>
      <c r="AZ23" s="505"/>
      <c r="BA23" s="505"/>
      <c r="BB23" s="505"/>
      <c r="BC23" s="505"/>
      <c r="BD23" s="505"/>
      <c r="BE23" s="505"/>
      <c r="BF23" s="505"/>
      <c r="BG23" s="505"/>
      <c r="BH23" s="505"/>
      <c r="BI23" s="505"/>
      <c r="BJ23" s="505"/>
      <c r="BK23" s="505"/>
      <c r="BL23" s="505"/>
      <c r="BM23" s="505"/>
      <c r="BN23" s="505"/>
      <c r="BO23" s="505"/>
      <c r="BP23" s="505"/>
      <c r="BQ23" s="505"/>
      <c r="BR23" s="505"/>
      <c r="BS23" s="505"/>
      <c r="BT23" s="506"/>
      <c r="BU23" s="15"/>
    </row>
    <row r="24" spans="4:73" ht="15.75" customHeight="1" x14ac:dyDescent="0.15">
      <c r="D24" s="559"/>
      <c r="E24" s="560"/>
      <c r="F24" s="560"/>
      <c r="G24" s="560"/>
      <c r="H24" s="560"/>
      <c r="I24" s="560"/>
      <c r="J24" s="560"/>
      <c r="K24" s="560"/>
      <c r="L24" s="560"/>
      <c r="M24" s="560"/>
      <c r="N24" s="560"/>
      <c r="O24" s="560"/>
      <c r="P24" s="560"/>
      <c r="Q24" s="560"/>
      <c r="R24" s="560"/>
      <c r="S24" s="560"/>
      <c r="T24" s="560"/>
      <c r="U24" s="560"/>
      <c r="V24" s="560"/>
      <c r="W24" s="560"/>
      <c r="X24" s="560"/>
      <c r="Y24" s="560"/>
      <c r="Z24" s="560"/>
      <c r="AA24" s="560"/>
      <c r="AB24" s="560"/>
      <c r="AC24" s="560"/>
      <c r="AD24" s="560"/>
      <c r="AE24" s="560"/>
      <c r="AF24" s="560"/>
      <c r="AG24" s="560"/>
      <c r="AH24" s="560"/>
      <c r="AI24" s="560"/>
      <c r="AJ24" s="560"/>
      <c r="AK24" s="560"/>
      <c r="AL24" s="561"/>
      <c r="AM24" s="568"/>
      <c r="AN24" s="505"/>
      <c r="AO24" s="505"/>
      <c r="AP24" s="505"/>
      <c r="AQ24" s="505"/>
      <c r="AR24" s="505"/>
      <c r="AS24" s="505"/>
      <c r="AT24" s="505"/>
      <c r="AU24" s="505"/>
      <c r="AV24" s="505"/>
      <c r="AW24" s="505"/>
      <c r="AX24" s="505"/>
      <c r="AY24" s="505"/>
      <c r="AZ24" s="505"/>
      <c r="BA24" s="505"/>
      <c r="BB24" s="505"/>
      <c r="BC24" s="505"/>
      <c r="BD24" s="505"/>
      <c r="BE24" s="505"/>
      <c r="BF24" s="505"/>
      <c r="BG24" s="505"/>
      <c r="BH24" s="505"/>
      <c r="BI24" s="505"/>
      <c r="BJ24" s="505"/>
      <c r="BK24" s="505"/>
      <c r="BL24" s="505"/>
      <c r="BM24" s="505"/>
      <c r="BN24" s="505"/>
      <c r="BO24" s="505"/>
      <c r="BP24" s="505"/>
      <c r="BQ24" s="505"/>
      <c r="BR24" s="505"/>
      <c r="BS24" s="505"/>
      <c r="BT24" s="506"/>
      <c r="BU24" s="15"/>
    </row>
    <row r="25" spans="4:73" ht="15.75" customHeight="1" x14ac:dyDescent="0.15">
      <c r="D25" s="562"/>
      <c r="E25" s="563"/>
      <c r="F25" s="563"/>
      <c r="G25" s="563"/>
      <c r="H25" s="563"/>
      <c r="I25" s="563"/>
      <c r="J25" s="563"/>
      <c r="K25" s="563"/>
      <c r="L25" s="563"/>
      <c r="M25" s="563"/>
      <c r="N25" s="563"/>
      <c r="O25" s="563"/>
      <c r="P25" s="563"/>
      <c r="Q25" s="563"/>
      <c r="R25" s="563"/>
      <c r="S25" s="563"/>
      <c r="T25" s="563"/>
      <c r="U25" s="563"/>
      <c r="V25" s="563"/>
      <c r="W25" s="563"/>
      <c r="X25" s="563"/>
      <c r="Y25" s="563"/>
      <c r="Z25" s="563"/>
      <c r="AA25" s="563"/>
      <c r="AB25" s="563"/>
      <c r="AC25" s="563"/>
      <c r="AD25" s="563"/>
      <c r="AE25" s="563"/>
      <c r="AF25" s="563"/>
      <c r="AG25" s="563"/>
      <c r="AH25" s="563"/>
      <c r="AI25" s="563"/>
      <c r="AJ25" s="563"/>
      <c r="AK25" s="563"/>
      <c r="AL25" s="564"/>
      <c r="AM25" s="569"/>
      <c r="AN25" s="570"/>
      <c r="AO25" s="570"/>
      <c r="AP25" s="570"/>
      <c r="AQ25" s="570"/>
      <c r="AR25" s="570"/>
      <c r="AS25" s="570"/>
      <c r="AT25" s="570"/>
      <c r="AU25" s="570"/>
      <c r="AV25" s="570"/>
      <c r="AW25" s="570"/>
      <c r="AX25" s="570"/>
      <c r="AY25" s="570"/>
      <c r="AZ25" s="570"/>
      <c r="BA25" s="570"/>
      <c r="BB25" s="570"/>
      <c r="BC25" s="570"/>
      <c r="BD25" s="570"/>
      <c r="BE25" s="570"/>
      <c r="BF25" s="570"/>
      <c r="BG25" s="570"/>
      <c r="BH25" s="570"/>
      <c r="BI25" s="570"/>
      <c r="BJ25" s="570"/>
      <c r="BK25" s="570"/>
      <c r="BL25" s="570"/>
      <c r="BM25" s="570"/>
      <c r="BN25" s="570"/>
      <c r="BO25" s="570"/>
      <c r="BP25" s="570"/>
      <c r="BQ25" s="570"/>
      <c r="BR25" s="570"/>
      <c r="BS25" s="570"/>
      <c r="BT25" s="571"/>
      <c r="BU25" s="15"/>
    </row>
    <row r="26" spans="4:73" ht="15.75" customHeight="1" x14ac:dyDescent="0.15">
      <c r="D26" s="472"/>
      <c r="E26" s="472"/>
      <c r="F26" s="472"/>
      <c r="G26" s="472"/>
      <c r="H26" s="472"/>
      <c r="I26" s="472"/>
      <c r="J26" s="472"/>
      <c r="K26" s="472"/>
      <c r="L26" s="472"/>
      <c r="M26" s="472"/>
      <c r="N26" s="472"/>
      <c r="O26" s="472"/>
      <c r="P26" s="472"/>
      <c r="Q26" s="472"/>
      <c r="R26" s="472"/>
      <c r="S26" s="472"/>
      <c r="T26" s="472"/>
      <c r="U26" s="472"/>
      <c r="V26" s="472"/>
      <c r="W26" s="472"/>
      <c r="X26" s="472"/>
      <c r="Y26" s="472"/>
      <c r="Z26" s="472"/>
      <c r="AA26" s="472"/>
      <c r="AB26" s="472"/>
      <c r="AC26" s="472"/>
      <c r="AD26" s="472"/>
      <c r="AE26" s="472"/>
      <c r="AF26" s="472"/>
      <c r="AG26" s="472"/>
      <c r="AH26" s="472"/>
      <c r="AI26" s="472"/>
      <c r="AJ26" s="472"/>
      <c r="AK26" s="472"/>
      <c r="AL26" s="472"/>
      <c r="AM26" s="572"/>
      <c r="AN26" s="572"/>
      <c r="AO26" s="572"/>
      <c r="AP26" s="572"/>
      <c r="AQ26" s="572"/>
      <c r="AR26" s="572"/>
      <c r="AS26" s="572"/>
      <c r="AT26" s="572"/>
      <c r="AU26" s="572"/>
      <c r="AV26" s="572"/>
      <c r="AW26" s="572"/>
      <c r="AX26" s="572"/>
      <c r="AY26" s="572"/>
      <c r="AZ26" s="572"/>
      <c r="BA26" s="572"/>
      <c r="BB26" s="572"/>
      <c r="BC26" s="572"/>
      <c r="BD26" s="572"/>
      <c r="BE26" s="572"/>
      <c r="BF26" s="572"/>
      <c r="BG26" s="572"/>
      <c r="BH26" s="572"/>
      <c r="BI26" s="572"/>
      <c r="BJ26" s="572"/>
      <c r="BK26" s="572"/>
      <c r="BL26" s="572"/>
      <c r="BM26" s="572"/>
      <c r="BN26" s="572"/>
      <c r="BO26" s="572"/>
      <c r="BP26" s="572"/>
      <c r="BQ26" s="572"/>
      <c r="BR26" s="572"/>
      <c r="BS26" s="572"/>
      <c r="BT26" s="572"/>
      <c r="BU26" s="15"/>
    </row>
    <row r="27" spans="4:73" ht="28.5" customHeight="1" x14ac:dyDescent="0.15">
      <c r="D27" s="20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15"/>
      <c r="BO27" s="15"/>
      <c r="BP27" s="15"/>
      <c r="BQ27" s="15"/>
      <c r="BR27" s="15"/>
      <c r="BS27" s="15"/>
      <c r="BT27" s="22"/>
      <c r="BU27" s="15"/>
    </row>
    <row r="28" spans="4:73" ht="15.75" customHeight="1" x14ac:dyDescent="0.15">
      <c r="D28" s="20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15"/>
      <c r="AT28" s="15"/>
      <c r="AU28" s="21"/>
      <c r="AV28" s="21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15"/>
      <c r="BQ28" s="15"/>
      <c r="BR28" s="15"/>
      <c r="BS28" s="15"/>
      <c r="BT28" s="22"/>
      <c r="BU28" s="15"/>
    </row>
    <row r="29" spans="4:73" ht="13.5" customHeight="1" x14ac:dyDescent="0.15">
      <c r="D29" s="20"/>
      <c r="E29" s="28" t="s">
        <v>38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T29" s="15"/>
      <c r="AU29" s="21"/>
      <c r="AV29" s="21"/>
      <c r="AW29" s="28" t="s">
        <v>38</v>
      </c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22"/>
      <c r="BU29" s="15"/>
    </row>
    <row r="30" spans="4:73" ht="13.5" customHeight="1" x14ac:dyDescent="0.15">
      <c r="D30" s="20"/>
      <c r="E30" s="29" t="s">
        <v>63</v>
      </c>
      <c r="F30" s="15"/>
      <c r="G30" s="15"/>
      <c r="H30" s="494" t="s">
        <v>11</v>
      </c>
      <c r="I30" s="492"/>
      <c r="J30" s="492"/>
      <c r="K30" s="492"/>
      <c r="L30" s="492"/>
      <c r="M30" s="492"/>
      <c r="N30" s="492"/>
      <c r="O30" s="492"/>
      <c r="P30" s="492"/>
      <c r="Q30" s="492"/>
      <c r="R30" s="492"/>
      <c r="S30" s="492"/>
      <c r="T30" s="492"/>
      <c r="U30" s="492"/>
      <c r="V30" s="492"/>
      <c r="W30" s="492"/>
      <c r="X30" s="492"/>
      <c r="Y30" s="492"/>
      <c r="Z30" s="15"/>
      <c r="AT30" s="15"/>
      <c r="AU30" s="21"/>
      <c r="AV30" s="21"/>
      <c r="AW30" s="29" t="s">
        <v>63</v>
      </c>
      <c r="AX30" s="15"/>
      <c r="AY30" s="15"/>
      <c r="AZ30" s="15"/>
      <c r="BA30" s="30" t="s">
        <v>127</v>
      </c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22"/>
      <c r="BU30" s="15"/>
    </row>
    <row r="31" spans="4:73" ht="13.5" customHeight="1" x14ac:dyDescent="0.15">
      <c r="D31" s="20"/>
      <c r="E31" s="29" t="s">
        <v>46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T31" s="15"/>
      <c r="AU31" s="21"/>
      <c r="AV31" s="21"/>
      <c r="AW31" s="29" t="s">
        <v>9</v>
      </c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22"/>
      <c r="BU31" s="15"/>
    </row>
    <row r="32" spans="4:73" ht="13.5" customHeight="1" x14ac:dyDescent="0.15">
      <c r="D32" s="20"/>
      <c r="E32" s="29" t="s">
        <v>64</v>
      </c>
      <c r="F32" s="15"/>
      <c r="G32" s="15"/>
      <c r="H32" s="491"/>
      <c r="I32" s="492"/>
      <c r="J32" s="492"/>
      <c r="K32" s="492"/>
      <c r="L32" s="492"/>
      <c r="M32" s="492"/>
      <c r="N32" s="492"/>
      <c r="O32" s="492"/>
      <c r="P32" s="492"/>
      <c r="Q32" s="492"/>
      <c r="R32" s="492"/>
      <c r="S32" s="492"/>
      <c r="T32" s="492"/>
      <c r="U32" s="492"/>
      <c r="V32" s="492"/>
      <c r="W32" s="492"/>
      <c r="X32" s="492"/>
      <c r="Y32" s="492"/>
      <c r="Z32" s="15"/>
      <c r="AT32" s="15"/>
      <c r="AU32" s="21"/>
      <c r="AV32" s="21"/>
      <c r="AW32" s="29" t="s">
        <v>64</v>
      </c>
      <c r="AX32" s="15"/>
      <c r="AY32" s="15"/>
      <c r="AZ32" s="30" t="s">
        <v>65</v>
      </c>
      <c r="BA32" s="491">
        <v>1053812483</v>
      </c>
      <c r="BB32" s="491"/>
      <c r="BC32" s="491"/>
      <c r="BD32" s="491"/>
      <c r="BE32" s="491"/>
      <c r="BF32" s="491"/>
      <c r="BG32" s="491"/>
      <c r="BH32" s="491"/>
      <c r="BI32" s="491"/>
      <c r="BJ32" s="491"/>
      <c r="BK32" s="491"/>
      <c r="BL32" s="491"/>
      <c r="BM32" s="491"/>
      <c r="BN32" s="491"/>
      <c r="BO32" s="491"/>
      <c r="BP32" s="15"/>
      <c r="BQ32" s="15"/>
      <c r="BR32" s="15"/>
      <c r="BS32" s="15"/>
      <c r="BT32" s="22"/>
      <c r="BU32" s="15"/>
    </row>
    <row r="33" spans="4:73" ht="13.5" customHeight="1" x14ac:dyDescent="0.15">
      <c r="D33" s="20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29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15"/>
      <c r="BL33" s="15"/>
      <c r="BM33" s="15"/>
      <c r="BN33" s="15"/>
      <c r="BO33" s="15"/>
      <c r="BP33" s="15"/>
      <c r="BQ33" s="15"/>
      <c r="BR33" s="15"/>
      <c r="BS33" s="15"/>
      <c r="BT33" s="22"/>
      <c r="BU33" s="15"/>
    </row>
    <row r="34" spans="4:73" ht="5.25" customHeight="1" thickBot="1" x14ac:dyDescent="0.2">
      <c r="D34" s="31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2"/>
      <c r="BL34" s="32"/>
      <c r="BM34" s="32"/>
      <c r="BN34" s="32"/>
      <c r="BO34" s="32"/>
      <c r="BP34" s="32"/>
      <c r="BQ34" s="32"/>
      <c r="BR34" s="32"/>
      <c r="BS34" s="32"/>
      <c r="BT34" s="34"/>
      <c r="BU34" s="15"/>
    </row>
  </sheetData>
  <mergeCells count="23">
    <mergeCell ref="H32:Y32"/>
    <mergeCell ref="BA32:BO32"/>
    <mergeCell ref="O7:BT7"/>
    <mergeCell ref="O8:BT8"/>
    <mergeCell ref="O9:BT9"/>
    <mergeCell ref="O10:BT10"/>
    <mergeCell ref="BR12:BT12"/>
    <mergeCell ref="D14:AL25"/>
    <mergeCell ref="AM14:BT25"/>
    <mergeCell ref="D26:AL26"/>
    <mergeCell ref="AM26:BT26"/>
    <mergeCell ref="H30:Y30"/>
    <mergeCell ref="D12:E12"/>
    <mergeCell ref="F12:H12"/>
    <mergeCell ref="I12:N12"/>
    <mergeCell ref="O12:BN12"/>
    <mergeCell ref="BO12:BQ12"/>
    <mergeCell ref="O6:BT6"/>
    <mergeCell ref="D1:J3"/>
    <mergeCell ref="K1:BT1"/>
    <mergeCell ref="K2:BT2"/>
    <mergeCell ref="K3:BT3"/>
    <mergeCell ref="O5:BT5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766328-ACE4-4549-83B1-FF0AEA6A501F}">
  <sheetPr>
    <tabColor theme="6" tint="0.39997558519241921"/>
  </sheetPr>
  <dimension ref="D1:BU34"/>
  <sheetViews>
    <sheetView view="pageBreakPreview" zoomScale="80" zoomScaleNormal="85" zoomScaleSheetLayoutView="80" workbookViewId="0">
      <selection activeCell="CM44" sqref="CM44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8" width="2.5" style="10"/>
    <col min="49" max="55" width="2.33203125" style="10" customWidth="1"/>
    <col min="56" max="65" width="2.33203125" style="12" customWidth="1"/>
    <col min="66" max="71" width="2.5" style="12"/>
    <col min="72" max="72" width="4.5" style="12" customWidth="1"/>
    <col min="73" max="16384" width="2.5" style="10"/>
  </cols>
  <sheetData>
    <row r="1" spans="4:73" ht="18.75" customHeight="1" x14ac:dyDescent="0.15">
      <c r="D1" s="443"/>
      <c r="E1" s="444"/>
      <c r="F1" s="444"/>
      <c r="G1" s="444"/>
      <c r="H1" s="444"/>
      <c r="I1" s="444"/>
      <c r="J1" s="444"/>
      <c r="K1" s="529" t="s">
        <v>40</v>
      </c>
      <c r="L1" s="530"/>
      <c r="M1" s="530"/>
      <c r="N1" s="530"/>
      <c r="O1" s="530"/>
      <c r="P1" s="530"/>
      <c r="Q1" s="530"/>
      <c r="R1" s="530"/>
      <c r="S1" s="530"/>
      <c r="T1" s="530"/>
      <c r="U1" s="530"/>
      <c r="V1" s="530"/>
      <c r="W1" s="530"/>
      <c r="X1" s="530"/>
      <c r="Y1" s="530"/>
      <c r="Z1" s="530"/>
      <c r="AA1" s="530"/>
      <c r="AB1" s="530"/>
      <c r="AC1" s="530"/>
      <c r="AD1" s="530"/>
      <c r="AE1" s="530"/>
      <c r="AF1" s="530"/>
      <c r="AG1" s="530"/>
      <c r="AH1" s="530"/>
      <c r="AI1" s="530"/>
      <c r="AJ1" s="530"/>
      <c r="AK1" s="530"/>
      <c r="AL1" s="530"/>
      <c r="AM1" s="530"/>
      <c r="AN1" s="530"/>
      <c r="AO1" s="530"/>
      <c r="AP1" s="530"/>
      <c r="AQ1" s="530"/>
      <c r="AR1" s="530"/>
      <c r="AS1" s="530"/>
      <c r="AT1" s="530"/>
      <c r="AU1" s="530"/>
      <c r="AV1" s="530"/>
      <c r="AW1" s="530"/>
      <c r="AX1" s="530"/>
      <c r="AY1" s="530"/>
      <c r="AZ1" s="530"/>
      <c r="BA1" s="530"/>
      <c r="BB1" s="530"/>
      <c r="BC1" s="530"/>
      <c r="BD1" s="530"/>
      <c r="BE1" s="530"/>
      <c r="BF1" s="530"/>
      <c r="BG1" s="530"/>
      <c r="BH1" s="530"/>
      <c r="BI1" s="530"/>
      <c r="BJ1" s="530"/>
      <c r="BK1" s="530"/>
      <c r="BL1" s="530"/>
      <c r="BM1" s="530"/>
      <c r="BN1" s="530"/>
      <c r="BO1" s="530"/>
      <c r="BP1" s="530"/>
      <c r="BQ1" s="530"/>
      <c r="BR1" s="530"/>
      <c r="BS1" s="530"/>
      <c r="BT1" s="531"/>
    </row>
    <row r="2" spans="4:73" ht="18.75" customHeight="1" x14ac:dyDescent="0.15">
      <c r="D2" s="445"/>
      <c r="E2" s="446"/>
      <c r="F2" s="446"/>
      <c r="G2" s="446"/>
      <c r="H2" s="446"/>
      <c r="I2" s="446"/>
      <c r="J2" s="446"/>
      <c r="K2" s="552" t="s">
        <v>41</v>
      </c>
      <c r="L2" s="553"/>
      <c r="M2" s="553"/>
      <c r="N2" s="553"/>
      <c r="O2" s="553"/>
      <c r="P2" s="553"/>
      <c r="Q2" s="553"/>
      <c r="R2" s="553"/>
      <c r="S2" s="553"/>
      <c r="T2" s="553"/>
      <c r="U2" s="553"/>
      <c r="V2" s="553"/>
      <c r="W2" s="553"/>
      <c r="X2" s="553"/>
      <c r="Y2" s="553"/>
      <c r="Z2" s="553"/>
      <c r="AA2" s="553"/>
      <c r="AB2" s="553"/>
      <c r="AC2" s="553"/>
      <c r="AD2" s="553"/>
      <c r="AE2" s="553"/>
      <c r="AF2" s="553"/>
      <c r="AG2" s="553"/>
      <c r="AH2" s="553"/>
      <c r="AI2" s="553"/>
      <c r="AJ2" s="553"/>
      <c r="AK2" s="553"/>
      <c r="AL2" s="553"/>
      <c r="AM2" s="553"/>
      <c r="AN2" s="553"/>
      <c r="AO2" s="553"/>
      <c r="AP2" s="553"/>
      <c r="AQ2" s="553"/>
      <c r="AR2" s="553"/>
      <c r="AS2" s="553"/>
      <c r="AT2" s="553"/>
      <c r="AU2" s="553"/>
      <c r="AV2" s="553"/>
      <c r="AW2" s="553"/>
      <c r="AX2" s="553"/>
      <c r="AY2" s="553"/>
      <c r="AZ2" s="553"/>
      <c r="BA2" s="553"/>
      <c r="BB2" s="553"/>
      <c r="BC2" s="553"/>
      <c r="BD2" s="553"/>
      <c r="BE2" s="553"/>
      <c r="BF2" s="553"/>
      <c r="BG2" s="553"/>
      <c r="BH2" s="553"/>
      <c r="BI2" s="553"/>
      <c r="BJ2" s="553"/>
      <c r="BK2" s="553"/>
      <c r="BL2" s="553"/>
      <c r="BM2" s="553"/>
      <c r="BN2" s="553"/>
      <c r="BO2" s="553"/>
      <c r="BP2" s="553"/>
      <c r="BQ2" s="553"/>
      <c r="BR2" s="553"/>
      <c r="BS2" s="553"/>
      <c r="BT2" s="554"/>
    </row>
    <row r="3" spans="4:73" ht="28.5" customHeight="1" x14ac:dyDescent="0.15">
      <c r="D3" s="445"/>
      <c r="E3" s="446"/>
      <c r="F3" s="446"/>
      <c r="G3" s="446"/>
      <c r="H3" s="446"/>
      <c r="I3" s="446"/>
      <c r="J3" s="446"/>
      <c r="K3" s="447" t="s">
        <v>42</v>
      </c>
      <c r="L3" s="448"/>
      <c r="M3" s="448"/>
      <c r="N3" s="448"/>
      <c r="O3" s="448"/>
      <c r="P3" s="448"/>
      <c r="Q3" s="448"/>
      <c r="R3" s="448"/>
      <c r="S3" s="448"/>
      <c r="T3" s="448"/>
      <c r="U3" s="448"/>
      <c r="V3" s="448"/>
      <c r="W3" s="448"/>
      <c r="X3" s="448"/>
      <c r="Y3" s="448"/>
      <c r="Z3" s="448"/>
      <c r="AA3" s="448"/>
      <c r="AB3" s="448"/>
      <c r="AC3" s="448"/>
      <c r="AD3" s="448"/>
      <c r="AE3" s="448"/>
      <c r="AF3" s="448"/>
      <c r="AG3" s="448"/>
      <c r="AH3" s="448"/>
      <c r="AI3" s="448"/>
      <c r="AJ3" s="448"/>
      <c r="AK3" s="448"/>
      <c r="AL3" s="448"/>
      <c r="AM3" s="448"/>
      <c r="AN3" s="448"/>
      <c r="AO3" s="448"/>
      <c r="AP3" s="448"/>
      <c r="AQ3" s="448"/>
      <c r="AR3" s="448"/>
      <c r="AS3" s="448"/>
      <c r="AT3" s="448"/>
      <c r="AU3" s="448"/>
      <c r="AV3" s="448"/>
      <c r="AW3" s="448"/>
      <c r="AX3" s="448"/>
      <c r="AY3" s="448"/>
      <c r="AZ3" s="448"/>
      <c r="BA3" s="448"/>
      <c r="BB3" s="448"/>
      <c r="BC3" s="448"/>
      <c r="BD3" s="448"/>
      <c r="BE3" s="448"/>
      <c r="BF3" s="448"/>
      <c r="BG3" s="448"/>
      <c r="BH3" s="448"/>
      <c r="BI3" s="448"/>
      <c r="BJ3" s="448"/>
      <c r="BK3" s="448"/>
      <c r="BL3" s="448"/>
      <c r="BM3" s="448"/>
      <c r="BN3" s="448"/>
      <c r="BO3" s="448"/>
      <c r="BP3" s="448"/>
      <c r="BQ3" s="448"/>
      <c r="BR3" s="448"/>
      <c r="BS3" s="448"/>
      <c r="BT3" s="449"/>
    </row>
    <row r="4" spans="4:73" ht="7.5" customHeight="1" x14ac:dyDescent="0.15">
      <c r="D4" s="11"/>
      <c r="BT4" s="13"/>
    </row>
    <row r="5" spans="4:73" ht="15.75" customHeight="1" x14ac:dyDescent="0.15">
      <c r="D5" s="14" t="s">
        <v>43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51" t="str">
        <f>+Acta!L3</f>
        <v>ENERO 30 2025</v>
      </c>
      <c r="P5" s="451"/>
      <c r="Q5" s="451"/>
      <c r="R5" s="451"/>
      <c r="S5" s="451"/>
      <c r="T5" s="451"/>
      <c r="U5" s="451"/>
      <c r="V5" s="451"/>
      <c r="W5" s="451"/>
      <c r="X5" s="451"/>
      <c r="Y5" s="451"/>
      <c r="Z5" s="451"/>
      <c r="AA5" s="451"/>
      <c r="AB5" s="451"/>
      <c r="AC5" s="451"/>
      <c r="AD5" s="451"/>
      <c r="AE5" s="451"/>
      <c r="AF5" s="451"/>
      <c r="AG5" s="451"/>
      <c r="AH5" s="451"/>
      <c r="AI5" s="451"/>
      <c r="AJ5" s="451"/>
      <c r="AK5" s="451"/>
      <c r="AL5" s="451"/>
      <c r="AM5" s="451"/>
      <c r="AN5" s="451"/>
      <c r="AO5" s="451"/>
      <c r="AP5" s="451"/>
      <c r="AQ5" s="451"/>
      <c r="AR5" s="451"/>
      <c r="AS5" s="451"/>
      <c r="AT5" s="451"/>
      <c r="AU5" s="451"/>
      <c r="AV5" s="451"/>
      <c r="AW5" s="451"/>
      <c r="AX5" s="451"/>
      <c r="AY5" s="451"/>
      <c r="AZ5" s="451"/>
      <c r="BA5" s="451"/>
      <c r="BB5" s="451"/>
      <c r="BC5" s="451"/>
      <c r="BD5" s="451"/>
      <c r="BE5" s="451"/>
      <c r="BF5" s="451"/>
      <c r="BG5" s="451"/>
      <c r="BH5" s="451"/>
      <c r="BI5" s="451"/>
      <c r="BJ5" s="451"/>
      <c r="BK5" s="451"/>
      <c r="BL5" s="451"/>
      <c r="BM5" s="451"/>
      <c r="BN5" s="451"/>
      <c r="BO5" s="451"/>
      <c r="BP5" s="451"/>
      <c r="BQ5" s="451"/>
      <c r="BR5" s="451"/>
      <c r="BS5" s="451"/>
      <c r="BT5" s="452"/>
      <c r="BU5" s="15"/>
    </row>
    <row r="6" spans="4:73" ht="15.75" customHeight="1" x14ac:dyDescent="0.15">
      <c r="D6" s="14" t="s">
        <v>44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453">
        <f>+Acta!A22</f>
        <v>6.1</v>
      </c>
      <c r="P6" s="453"/>
      <c r="Q6" s="453"/>
      <c r="R6" s="453"/>
      <c r="S6" s="453"/>
      <c r="T6" s="453"/>
      <c r="U6" s="453"/>
      <c r="V6" s="453"/>
      <c r="W6" s="453"/>
      <c r="X6" s="453"/>
      <c r="Y6" s="453"/>
      <c r="Z6" s="453"/>
      <c r="AA6" s="453"/>
      <c r="AB6" s="453"/>
      <c r="AC6" s="453"/>
      <c r="AD6" s="453"/>
      <c r="AE6" s="453"/>
      <c r="AF6" s="453"/>
      <c r="AG6" s="453"/>
      <c r="AH6" s="453"/>
      <c r="AI6" s="453"/>
      <c r="AJ6" s="453"/>
      <c r="AK6" s="453"/>
      <c r="AL6" s="453"/>
      <c r="AM6" s="453"/>
      <c r="AN6" s="453"/>
      <c r="AO6" s="453"/>
      <c r="AP6" s="453"/>
      <c r="AQ6" s="453"/>
      <c r="AR6" s="453"/>
      <c r="AS6" s="453"/>
      <c r="AT6" s="453"/>
      <c r="AU6" s="453"/>
      <c r="AV6" s="453"/>
      <c r="AW6" s="453"/>
      <c r="AX6" s="453"/>
      <c r="AY6" s="453"/>
      <c r="AZ6" s="453"/>
      <c r="BA6" s="453"/>
      <c r="BB6" s="453"/>
      <c r="BC6" s="453"/>
      <c r="BD6" s="453"/>
      <c r="BE6" s="453"/>
      <c r="BF6" s="453"/>
      <c r="BG6" s="453"/>
      <c r="BH6" s="453"/>
      <c r="BI6" s="453"/>
      <c r="BJ6" s="453"/>
      <c r="BK6" s="453"/>
      <c r="BL6" s="453"/>
      <c r="BM6" s="453"/>
      <c r="BN6" s="453"/>
      <c r="BO6" s="453"/>
      <c r="BP6" s="453"/>
      <c r="BQ6" s="453"/>
      <c r="BR6" s="453"/>
      <c r="BS6" s="453"/>
      <c r="BT6" s="454"/>
      <c r="BU6" s="15"/>
    </row>
    <row r="7" spans="4:73" ht="15.75" customHeight="1" x14ac:dyDescent="0.15">
      <c r="D7" s="14" t="s">
        <v>45</v>
      </c>
      <c r="E7" s="15"/>
      <c r="F7" s="15"/>
      <c r="G7" s="15"/>
      <c r="H7" s="15"/>
      <c r="I7" s="15"/>
      <c r="J7" s="15"/>
      <c r="K7" s="15"/>
      <c r="L7" s="15"/>
      <c r="M7" s="15"/>
      <c r="N7" s="15"/>
      <c r="O7" s="455" t="str">
        <f>+Acta!L4</f>
        <v>150.25.3.0027</v>
      </c>
      <c r="P7" s="455"/>
      <c r="Q7" s="455"/>
      <c r="R7" s="455"/>
      <c r="S7" s="455"/>
      <c r="T7" s="455"/>
      <c r="U7" s="455"/>
      <c r="V7" s="455"/>
      <c r="W7" s="455"/>
      <c r="X7" s="455"/>
      <c r="Y7" s="455"/>
      <c r="Z7" s="455"/>
      <c r="AA7" s="455"/>
      <c r="AB7" s="455"/>
      <c r="AC7" s="455"/>
      <c r="AD7" s="455"/>
      <c r="AE7" s="455"/>
      <c r="AF7" s="455"/>
      <c r="AG7" s="455"/>
      <c r="AH7" s="455"/>
      <c r="AI7" s="455"/>
      <c r="AJ7" s="455"/>
      <c r="AK7" s="455"/>
      <c r="AL7" s="455"/>
      <c r="AM7" s="455"/>
      <c r="AN7" s="455"/>
      <c r="AO7" s="455"/>
      <c r="AP7" s="455"/>
      <c r="AQ7" s="455"/>
      <c r="AR7" s="455"/>
      <c r="AS7" s="455"/>
      <c r="AT7" s="455"/>
      <c r="AU7" s="455"/>
      <c r="AV7" s="455"/>
      <c r="AW7" s="455"/>
      <c r="AX7" s="455"/>
      <c r="AY7" s="455"/>
      <c r="AZ7" s="455"/>
      <c r="BA7" s="455"/>
      <c r="BB7" s="455"/>
      <c r="BC7" s="455"/>
      <c r="BD7" s="455"/>
      <c r="BE7" s="455"/>
      <c r="BF7" s="455"/>
      <c r="BG7" s="455"/>
      <c r="BH7" s="455"/>
      <c r="BI7" s="455"/>
      <c r="BJ7" s="455"/>
      <c r="BK7" s="455"/>
      <c r="BL7" s="455"/>
      <c r="BM7" s="455"/>
      <c r="BN7" s="455"/>
      <c r="BO7" s="455"/>
      <c r="BP7" s="455"/>
      <c r="BQ7" s="455"/>
      <c r="BR7" s="455"/>
      <c r="BS7" s="455"/>
      <c r="BT7" s="456"/>
      <c r="BU7" s="15"/>
    </row>
    <row r="8" spans="4:73" s="17" customFormat="1" ht="31.5" customHeight="1" x14ac:dyDescent="0.15">
      <c r="D8" s="14" t="s">
        <v>3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457" t="str">
        <f>+Acta!L5</f>
        <v xml:space="preserve">“ADECUACIÓN LOCATIVA DE BIEN INMUEBLE UBICADO EN LA CIUDAD DE MANIZALES PARA USO DE LA DTSC.” </v>
      </c>
      <c r="P8" s="458"/>
      <c r="Q8" s="458"/>
      <c r="R8" s="458"/>
      <c r="S8" s="458"/>
      <c r="T8" s="458"/>
      <c r="U8" s="458"/>
      <c r="V8" s="458"/>
      <c r="W8" s="458"/>
      <c r="X8" s="458"/>
      <c r="Y8" s="458"/>
      <c r="Z8" s="458"/>
      <c r="AA8" s="458"/>
      <c r="AB8" s="458"/>
      <c r="AC8" s="458"/>
      <c r="AD8" s="458"/>
      <c r="AE8" s="458"/>
      <c r="AF8" s="458"/>
      <c r="AG8" s="458"/>
      <c r="AH8" s="458"/>
      <c r="AI8" s="458"/>
      <c r="AJ8" s="458"/>
      <c r="AK8" s="458"/>
      <c r="AL8" s="458"/>
      <c r="AM8" s="458"/>
      <c r="AN8" s="458"/>
      <c r="AO8" s="458"/>
      <c r="AP8" s="458"/>
      <c r="AQ8" s="458"/>
      <c r="AR8" s="458"/>
      <c r="AS8" s="458"/>
      <c r="AT8" s="458"/>
      <c r="AU8" s="458"/>
      <c r="AV8" s="458"/>
      <c r="AW8" s="458"/>
      <c r="AX8" s="458"/>
      <c r="AY8" s="458"/>
      <c r="AZ8" s="458"/>
      <c r="BA8" s="458"/>
      <c r="BB8" s="458"/>
      <c r="BC8" s="458"/>
      <c r="BD8" s="458"/>
      <c r="BE8" s="458"/>
      <c r="BF8" s="458"/>
      <c r="BG8" s="458"/>
      <c r="BH8" s="458"/>
      <c r="BI8" s="458"/>
      <c r="BJ8" s="458"/>
      <c r="BK8" s="458"/>
      <c r="BL8" s="458"/>
      <c r="BM8" s="458"/>
      <c r="BN8" s="458"/>
      <c r="BO8" s="458"/>
      <c r="BP8" s="458"/>
      <c r="BQ8" s="458"/>
      <c r="BR8" s="458"/>
      <c r="BS8" s="458"/>
      <c r="BT8" s="459"/>
      <c r="BU8" s="16"/>
    </row>
    <row r="9" spans="4:73" ht="15.75" customHeight="1" x14ac:dyDescent="0.15">
      <c r="D9" s="14" t="s">
        <v>9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53" t="str">
        <f>+Acta!L16</f>
        <v>MONICA LILIANA LOPEZ JIMENEZ</v>
      </c>
      <c r="P9" s="453"/>
      <c r="Q9" s="453"/>
      <c r="R9" s="453"/>
      <c r="S9" s="453"/>
      <c r="T9" s="453"/>
      <c r="U9" s="453"/>
      <c r="V9" s="453"/>
      <c r="W9" s="453"/>
      <c r="X9" s="453"/>
      <c r="Y9" s="453"/>
      <c r="Z9" s="453"/>
      <c r="AA9" s="453"/>
      <c r="AB9" s="453"/>
      <c r="AC9" s="453"/>
      <c r="AD9" s="453"/>
      <c r="AE9" s="453"/>
      <c r="AF9" s="453"/>
      <c r="AG9" s="453"/>
      <c r="AH9" s="453"/>
      <c r="AI9" s="453"/>
      <c r="AJ9" s="453"/>
      <c r="AK9" s="453"/>
      <c r="AL9" s="453"/>
      <c r="AM9" s="453"/>
      <c r="AN9" s="453"/>
      <c r="AO9" s="453"/>
      <c r="AP9" s="453"/>
      <c r="AQ9" s="453"/>
      <c r="AR9" s="453"/>
      <c r="AS9" s="453"/>
      <c r="AT9" s="453"/>
      <c r="AU9" s="453"/>
      <c r="AV9" s="453"/>
      <c r="AW9" s="453"/>
      <c r="AX9" s="453"/>
      <c r="AY9" s="453"/>
      <c r="AZ9" s="453"/>
      <c r="BA9" s="453"/>
      <c r="BB9" s="453"/>
      <c r="BC9" s="453"/>
      <c r="BD9" s="453"/>
      <c r="BE9" s="453"/>
      <c r="BF9" s="453"/>
      <c r="BG9" s="453"/>
      <c r="BH9" s="453"/>
      <c r="BI9" s="453"/>
      <c r="BJ9" s="453"/>
      <c r="BK9" s="453"/>
      <c r="BL9" s="453"/>
      <c r="BM9" s="453"/>
      <c r="BN9" s="453"/>
      <c r="BO9" s="453"/>
      <c r="BP9" s="453"/>
      <c r="BQ9" s="453"/>
      <c r="BR9" s="453"/>
      <c r="BS9" s="453"/>
      <c r="BT9" s="454"/>
      <c r="BU9" s="15"/>
    </row>
    <row r="10" spans="4:73" ht="15.75" customHeight="1" x14ac:dyDescent="0.15">
      <c r="D10" s="14" t="s">
        <v>46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453" t="str">
        <f>+Acta!L17</f>
        <v>JONATHAN DAVID BERNAL CASTAÑEDA</v>
      </c>
      <c r="P10" s="453"/>
      <c r="Q10" s="453"/>
      <c r="R10" s="453"/>
      <c r="S10" s="453"/>
      <c r="T10" s="453"/>
      <c r="U10" s="453"/>
      <c r="V10" s="453"/>
      <c r="W10" s="453"/>
      <c r="X10" s="453"/>
      <c r="Y10" s="453"/>
      <c r="Z10" s="453"/>
      <c r="AA10" s="453"/>
      <c r="AB10" s="453"/>
      <c r="AC10" s="453"/>
      <c r="AD10" s="453"/>
      <c r="AE10" s="453"/>
      <c r="AF10" s="453"/>
      <c r="AG10" s="453"/>
      <c r="AH10" s="453"/>
      <c r="AI10" s="453"/>
      <c r="AJ10" s="453"/>
      <c r="AK10" s="453"/>
      <c r="AL10" s="453"/>
      <c r="AM10" s="453"/>
      <c r="AN10" s="453"/>
      <c r="AO10" s="453"/>
      <c r="AP10" s="453"/>
      <c r="AQ10" s="453"/>
      <c r="AR10" s="453"/>
      <c r="AS10" s="453"/>
      <c r="AT10" s="453"/>
      <c r="AU10" s="453"/>
      <c r="AV10" s="453"/>
      <c r="AW10" s="453"/>
      <c r="AX10" s="453"/>
      <c r="AY10" s="453"/>
      <c r="AZ10" s="453"/>
      <c r="BA10" s="453"/>
      <c r="BB10" s="453"/>
      <c r="BC10" s="453"/>
      <c r="BD10" s="453"/>
      <c r="BE10" s="453"/>
      <c r="BF10" s="453"/>
      <c r="BG10" s="453"/>
      <c r="BH10" s="453"/>
      <c r="BI10" s="453"/>
      <c r="BJ10" s="453"/>
      <c r="BK10" s="453"/>
      <c r="BL10" s="453"/>
      <c r="BM10" s="453"/>
      <c r="BN10" s="453"/>
      <c r="BO10" s="453"/>
      <c r="BP10" s="453"/>
      <c r="BQ10" s="453"/>
      <c r="BR10" s="453"/>
      <c r="BS10" s="453"/>
      <c r="BT10" s="454"/>
      <c r="BU10" s="15"/>
    </row>
    <row r="11" spans="4:73" ht="9.75" customHeight="1" x14ac:dyDescent="0.15">
      <c r="D11" s="14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9"/>
      <c r="BU11" s="15"/>
    </row>
    <row r="12" spans="4:73" ht="31.5" customHeight="1" x14ac:dyDescent="0.15">
      <c r="D12" s="463" t="s">
        <v>47</v>
      </c>
      <c r="E12" s="464"/>
      <c r="F12" s="465">
        <f>+Acta!A22</f>
        <v>6.1</v>
      </c>
      <c r="G12" s="465"/>
      <c r="H12" s="465"/>
      <c r="I12" s="466" t="s">
        <v>48</v>
      </c>
      <c r="J12" s="466"/>
      <c r="K12" s="466"/>
      <c r="L12" s="466"/>
      <c r="M12" s="466"/>
      <c r="N12" s="466"/>
      <c r="O12" s="468"/>
      <c r="P12" s="468"/>
      <c r="Q12" s="468"/>
      <c r="R12" s="468"/>
      <c r="S12" s="468"/>
      <c r="T12" s="468"/>
      <c r="U12" s="468"/>
      <c r="V12" s="468"/>
      <c r="W12" s="468"/>
      <c r="X12" s="468"/>
      <c r="Y12" s="468"/>
      <c r="Z12" s="468"/>
      <c r="AA12" s="468"/>
      <c r="AB12" s="468"/>
      <c r="AC12" s="468"/>
      <c r="AD12" s="468"/>
      <c r="AE12" s="468"/>
      <c r="AF12" s="468"/>
      <c r="AG12" s="468"/>
      <c r="AH12" s="468"/>
      <c r="AI12" s="468"/>
      <c r="AJ12" s="468"/>
      <c r="AK12" s="468"/>
      <c r="AL12" s="468"/>
      <c r="AM12" s="468"/>
      <c r="AN12" s="468"/>
      <c r="AO12" s="468"/>
      <c r="AP12" s="468"/>
      <c r="AQ12" s="468"/>
      <c r="AR12" s="468"/>
      <c r="AS12" s="468"/>
      <c r="AT12" s="468"/>
      <c r="AU12" s="468"/>
      <c r="AV12" s="468"/>
      <c r="AW12" s="468"/>
      <c r="AX12" s="468"/>
      <c r="AY12" s="468"/>
      <c r="AZ12" s="468"/>
      <c r="BA12" s="468"/>
      <c r="BB12" s="468"/>
      <c r="BC12" s="468"/>
      <c r="BD12" s="468"/>
      <c r="BE12" s="468"/>
      <c r="BF12" s="468"/>
      <c r="BG12" s="468"/>
      <c r="BH12" s="468"/>
      <c r="BI12" s="468"/>
      <c r="BJ12" s="468"/>
      <c r="BK12" s="468"/>
      <c r="BL12" s="468"/>
      <c r="BM12" s="468"/>
      <c r="BN12" s="468"/>
      <c r="BO12" s="464" t="s">
        <v>49</v>
      </c>
      <c r="BP12" s="464"/>
      <c r="BQ12" s="464"/>
      <c r="BR12" s="468"/>
      <c r="BS12" s="468"/>
      <c r="BT12" s="469"/>
      <c r="BU12" s="15"/>
    </row>
    <row r="13" spans="4:73" ht="9.75" customHeight="1" x14ac:dyDescent="0.15">
      <c r="D13" s="20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15"/>
      <c r="BL13" s="15"/>
      <c r="BM13" s="15"/>
      <c r="BN13" s="15"/>
      <c r="BO13" s="15"/>
      <c r="BP13" s="15"/>
      <c r="BQ13" s="15"/>
      <c r="BR13" s="15"/>
      <c r="BS13" s="15"/>
      <c r="BT13" s="22"/>
      <c r="BU13" s="15"/>
    </row>
    <row r="14" spans="4:73" ht="15.75" customHeight="1" x14ac:dyDescent="0.15">
      <c r="D14" s="470" t="s">
        <v>50</v>
      </c>
      <c r="E14" s="472" t="s">
        <v>51</v>
      </c>
      <c r="F14" s="472"/>
      <c r="G14" s="472"/>
      <c r="H14" s="472"/>
      <c r="I14" s="472"/>
      <c r="J14" s="472"/>
      <c r="K14" s="472"/>
      <c r="L14" s="472"/>
      <c r="M14" s="472"/>
      <c r="N14" s="472"/>
      <c r="O14" s="472"/>
      <c r="P14" s="472"/>
      <c r="Q14" s="472"/>
      <c r="R14" s="472"/>
      <c r="S14" s="472"/>
      <c r="T14" s="472"/>
      <c r="U14" s="472"/>
      <c r="V14" s="472"/>
      <c r="W14" s="472"/>
      <c r="X14" s="472"/>
      <c r="Y14" s="472"/>
      <c r="Z14" s="472"/>
      <c r="AA14" s="472" t="s">
        <v>52</v>
      </c>
      <c r="AB14" s="472"/>
      <c r="AC14" s="472"/>
      <c r="AD14" s="472"/>
      <c r="AE14" s="472"/>
      <c r="AF14" s="472"/>
      <c r="AG14" s="472"/>
      <c r="AH14" s="472"/>
      <c r="AI14" s="472"/>
      <c r="AJ14" s="472"/>
      <c r="AK14" s="472"/>
      <c r="AL14" s="472"/>
      <c r="AM14" s="472"/>
      <c r="AN14" s="472"/>
      <c r="AO14" s="472"/>
      <c r="AP14" s="472"/>
      <c r="AQ14" s="472"/>
      <c r="AR14" s="472"/>
      <c r="AS14" s="472"/>
      <c r="AT14" s="472"/>
      <c r="AU14" s="472"/>
      <c r="AV14" s="472"/>
      <c r="AW14" s="473" t="s">
        <v>53</v>
      </c>
      <c r="AX14" s="473"/>
      <c r="AY14" s="473"/>
      <c r="AZ14" s="473"/>
      <c r="BA14" s="473"/>
      <c r="BB14" s="473"/>
      <c r="BC14" s="473"/>
      <c r="BD14" s="473"/>
      <c r="BE14" s="473" t="s">
        <v>54</v>
      </c>
      <c r="BF14" s="473"/>
      <c r="BG14" s="473"/>
      <c r="BH14" s="473"/>
      <c r="BI14" s="473"/>
      <c r="BJ14" s="473"/>
      <c r="BK14" s="473"/>
      <c r="BL14" s="473"/>
      <c r="BM14" s="473"/>
      <c r="BN14" s="473" t="s">
        <v>55</v>
      </c>
      <c r="BO14" s="473"/>
      <c r="BP14" s="473"/>
      <c r="BQ14" s="473"/>
      <c r="BR14" s="473"/>
      <c r="BS14" s="473"/>
      <c r="BT14" s="474"/>
      <c r="BU14" s="15"/>
    </row>
    <row r="15" spans="4:73" ht="15.75" customHeight="1" x14ac:dyDescent="0.15">
      <c r="D15" s="471"/>
      <c r="E15" s="472"/>
      <c r="F15" s="472"/>
      <c r="G15" s="472"/>
      <c r="H15" s="472"/>
      <c r="I15" s="472"/>
      <c r="J15" s="472"/>
      <c r="K15" s="472"/>
      <c r="L15" s="472"/>
      <c r="M15" s="472"/>
      <c r="N15" s="472"/>
      <c r="O15" s="472"/>
      <c r="P15" s="472"/>
      <c r="Q15" s="472"/>
      <c r="R15" s="472"/>
      <c r="S15" s="472"/>
      <c r="T15" s="472"/>
      <c r="U15" s="472"/>
      <c r="V15" s="472"/>
      <c r="W15" s="472"/>
      <c r="X15" s="472"/>
      <c r="Y15" s="472"/>
      <c r="Z15" s="472"/>
      <c r="AA15" s="442" t="s">
        <v>56</v>
      </c>
      <c r="AB15" s="442"/>
      <c r="AC15" s="442"/>
      <c r="AD15" s="442" t="s">
        <v>57</v>
      </c>
      <c r="AE15" s="442"/>
      <c r="AF15" s="442"/>
      <c r="AG15" s="442" t="s">
        <v>58</v>
      </c>
      <c r="AH15" s="442"/>
      <c r="AI15" s="442"/>
      <c r="AJ15" s="442" t="s">
        <v>59</v>
      </c>
      <c r="AK15" s="442"/>
      <c r="AL15" s="442"/>
      <c r="AM15" s="442"/>
      <c r="AN15" s="442" t="s">
        <v>60</v>
      </c>
      <c r="AO15" s="442"/>
      <c r="AP15" s="442"/>
      <c r="AQ15" s="442" t="s">
        <v>61</v>
      </c>
      <c r="AR15" s="442"/>
      <c r="AS15" s="442"/>
      <c r="AT15" s="442" t="s">
        <v>62</v>
      </c>
      <c r="AU15" s="442"/>
      <c r="AV15" s="442"/>
      <c r="AW15" s="473"/>
      <c r="AX15" s="473"/>
      <c r="AY15" s="473"/>
      <c r="AZ15" s="473"/>
      <c r="BA15" s="473"/>
      <c r="BB15" s="473"/>
      <c r="BC15" s="473"/>
      <c r="BD15" s="473"/>
      <c r="BE15" s="473"/>
      <c r="BF15" s="473"/>
      <c r="BG15" s="473"/>
      <c r="BH15" s="473"/>
      <c r="BI15" s="473"/>
      <c r="BJ15" s="473"/>
      <c r="BK15" s="473"/>
      <c r="BL15" s="473"/>
      <c r="BM15" s="473"/>
      <c r="BN15" s="473"/>
      <c r="BO15" s="473"/>
      <c r="BP15" s="473"/>
      <c r="BQ15" s="473"/>
      <c r="BR15" s="473"/>
      <c r="BS15" s="473"/>
      <c r="BT15" s="474"/>
      <c r="BU15" s="15"/>
    </row>
    <row r="16" spans="4:73" ht="15.75" customHeight="1" x14ac:dyDescent="0.15">
      <c r="D16" s="23">
        <v>1</v>
      </c>
      <c r="E16" s="460"/>
      <c r="F16" s="442"/>
      <c r="G16" s="442"/>
      <c r="H16" s="442"/>
      <c r="I16" s="442"/>
      <c r="J16" s="442"/>
      <c r="K16" s="442"/>
      <c r="L16" s="442"/>
      <c r="M16" s="442"/>
      <c r="N16" s="442"/>
      <c r="O16" s="442"/>
      <c r="P16" s="442"/>
      <c r="Q16" s="442"/>
      <c r="R16" s="442"/>
      <c r="S16" s="442"/>
      <c r="T16" s="442"/>
      <c r="U16" s="442"/>
      <c r="V16" s="442"/>
      <c r="W16" s="442"/>
      <c r="X16" s="442"/>
      <c r="Y16" s="442"/>
      <c r="Z16" s="442"/>
      <c r="AA16" s="461"/>
      <c r="AB16" s="461"/>
      <c r="AC16" s="461"/>
      <c r="AD16" s="461"/>
      <c r="AE16" s="461"/>
      <c r="AF16" s="461"/>
      <c r="AG16" s="462"/>
      <c r="AH16" s="462"/>
      <c r="AI16" s="462"/>
      <c r="AJ16" s="462"/>
      <c r="AK16" s="462"/>
      <c r="AL16" s="462"/>
      <c r="AM16" s="462"/>
      <c r="AN16" s="462"/>
      <c r="AO16" s="462"/>
      <c r="AP16" s="462"/>
      <c r="AQ16" s="462"/>
      <c r="AR16" s="462"/>
      <c r="AS16" s="462"/>
      <c r="AT16" s="462"/>
      <c r="AU16" s="462"/>
      <c r="AV16" s="462"/>
      <c r="AW16" s="475">
        <f>+ROUND(PRODUCT(AA16:AV16),1)</f>
        <v>0</v>
      </c>
      <c r="AX16" s="475"/>
      <c r="AY16" s="475"/>
      <c r="AZ16" s="475"/>
      <c r="BA16" s="475"/>
      <c r="BB16" s="475"/>
      <c r="BC16" s="475"/>
      <c r="BD16" s="475"/>
      <c r="BE16" s="475">
        <f>+AW16</f>
        <v>0</v>
      </c>
      <c r="BF16" s="475"/>
      <c r="BG16" s="475"/>
      <c r="BH16" s="475"/>
      <c r="BI16" s="475"/>
      <c r="BJ16" s="475"/>
      <c r="BK16" s="475"/>
      <c r="BL16" s="475"/>
      <c r="BM16" s="475"/>
      <c r="BN16" s="472"/>
      <c r="BO16" s="472"/>
      <c r="BP16" s="472"/>
      <c r="BQ16" s="472"/>
      <c r="BR16" s="472"/>
      <c r="BS16" s="472"/>
      <c r="BT16" s="476"/>
      <c r="BU16" s="15"/>
    </row>
    <row r="17" spans="4:73" ht="15.75" customHeight="1" x14ac:dyDescent="0.15">
      <c r="D17" s="23">
        <v>2</v>
      </c>
      <c r="E17" s="460"/>
      <c r="F17" s="442"/>
      <c r="G17" s="442"/>
      <c r="H17" s="442"/>
      <c r="I17" s="442"/>
      <c r="J17" s="442"/>
      <c r="K17" s="442"/>
      <c r="L17" s="442"/>
      <c r="M17" s="442"/>
      <c r="N17" s="442"/>
      <c r="O17" s="442"/>
      <c r="P17" s="442"/>
      <c r="Q17" s="442"/>
      <c r="R17" s="442"/>
      <c r="S17" s="442"/>
      <c r="T17" s="442"/>
      <c r="U17" s="442"/>
      <c r="V17" s="442"/>
      <c r="W17" s="442"/>
      <c r="X17" s="442"/>
      <c r="Y17" s="442"/>
      <c r="Z17" s="442"/>
      <c r="AA17" s="461"/>
      <c r="AB17" s="461"/>
      <c r="AC17" s="461"/>
      <c r="AD17" s="461"/>
      <c r="AE17" s="461"/>
      <c r="AF17" s="461"/>
      <c r="AG17" s="462"/>
      <c r="AH17" s="462"/>
      <c r="AI17" s="462"/>
      <c r="AJ17" s="462"/>
      <c r="AK17" s="462"/>
      <c r="AL17" s="462"/>
      <c r="AM17" s="462"/>
      <c r="AN17" s="462"/>
      <c r="AO17" s="462"/>
      <c r="AP17" s="462"/>
      <c r="AQ17" s="462"/>
      <c r="AR17" s="462"/>
      <c r="AS17" s="462"/>
      <c r="AT17" s="462"/>
      <c r="AU17" s="462"/>
      <c r="AV17" s="462"/>
      <c r="AW17" s="475">
        <f t="shared" ref="AW17:AW23" si="0">+ROUND(PRODUCT(AA17:AV17),1)</f>
        <v>0</v>
      </c>
      <c r="AX17" s="475"/>
      <c r="AY17" s="475"/>
      <c r="AZ17" s="475"/>
      <c r="BA17" s="475"/>
      <c r="BB17" s="475"/>
      <c r="BC17" s="475"/>
      <c r="BD17" s="475"/>
      <c r="BE17" s="478">
        <f>+BE16+AW17</f>
        <v>0</v>
      </c>
      <c r="BF17" s="479"/>
      <c r="BG17" s="479"/>
      <c r="BH17" s="479"/>
      <c r="BI17" s="479"/>
      <c r="BJ17" s="479"/>
      <c r="BK17" s="479"/>
      <c r="BL17" s="479"/>
      <c r="BM17" s="480"/>
      <c r="BN17" s="472"/>
      <c r="BO17" s="472"/>
      <c r="BP17" s="472"/>
      <c r="BQ17" s="472"/>
      <c r="BR17" s="472"/>
      <c r="BS17" s="472"/>
      <c r="BT17" s="476"/>
      <c r="BU17" s="15"/>
    </row>
    <row r="18" spans="4:73" ht="15.75" customHeight="1" x14ac:dyDescent="0.15">
      <c r="D18" s="23">
        <v>3</v>
      </c>
      <c r="E18" s="460"/>
      <c r="F18" s="442"/>
      <c r="G18" s="442"/>
      <c r="H18" s="442"/>
      <c r="I18" s="442"/>
      <c r="J18" s="442"/>
      <c r="K18" s="442"/>
      <c r="L18" s="442"/>
      <c r="M18" s="442"/>
      <c r="N18" s="442"/>
      <c r="O18" s="442"/>
      <c r="P18" s="442"/>
      <c r="Q18" s="442"/>
      <c r="R18" s="442"/>
      <c r="S18" s="442"/>
      <c r="T18" s="442"/>
      <c r="U18" s="442"/>
      <c r="V18" s="442"/>
      <c r="W18" s="442"/>
      <c r="X18" s="442"/>
      <c r="Y18" s="442"/>
      <c r="Z18" s="442"/>
      <c r="AA18" s="461"/>
      <c r="AB18" s="461"/>
      <c r="AC18" s="461"/>
      <c r="AD18" s="461"/>
      <c r="AE18" s="461"/>
      <c r="AF18" s="461"/>
      <c r="AG18" s="462"/>
      <c r="AH18" s="462"/>
      <c r="AI18" s="462"/>
      <c r="AJ18" s="462"/>
      <c r="AK18" s="462"/>
      <c r="AL18" s="462"/>
      <c r="AM18" s="462"/>
      <c r="AN18" s="462"/>
      <c r="AO18" s="462"/>
      <c r="AP18" s="462"/>
      <c r="AQ18" s="462"/>
      <c r="AR18" s="462"/>
      <c r="AS18" s="462"/>
      <c r="AT18" s="462"/>
      <c r="AU18" s="462"/>
      <c r="AV18" s="462"/>
      <c r="AW18" s="475">
        <f t="shared" si="0"/>
        <v>0</v>
      </c>
      <c r="AX18" s="475"/>
      <c r="AY18" s="475"/>
      <c r="AZ18" s="475"/>
      <c r="BA18" s="475"/>
      <c r="BB18" s="475"/>
      <c r="BC18" s="475"/>
      <c r="BD18" s="475"/>
      <c r="BE18" s="478">
        <f t="shared" ref="BE18:BE23" si="1">+BE17+AW18</f>
        <v>0</v>
      </c>
      <c r="BF18" s="479"/>
      <c r="BG18" s="479"/>
      <c r="BH18" s="479"/>
      <c r="BI18" s="479"/>
      <c r="BJ18" s="479"/>
      <c r="BK18" s="479"/>
      <c r="BL18" s="479"/>
      <c r="BM18" s="480"/>
      <c r="BN18" s="472"/>
      <c r="BO18" s="472"/>
      <c r="BP18" s="472"/>
      <c r="BQ18" s="472"/>
      <c r="BR18" s="472"/>
      <c r="BS18" s="472"/>
      <c r="BT18" s="476"/>
      <c r="BU18" s="15"/>
    </row>
    <row r="19" spans="4:73" ht="15.75" customHeight="1" x14ac:dyDescent="0.15">
      <c r="D19" s="23">
        <v>4</v>
      </c>
      <c r="E19" s="460"/>
      <c r="F19" s="442"/>
      <c r="G19" s="442"/>
      <c r="H19" s="442"/>
      <c r="I19" s="442"/>
      <c r="J19" s="442"/>
      <c r="K19" s="442"/>
      <c r="L19" s="442"/>
      <c r="M19" s="442"/>
      <c r="N19" s="442"/>
      <c r="O19" s="442"/>
      <c r="P19" s="442"/>
      <c r="Q19" s="442"/>
      <c r="R19" s="442"/>
      <c r="S19" s="442"/>
      <c r="T19" s="442"/>
      <c r="U19" s="442"/>
      <c r="V19" s="442"/>
      <c r="W19" s="442"/>
      <c r="X19" s="442"/>
      <c r="Y19" s="442"/>
      <c r="Z19" s="442"/>
      <c r="AA19" s="461"/>
      <c r="AB19" s="461"/>
      <c r="AC19" s="461"/>
      <c r="AD19" s="461"/>
      <c r="AE19" s="461"/>
      <c r="AF19" s="461"/>
      <c r="AG19" s="462"/>
      <c r="AH19" s="462"/>
      <c r="AI19" s="462"/>
      <c r="AJ19" s="462"/>
      <c r="AK19" s="462"/>
      <c r="AL19" s="462"/>
      <c r="AM19" s="462"/>
      <c r="AN19" s="462"/>
      <c r="AO19" s="462"/>
      <c r="AP19" s="462"/>
      <c r="AQ19" s="462"/>
      <c r="AR19" s="462"/>
      <c r="AS19" s="462"/>
      <c r="AT19" s="462"/>
      <c r="AU19" s="462"/>
      <c r="AV19" s="462"/>
      <c r="AW19" s="475">
        <f t="shared" si="0"/>
        <v>0</v>
      </c>
      <c r="AX19" s="475"/>
      <c r="AY19" s="475"/>
      <c r="AZ19" s="475"/>
      <c r="BA19" s="475"/>
      <c r="BB19" s="475"/>
      <c r="BC19" s="475"/>
      <c r="BD19" s="475"/>
      <c r="BE19" s="478">
        <f t="shared" si="1"/>
        <v>0</v>
      </c>
      <c r="BF19" s="479"/>
      <c r="BG19" s="479"/>
      <c r="BH19" s="479"/>
      <c r="BI19" s="479"/>
      <c r="BJ19" s="479"/>
      <c r="BK19" s="479"/>
      <c r="BL19" s="479"/>
      <c r="BM19" s="480"/>
      <c r="BN19" s="472"/>
      <c r="BO19" s="472"/>
      <c r="BP19" s="472"/>
      <c r="BQ19" s="472"/>
      <c r="BR19" s="472"/>
      <c r="BS19" s="472"/>
      <c r="BT19" s="476"/>
      <c r="BU19" s="15"/>
    </row>
    <row r="20" spans="4:73" ht="15.75" customHeight="1" x14ac:dyDescent="0.15">
      <c r="D20" s="23">
        <v>5</v>
      </c>
      <c r="E20" s="460"/>
      <c r="F20" s="442"/>
      <c r="G20" s="442"/>
      <c r="H20" s="442"/>
      <c r="I20" s="442"/>
      <c r="J20" s="442"/>
      <c r="K20" s="442"/>
      <c r="L20" s="442"/>
      <c r="M20" s="442"/>
      <c r="N20" s="442"/>
      <c r="O20" s="442"/>
      <c r="P20" s="442"/>
      <c r="Q20" s="442"/>
      <c r="R20" s="442"/>
      <c r="S20" s="442"/>
      <c r="T20" s="442"/>
      <c r="U20" s="442"/>
      <c r="V20" s="442"/>
      <c r="W20" s="442"/>
      <c r="X20" s="442"/>
      <c r="Y20" s="442"/>
      <c r="Z20" s="442"/>
      <c r="AA20" s="461"/>
      <c r="AB20" s="461"/>
      <c r="AC20" s="461"/>
      <c r="AD20" s="461"/>
      <c r="AE20" s="461"/>
      <c r="AF20" s="461"/>
      <c r="AG20" s="462"/>
      <c r="AH20" s="462"/>
      <c r="AI20" s="462"/>
      <c r="AJ20" s="462"/>
      <c r="AK20" s="462"/>
      <c r="AL20" s="462"/>
      <c r="AM20" s="462"/>
      <c r="AN20" s="462"/>
      <c r="AO20" s="462"/>
      <c r="AP20" s="462"/>
      <c r="AQ20" s="462"/>
      <c r="AR20" s="462"/>
      <c r="AS20" s="462"/>
      <c r="AT20" s="462"/>
      <c r="AU20" s="462"/>
      <c r="AV20" s="462"/>
      <c r="AW20" s="475">
        <f t="shared" si="0"/>
        <v>0</v>
      </c>
      <c r="AX20" s="475"/>
      <c r="AY20" s="475"/>
      <c r="AZ20" s="475"/>
      <c r="BA20" s="475"/>
      <c r="BB20" s="475"/>
      <c r="BC20" s="475"/>
      <c r="BD20" s="475"/>
      <c r="BE20" s="478">
        <f t="shared" si="1"/>
        <v>0</v>
      </c>
      <c r="BF20" s="479"/>
      <c r="BG20" s="479"/>
      <c r="BH20" s="479"/>
      <c r="BI20" s="479"/>
      <c r="BJ20" s="479"/>
      <c r="BK20" s="479"/>
      <c r="BL20" s="479"/>
      <c r="BM20" s="480"/>
      <c r="BN20" s="472"/>
      <c r="BO20" s="472"/>
      <c r="BP20" s="472"/>
      <c r="BQ20" s="472"/>
      <c r="BR20" s="472"/>
      <c r="BS20" s="472"/>
      <c r="BT20" s="476"/>
      <c r="BU20" s="15"/>
    </row>
    <row r="21" spans="4:73" ht="15.75" customHeight="1" x14ac:dyDescent="0.15">
      <c r="D21" s="23">
        <v>6</v>
      </c>
      <c r="E21" s="481"/>
      <c r="F21" s="482"/>
      <c r="G21" s="482"/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/>
      <c r="U21" s="482"/>
      <c r="V21" s="482"/>
      <c r="W21" s="482"/>
      <c r="X21" s="482"/>
      <c r="Y21" s="482"/>
      <c r="Z21" s="532"/>
      <c r="AA21" s="461"/>
      <c r="AB21" s="461"/>
      <c r="AC21" s="461"/>
      <c r="AD21" s="461"/>
      <c r="AE21" s="461"/>
      <c r="AF21" s="461"/>
      <c r="AG21" s="462"/>
      <c r="AH21" s="462"/>
      <c r="AI21" s="462"/>
      <c r="AJ21" s="462"/>
      <c r="AK21" s="462"/>
      <c r="AL21" s="462"/>
      <c r="AM21" s="462"/>
      <c r="AN21" s="462"/>
      <c r="AO21" s="462"/>
      <c r="AP21" s="462"/>
      <c r="AQ21" s="462"/>
      <c r="AR21" s="462"/>
      <c r="AS21" s="462"/>
      <c r="AT21" s="462"/>
      <c r="AU21" s="462"/>
      <c r="AV21" s="462"/>
      <c r="AW21" s="475">
        <f t="shared" si="0"/>
        <v>0</v>
      </c>
      <c r="AX21" s="475"/>
      <c r="AY21" s="475"/>
      <c r="AZ21" s="475"/>
      <c r="BA21" s="475"/>
      <c r="BB21" s="475"/>
      <c r="BC21" s="475"/>
      <c r="BD21" s="475"/>
      <c r="BE21" s="478">
        <f t="shared" si="1"/>
        <v>0</v>
      </c>
      <c r="BF21" s="479"/>
      <c r="BG21" s="479"/>
      <c r="BH21" s="479"/>
      <c r="BI21" s="479"/>
      <c r="BJ21" s="479"/>
      <c r="BK21" s="479"/>
      <c r="BL21" s="479"/>
      <c r="BM21" s="480"/>
      <c r="BN21" s="472"/>
      <c r="BO21" s="472"/>
      <c r="BP21" s="472"/>
      <c r="BQ21" s="472"/>
      <c r="BR21" s="472"/>
      <c r="BS21" s="472"/>
      <c r="BT21" s="476"/>
      <c r="BU21" s="15"/>
    </row>
    <row r="22" spans="4:73" ht="15.75" customHeight="1" x14ac:dyDescent="0.15">
      <c r="D22" s="23">
        <v>7</v>
      </c>
      <c r="E22" s="481"/>
      <c r="F22" s="482"/>
      <c r="G22" s="482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482"/>
      <c r="S22" s="482"/>
      <c r="T22" s="482"/>
      <c r="U22" s="482"/>
      <c r="V22" s="482"/>
      <c r="W22" s="482"/>
      <c r="X22" s="482"/>
      <c r="Y22" s="482"/>
      <c r="Z22" s="532"/>
      <c r="AA22" s="461"/>
      <c r="AB22" s="461"/>
      <c r="AC22" s="461"/>
      <c r="AD22" s="461"/>
      <c r="AE22" s="461"/>
      <c r="AF22" s="461"/>
      <c r="AG22" s="462"/>
      <c r="AH22" s="462"/>
      <c r="AI22" s="462"/>
      <c r="AJ22" s="462"/>
      <c r="AK22" s="462"/>
      <c r="AL22" s="462"/>
      <c r="AM22" s="462"/>
      <c r="AN22" s="462"/>
      <c r="AO22" s="462"/>
      <c r="AP22" s="462"/>
      <c r="AQ22" s="462"/>
      <c r="AR22" s="462"/>
      <c r="AS22" s="462"/>
      <c r="AT22" s="462"/>
      <c r="AU22" s="462"/>
      <c r="AV22" s="462"/>
      <c r="AW22" s="475">
        <f t="shared" si="0"/>
        <v>0</v>
      </c>
      <c r="AX22" s="475"/>
      <c r="AY22" s="475"/>
      <c r="AZ22" s="475"/>
      <c r="BA22" s="475"/>
      <c r="BB22" s="475"/>
      <c r="BC22" s="475"/>
      <c r="BD22" s="475"/>
      <c r="BE22" s="478">
        <f t="shared" si="1"/>
        <v>0</v>
      </c>
      <c r="BF22" s="479"/>
      <c r="BG22" s="479"/>
      <c r="BH22" s="479"/>
      <c r="BI22" s="479"/>
      <c r="BJ22" s="479"/>
      <c r="BK22" s="479"/>
      <c r="BL22" s="479"/>
      <c r="BM22" s="480"/>
      <c r="BN22" s="472"/>
      <c r="BO22" s="472"/>
      <c r="BP22" s="472"/>
      <c r="BQ22" s="472"/>
      <c r="BR22" s="472"/>
      <c r="BS22" s="472"/>
      <c r="BT22" s="476"/>
      <c r="BU22" s="15"/>
    </row>
    <row r="23" spans="4:73" ht="15.75" customHeight="1" x14ac:dyDescent="0.15">
      <c r="D23" s="23">
        <v>8</v>
      </c>
      <c r="E23" s="483"/>
      <c r="F23" s="484"/>
      <c r="G23" s="484"/>
      <c r="H23" s="484"/>
      <c r="I23" s="484"/>
      <c r="J23" s="484"/>
      <c r="K23" s="484"/>
      <c r="L23" s="484"/>
      <c r="M23" s="484"/>
      <c r="N23" s="484"/>
      <c r="O23" s="484"/>
      <c r="P23" s="484"/>
      <c r="Q23" s="484"/>
      <c r="R23" s="484"/>
      <c r="S23" s="484"/>
      <c r="T23" s="484"/>
      <c r="U23" s="484"/>
      <c r="V23" s="484"/>
      <c r="W23" s="484"/>
      <c r="X23" s="484"/>
      <c r="Y23" s="484"/>
      <c r="Z23" s="550"/>
      <c r="AA23" s="461"/>
      <c r="AB23" s="461"/>
      <c r="AC23" s="461"/>
      <c r="AD23" s="461"/>
      <c r="AE23" s="461"/>
      <c r="AF23" s="461"/>
      <c r="AG23" s="462"/>
      <c r="AH23" s="462"/>
      <c r="AI23" s="462"/>
      <c r="AJ23" s="462"/>
      <c r="AK23" s="462"/>
      <c r="AL23" s="462"/>
      <c r="AM23" s="462"/>
      <c r="AN23" s="462"/>
      <c r="AO23" s="462"/>
      <c r="AP23" s="462"/>
      <c r="AQ23" s="462"/>
      <c r="AR23" s="462"/>
      <c r="AS23" s="462"/>
      <c r="AT23" s="462"/>
      <c r="AU23" s="462"/>
      <c r="AV23" s="462"/>
      <c r="AW23" s="475">
        <f t="shared" si="0"/>
        <v>0</v>
      </c>
      <c r="AX23" s="475"/>
      <c r="AY23" s="475"/>
      <c r="AZ23" s="475"/>
      <c r="BA23" s="475"/>
      <c r="BB23" s="475"/>
      <c r="BC23" s="475"/>
      <c r="BD23" s="475"/>
      <c r="BE23" s="478">
        <f t="shared" si="1"/>
        <v>0</v>
      </c>
      <c r="BF23" s="479"/>
      <c r="BG23" s="479"/>
      <c r="BH23" s="479"/>
      <c r="BI23" s="479"/>
      <c r="BJ23" s="479"/>
      <c r="BK23" s="479"/>
      <c r="BL23" s="479"/>
      <c r="BM23" s="480"/>
      <c r="BN23" s="472"/>
      <c r="BO23" s="472"/>
      <c r="BP23" s="472"/>
      <c r="BQ23" s="472"/>
      <c r="BR23" s="472"/>
      <c r="BS23" s="472"/>
      <c r="BT23" s="476"/>
      <c r="BU23" s="15"/>
    </row>
    <row r="24" spans="4:73" ht="15.75" customHeight="1" x14ac:dyDescent="0.15">
      <c r="D24" s="23">
        <v>9</v>
      </c>
      <c r="E24" s="442"/>
      <c r="F24" s="442"/>
      <c r="G24" s="442"/>
      <c r="H24" s="442"/>
      <c r="I24" s="442"/>
      <c r="J24" s="442"/>
      <c r="K24" s="442"/>
      <c r="L24" s="442"/>
      <c r="M24" s="442"/>
      <c r="N24" s="442"/>
      <c r="O24" s="442"/>
      <c r="P24" s="442"/>
      <c r="Q24" s="442"/>
      <c r="R24" s="442"/>
      <c r="S24" s="442"/>
      <c r="T24" s="442"/>
      <c r="U24" s="442"/>
      <c r="V24" s="442"/>
      <c r="W24" s="442"/>
      <c r="X24" s="442"/>
      <c r="Y24" s="442"/>
      <c r="Z24" s="442"/>
      <c r="AA24" s="462"/>
      <c r="AB24" s="462"/>
      <c r="AC24" s="462"/>
      <c r="AD24" s="462"/>
      <c r="AE24" s="462"/>
      <c r="AF24" s="462"/>
      <c r="AG24" s="462"/>
      <c r="AH24" s="462"/>
      <c r="AI24" s="462"/>
      <c r="AJ24" s="462"/>
      <c r="AK24" s="462"/>
      <c r="AL24" s="462"/>
      <c r="AM24" s="462"/>
      <c r="AN24" s="462"/>
      <c r="AO24" s="462"/>
      <c r="AP24" s="462"/>
      <c r="AQ24" s="462"/>
      <c r="AR24" s="462"/>
      <c r="AS24" s="462"/>
      <c r="AT24" s="462"/>
      <c r="AU24" s="462"/>
      <c r="AV24" s="462"/>
      <c r="AW24" s="493"/>
      <c r="AX24" s="493"/>
      <c r="AY24" s="493"/>
      <c r="AZ24" s="493"/>
      <c r="BA24" s="493"/>
      <c r="BB24" s="493"/>
      <c r="BC24" s="493"/>
      <c r="BD24" s="493"/>
      <c r="BE24" s="495"/>
      <c r="BF24" s="496"/>
      <c r="BG24" s="496"/>
      <c r="BH24" s="496"/>
      <c r="BI24" s="496"/>
      <c r="BJ24" s="496"/>
      <c r="BK24" s="496"/>
      <c r="BL24" s="496"/>
      <c r="BM24" s="497"/>
      <c r="BN24" s="472"/>
      <c r="BO24" s="472"/>
      <c r="BP24" s="472"/>
      <c r="BQ24" s="472"/>
      <c r="BR24" s="472"/>
      <c r="BS24" s="472"/>
      <c r="BT24" s="476"/>
      <c r="BU24" s="15"/>
    </row>
    <row r="25" spans="4:73" ht="15.75" customHeight="1" x14ac:dyDescent="0.15">
      <c r="D25" s="23">
        <v>10</v>
      </c>
      <c r="E25" s="442"/>
      <c r="F25" s="442"/>
      <c r="G25" s="442"/>
      <c r="H25" s="442"/>
      <c r="I25" s="442"/>
      <c r="J25" s="442"/>
      <c r="K25" s="442"/>
      <c r="L25" s="442"/>
      <c r="M25" s="442"/>
      <c r="N25" s="442"/>
      <c r="O25" s="442"/>
      <c r="P25" s="442"/>
      <c r="Q25" s="442"/>
      <c r="R25" s="442"/>
      <c r="S25" s="442"/>
      <c r="T25" s="442"/>
      <c r="U25" s="442"/>
      <c r="V25" s="442"/>
      <c r="W25" s="442"/>
      <c r="X25" s="442"/>
      <c r="Y25" s="442"/>
      <c r="Z25" s="442"/>
      <c r="AA25" s="462"/>
      <c r="AB25" s="462"/>
      <c r="AC25" s="462"/>
      <c r="AD25" s="462"/>
      <c r="AE25" s="462"/>
      <c r="AF25" s="462"/>
      <c r="AG25" s="462"/>
      <c r="AH25" s="462"/>
      <c r="AI25" s="462"/>
      <c r="AJ25" s="462"/>
      <c r="AK25" s="462"/>
      <c r="AL25" s="462"/>
      <c r="AM25" s="462"/>
      <c r="AN25" s="462"/>
      <c r="AO25" s="462"/>
      <c r="AP25" s="462"/>
      <c r="AQ25" s="462"/>
      <c r="AR25" s="462"/>
      <c r="AS25" s="462"/>
      <c r="AT25" s="462"/>
      <c r="AU25" s="462"/>
      <c r="AV25" s="462"/>
      <c r="AW25" s="493" t="s">
        <v>28</v>
      </c>
      <c r="AX25" s="493"/>
      <c r="AY25" s="493"/>
      <c r="AZ25" s="493"/>
      <c r="BA25" s="493"/>
      <c r="BB25" s="493"/>
      <c r="BC25" s="493"/>
      <c r="BD25" s="493"/>
      <c r="BE25" s="478">
        <f>SUM(AW16:BD24)</f>
        <v>0</v>
      </c>
      <c r="BF25" s="479"/>
      <c r="BG25" s="479"/>
      <c r="BH25" s="479"/>
      <c r="BI25" s="479"/>
      <c r="BJ25" s="479"/>
      <c r="BK25" s="479"/>
      <c r="BL25" s="479"/>
      <c r="BM25" s="480"/>
      <c r="BN25" s="472"/>
      <c r="BO25" s="472"/>
      <c r="BP25" s="472"/>
      <c r="BQ25" s="472"/>
      <c r="BR25" s="472"/>
      <c r="BS25" s="472"/>
      <c r="BT25" s="476"/>
      <c r="BU25" s="15"/>
    </row>
    <row r="26" spans="4:73" ht="15.7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21"/>
      <c r="AV26" s="21"/>
      <c r="AW26" s="24"/>
      <c r="AX26" s="24"/>
      <c r="AY26" s="24"/>
      <c r="AZ26" s="24"/>
      <c r="BA26" s="24"/>
      <c r="BB26" s="24"/>
      <c r="BC26" s="24"/>
      <c r="BD26" s="24"/>
      <c r="BE26" s="25"/>
      <c r="BF26" s="24"/>
      <c r="BG26" s="24"/>
      <c r="BH26" s="24"/>
      <c r="BI26" s="24"/>
      <c r="BJ26" s="24"/>
      <c r="BK26" s="24"/>
      <c r="BL26" s="24"/>
      <c r="BM26" s="24"/>
      <c r="BN26" s="21"/>
      <c r="BO26" s="21"/>
      <c r="BP26" s="21"/>
      <c r="BQ26" s="21"/>
      <c r="BR26" s="21"/>
      <c r="BS26" s="21"/>
      <c r="BT26" s="26"/>
      <c r="BU26" s="15"/>
    </row>
    <row r="27" spans="4:73" ht="28.5" customHeight="1" x14ac:dyDescent="0.15">
      <c r="D27" s="20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15"/>
      <c r="BO27" s="15"/>
      <c r="BP27" s="15"/>
      <c r="BQ27" s="15"/>
      <c r="BR27" s="15"/>
      <c r="BS27" s="15"/>
      <c r="BT27" s="22"/>
      <c r="BU27" s="15"/>
    </row>
    <row r="28" spans="4:73" ht="15.75" customHeight="1" x14ac:dyDescent="0.15">
      <c r="D28" s="20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15"/>
      <c r="AT28" s="15"/>
      <c r="AU28" s="21"/>
      <c r="AV28" s="21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15"/>
      <c r="BQ28" s="15"/>
      <c r="BR28" s="15"/>
      <c r="BS28" s="15"/>
      <c r="BT28" s="22"/>
      <c r="BU28" s="15"/>
    </row>
    <row r="29" spans="4:73" ht="13.5" customHeight="1" x14ac:dyDescent="0.15">
      <c r="D29" s="20"/>
      <c r="E29" s="28" t="s">
        <v>38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T29" s="15"/>
      <c r="AU29" s="21"/>
      <c r="AV29" s="21"/>
      <c r="AW29" s="28" t="s">
        <v>38</v>
      </c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22"/>
      <c r="BU29" s="15"/>
    </row>
    <row r="30" spans="4:73" ht="13.5" customHeight="1" x14ac:dyDescent="0.15">
      <c r="D30" s="20"/>
      <c r="E30" s="29" t="s">
        <v>63</v>
      </c>
      <c r="F30" s="15"/>
      <c r="G30" s="15"/>
      <c r="H30" s="494" t="s">
        <v>11</v>
      </c>
      <c r="I30" s="492"/>
      <c r="J30" s="492"/>
      <c r="K30" s="492"/>
      <c r="L30" s="492"/>
      <c r="M30" s="492"/>
      <c r="N30" s="492"/>
      <c r="O30" s="492"/>
      <c r="P30" s="492"/>
      <c r="Q30" s="492"/>
      <c r="R30" s="492"/>
      <c r="S30" s="492"/>
      <c r="T30" s="492"/>
      <c r="U30" s="492"/>
      <c r="V30" s="492"/>
      <c r="W30" s="492"/>
      <c r="X30" s="492"/>
      <c r="Y30" s="492"/>
      <c r="Z30" s="15"/>
      <c r="AT30" s="15"/>
      <c r="AU30" s="21"/>
      <c r="AV30" s="21"/>
      <c r="AW30" s="29" t="s">
        <v>63</v>
      </c>
      <c r="AX30" s="15"/>
      <c r="AY30" s="15"/>
      <c r="AZ30" s="15"/>
      <c r="BA30" s="30" t="s">
        <v>127</v>
      </c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22"/>
      <c r="BU30" s="15"/>
    </row>
    <row r="31" spans="4:73" ht="13.5" customHeight="1" x14ac:dyDescent="0.15">
      <c r="D31" s="20"/>
      <c r="E31" s="29" t="s">
        <v>46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T31" s="15"/>
      <c r="AU31" s="21"/>
      <c r="AV31" s="21"/>
      <c r="AW31" s="29" t="s">
        <v>9</v>
      </c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22"/>
      <c r="BU31" s="15"/>
    </row>
    <row r="32" spans="4:73" ht="13.5" customHeight="1" x14ac:dyDescent="0.15">
      <c r="D32" s="20"/>
      <c r="E32" s="29" t="s">
        <v>64</v>
      </c>
      <c r="F32" s="15"/>
      <c r="G32" s="15"/>
      <c r="H32" s="491"/>
      <c r="I32" s="492"/>
      <c r="J32" s="492"/>
      <c r="K32" s="492"/>
      <c r="L32" s="492"/>
      <c r="M32" s="492"/>
      <c r="N32" s="492"/>
      <c r="O32" s="492"/>
      <c r="P32" s="492"/>
      <c r="Q32" s="492"/>
      <c r="R32" s="492"/>
      <c r="S32" s="492"/>
      <c r="T32" s="492"/>
      <c r="U32" s="492"/>
      <c r="V32" s="492"/>
      <c r="W32" s="492"/>
      <c r="X32" s="492"/>
      <c r="Y32" s="492"/>
      <c r="Z32" s="15"/>
      <c r="AT32" s="15"/>
      <c r="AU32" s="21"/>
      <c r="AV32" s="21"/>
      <c r="AW32" s="29" t="s">
        <v>64</v>
      </c>
      <c r="AX32" s="15"/>
      <c r="AY32" s="15"/>
      <c r="AZ32" s="30" t="s">
        <v>65</v>
      </c>
      <c r="BA32" s="491">
        <v>1053812483</v>
      </c>
      <c r="BB32" s="491"/>
      <c r="BC32" s="491"/>
      <c r="BD32" s="491"/>
      <c r="BE32" s="491"/>
      <c r="BF32" s="491"/>
      <c r="BG32" s="491"/>
      <c r="BH32" s="491"/>
      <c r="BI32" s="491"/>
      <c r="BJ32" s="491"/>
      <c r="BK32" s="491"/>
      <c r="BL32" s="491"/>
      <c r="BM32" s="491"/>
      <c r="BN32" s="491"/>
      <c r="BO32" s="491"/>
      <c r="BP32" s="15"/>
      <c r="BQ32" s="15"/>
      <c r="BR32" s="15"/>
      <c r="BS32" s="15"/>
      <c r="BT32" s="22"/>
      <c r="BU32" s="15"/>
    </row>
    <row r="33" spans="4:73" ht="13.5" customHeight="1" x14ac:dyDescent="0.15">
      <c r="D33" s="20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29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15"/>
      <c r="BL33" s="15"/>
      <c r="BM33" s="15"/>
      <c r="BN33" s="15"/>
      <c r="BO33" s="15"/>
      <c r="BP33" s="15"/>
      <c r="BQ33" s="15"/>
      <c r="BR33" s="15"/>
      <c r="BS33" s="15"/>
      <c r="BT33" s="22"/>
      <c r="BU33" s="15"/>
    </row>
    <row r="34" spans="4:73" ht="5.25" customHeight="1" thickBot="1" x14ac:dyDescent="0.2">
      <c r="D34" s="31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2"/>
      <c r="BL34" s="32"/>
      <c r="BM34" s="32"/>
      <c r="BN34" s="32"/>
      <c r="BO34" s="32"/>
      <c r="BP34" s="32"/>
      <c r="BQ34" s="32"/>
      <c r="BR34" s="32"/>
      <c r="BS34" s="32"/>
      <c r="BT34" s="34"/>
      <c r="BU34" s="15"/>
    </row>
  </sheetData>
  <mergeCells count="142">
    <mergeCell ref="H32:Y32"/>
    <mergeCell ref="BA32:BO32"/>
    <mergeCell ref="AQ25:AS25"/>
    <mergeCell ref="AT25:AV25"/>
    <mergeCell ref="AW25:BD25"/>
    <mergeCell ref="BE25:BM25"/>
    <mergeCell ref="BN25:BT25"/>
    <mergeCell ref="H30:Y30"/>
    <mergeCell ref="E25:Z25"/>
    <mergeCell ref="AA25:AC25"/>
    <mergeCell ref="AD25:AF25"/>
    <mergeCell ref="AG25:AI25"/>
    <mergeCell ref="AJ25:AM25"/>
    <mergeCell ref="AN25:AP25"/>
    <mergeCell ref="AN24:AP24"/>
    <mergeCell ref="AQ24:AS24"/>
    <mergeCell ref="AT24:AV24"/>
    <mergeCell ref="AW24:BD24"/>
    <mergeCell ref="BE24:BM24"/>
    <mergeCell ref="BN24:BT24"/>
    <mergeCell ref="AQ23:AS23"/>
    <mergeCell ref="AT23:AV23"/>
    <mergeCell ref="AW23:BD23"/>
    <mergeCell ref="BE23:BM23"/>
    <mergeCell ref="BN23:BT23"/>
    <mergeCell ref="AN23:AP23"/>
    <mergeCell ref="E24:Z24"/>
    <mergeCell ref="AA24:AC24"/>
    <mergeCell ref="AD24:AF24"/>
    <mergeCell ref="AG24:AI24"/>
    <mergeCell ref="AJ24:AM24"/>
    <mergeCell ref="E23:Z23"/>
    <mergeCell ref="AA23:AC23"/>
    <mergeCell ref="AD23:AF23"/>
    <mergeCell ref="AG23:AI23"/>
    <mergeCell ref="AJ23:AM23"/>
    <mergeCell ref="AN22:AP22"/>
    <mergeCell ref="AQ22:AS22"/>
    <mergeCell ref="AT22:AV22"/>
    <mergeCell ref="AW22:BD22"/>
    <mergeCell ref="BE22:BM22"/>
    <mergeCell ref="BN22:BT22"/>
    <mergeCell ref="AQ21:AS21"/>
    <mergeCell ref="AT21:AV21"/>
    <mergeCell ref="AW21:BD21"/>
    <mergeCell ref="BE21:BM21"/>
    <mergeCell ref="BN21:BT21"/>
    <mergeCell ref="AN21:AP21"/>
    <mergeCell ref="E22:Z22"/>
    <mergeCell ref="AA22:AC22"/>
    <mergeCell ref="AD22:AF22"/>
    <mergeCell ref="AG22:AI22"/>
    <mergeCell ref="AJ22:AM22"/>
    <mergeCell ref="E21:Z21"/>
    <mergeCell ref="AA21:AC21"/>
    <mergeCell ref="AD21:AF21"/>
    <mergeCell ref="AG21:AI21"/>
    <mergeCell ref="AJ21:AM21"/>
    <mergeCell ref="AN20:AP20"/>
    <mergeCell ref="AQ20:AS20"/>
    <mergeCell ref="AT20:AV20"/>
    <mergeCell ref="AW20:BD20"/>
    <mergeCell ref="BE20:BM20"/>
    <mergeCell ref="BN20:BT20"/>
    <mergeCell ref="AQ19:AS19"/>
    <mergeCell ref="AT19:AV19"/>
    <mergeCell ref="AW19:BD19"/>
    <mergeCell ref="BE19:BM19"/>
    <mergeCell ref="BN19:BT19"/>
    <mergeCell ref="AN19:AP19"/>
    <mergeCell ref="E20:Z20"/>
    <mergeCell ref="AA20:AC20"/>
    <mergeCell ref="AD20:AF20"/>
    <mergeCell ref="AG20:AI20"/>
    <mergeCell ref="AJ20:AM20"/>
    <mergeCell ref="E19:Z19"/>
    <mergeCell ref="AA19:AC19"/>
    <mergeCell ref="AD19:AF19"/>
    <mergeCell ref="AG19:AI19"/>
    <mergeCell ref="AJ19:AM19"/>
    <mergeCell ref="AT18:AV18"/>
    <mergeCell ref="AW18:BD18"/>
    <mergeCell ref="BE18:BM18"/>
    <mergeCell ref="BN18:BT18"/>
    <mergeCell ref="AQ17:AS17"/>
    <mergeCell ref="AT17:AV17"/>
    <mergeCell ref="AW17:BD17"/>
    <mergeCell ref="BE17:BM17"/>
    <mergeCell ref="BN17:BT17"/>
    <mergeCell ref="AT16:AV16"/>
    <mergeCell ref="AW16:BD16"/>
    <mergeCell ref="BE16:BM16"/>
    <mergeCell ref="BN16:BT16"/>
    <mergeCell ref="E17:Z17"/>
    <mergeCell ref="AA17:AC17"/>
    <mergeCell ref="AD17:AF17"/>
    <mergeCell ref="AG17:AI17"/>
    <mergeCell ref="AJ17:AM17"/>
    <mergeCell ref="AN17:AP17"/>
    <mergeCell ref="E16:Z16"/>
    <mergeCell ref="AA16:AC16"/>
    <mergeCell ref="AD16:AF16"/>
    <mergeCell ref="AG16:AI16"/>
    <mergeCell ref="AJ16:AM16"/>
    <mergeCell ref="AN16:AP16"/>
    <mergeCell ref="AQ16:AS16"/>
    <mergeCell ref="E18:Z18"/>
    <mergeCell ref="AA18:AC18"/>
    <mergeCell ref="AD18:AF18"/>
    <mergeCell ref="AG18:AI18"/>
    <mergeCell ref="AJ18:AM18"/>
    <mergeCell ref="AN18:AP18"/>
    <mergeCell ref="AQ18:AS18"/>
    <mergeCell ref="O10:BT10"/>
    <mergeCell ref="D12:E12"/>
    <mergeCell ref="F12:H12"/>
    <mergeCell ref="I12:N12"/>
    <mergeCell ref="O12:BN12"/>
    <mergeCell ref="BO12:BQ12"/>
    <mergeCell ref="BR12:BT12"/>
    <mergeCell ref="D14:D15"/>
    <mergeCell ref="E14:Z15"/>
    <mergeCell ref="AA14:AV14"/>
    <mergeCell ref="AW14:BD15"/>
    <mergeCell ref="BE14:BM15"/>
    <mergeCell ref="BN14:BT15"/>
    <mergeCell ref="AA15:AC15"/>
    <mergeCell ref="AD15:AF15"/>
    <mergeCell ref="AG15:AI15"/>
    <mergeCell ref="AJ15:AM15"/>
    <mergeCell ref="AN15:AP15"/>
    <mergeCell ref="AQ15:AS15"/>
    <mergeCell ref="AT15:AV15"/>
    <mergeCell ref="D1:J3"/>
    <mergeCell ref="K1:BT1"/>
    <mergeCell ref="K2:BT2"/>
    <mergeCell ref="K3:BT3"/>
    <mergeCell ref="O5:BT5"/>
    <mergeCell ref="O6:BT6"/>
    <mergeCell ref="O7:BT7"/>
    <mergeCell ref="O8:BT8"/>
    <mergeCell ref="O9:BT9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E965E3-81C3-4F6B-BBA1-47C2795AAF54}">
  <sheetPr>
    <tabColor theme="6" tint="0.39997558519241921"/>
  </sheetPr>
  <dimension ref="D1:BU34"/>
  <sheetViews>
    <sheetView view="pageBreakPreview" zoomScale="80" zoomScaleNormal="85" zoomScaleSheetLayoutView="80" workbookViewId="0">
      <selection activeCell="CM44" sqref="CM44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8" width="2.5" style="10"/>
    <col min="49" max="55" width="2.33203125" style="10" customWidth="1"/>
    <col min="56" max="65" width="2.33203125" style="12" customWidth="1"/>
    <col min="66" max="71" width="2.5" style="12"/>
    <col min="72" max="72" width="4.5" style="12" customWidth="1"/>
    <col min="73" max="16384" width="2.5" style="10"/>
  </cols>
  <sheetData>
    <row r="1" spans="4:73" ht="18.75" customHeight="1" x14ac:dyDescent="0.15">
      <c r="D1" s="443"/>
      <c r="E1" s="444"/>
      <c r="F1" s="444"/>
      <c r="G1" s="444"/>
      <c r="H1" s="444"/>
      <c r="I1" s="444"/>
      <c r="J1" s="444"/>
      <c r="K1" s="529" t="s">
        <v>40</v>
      </c>
      <c r="L1" s="530"/>
      <c r="M1" s="530"/>
      <c r="N1" s="530"/>
      <c r="O1" s="530"/>
      <c r="P1" s="530"/>
      <c r="Q1" s="530"/>
      <c r="R1" s="530"/>
      <c r="S1" s="530"/>
      <c r="T1" s="530"/>
      <c r="U1" s="530"/>
      <c r="V1" s="530"/>
      <c r="W1" s="530"/>
      <c r="X1" s="530"/>
      <c r="Y1" s="530"/>
      <c r="Z1" s="530"/>
      <c r="AA1" s="530"/>
      <c r="AB1" s="530"/>
      <c r="AC1" s="530"/>
      <c r="AD1" s="530"/>
      <c r="AE1" s="530"/>
      <c r="AF1" s="530"/>
      <c r="AG1" s="530"/>
      <c r="AH1" s="530"/>
      <c r="AI1" s="530"/>
      <c r="AJ1" s="530"/>
      <c r="AK1" s="530"/>
      <c r="AL1" s="530"/>
      <c r="AM1" s="530"/>
      <c r="AN1" s="530"/>
      <c r="AO1" s="530"/>
      <c r="AP1" s="530"/>
      <c r="AQ1" s="530"/>
      <c r="AR1" s="530"/>
      <c r="AS1" s="530"/>
      <c r="AT1" s="530"/>
      <c r="AU1" s="530"/>
      <c r="AV1" s="530"/>
      <c r="AW1" s="530"/>
      <c r="AX1" s="530"/>
      <c r="AY1" s="530"/>
      <c r="AZ1" s="530"/>
      <c r="BA1" s="530"/>
      <c r="BB1" s="530"/>
      <c r="BC1" s="530"/>
      <c r="BD1" s="530"/>
      <c r="BE1" s="530"/>
      <c r="BF1" s="530"/>
      <c r="BG1" s="530"/>
      <c r="BH1" s="530"/>
      <c r="BI1" s="530"/>
      <c r="BJ1" s="530"/>
      <c r="BK1" s="530"/>
      <c r="BL1" s="530"/>
      <c r="BM1" s="530"/>
      <c r="BN1" s="530"/>
      <c r="BO1" s="530"/>
      <c r="BP1" s="530"/>
      <c r="BQ1" s="530"/>
      <c r="BR1" s="530"/>
      <c r="BS1" s="530"/>
      <c r="BT1" s="531"/>
    </row>
    <row r="2" spans="4:73" ht="18.75" customHeight="1" x14ac:dyDescent="0.15">
      <c r="D2" s="445"/>
      <c r="E2" s="446"/>
      <c r="F2" s="446"/>
      <c r="G2" s="446"/>
      <c r="H2" s="446"/>
      <c r="I2" s="446"/>
      <c r="J2" s="446"/>
      <c r="K2" s="552" t="s">
        <v>41</v>
      </c>
      <c r="L2" s="553"/>
      <c r="M2" s="553"/>
      <c r="N2" s="553"/>
      <c r="O2" s="553"/>
      <c r="P2" s="553"/>
      <c r="Q2" s="553"/>
      <c r="R2" s="553"/>
      <c r="S2" s="553"/>
      <c r="T2" s="553"/>
      <c r="U2" s="553"/>
      <c r="V2" s="553"/>
      <c r="W2" s="553"/>
      <c r="X2" s="553"/>
      <c r="Y2" s="553"/>
      <c r="Z2" s="553"/>
      <c r="AA2" s="553"/>
      <c r="AB2" s="553"/>
      <c r="AC2" s="553"/>
      <c r="AD2" s="553"/>
      <c r="AE2" s="553"/>
      <c r="AF2" s="553"/>
      <c r="AG2" s="553"/>
      <c r="AH2" s="553"/>
      <c r="AI2" s="553"/>
      <c r="AJ2" s="553"/>
      <c r="AK2" s="553"/>
      <c r="AL2" s="553"/>
      <c r="AM2" s="553"/>
      <c r="AN2" s="553"/>
      <c r="AO2" s="553"/>
      <c r="AP2" s="553"/>
      <c r="AQ2" s="553"/>
      <c r="AR2" s="553"/>
      <c r="AS2" s="553"/>
      <c r="AT2" s="553"/>
      <c r="AU2" s="553"/>
      <c r="AV2" s="553"/>
      <c r="AW2" s="553"/>
      <c r="AX2" s="553"/>
      <c r="AY2" s="553"/>
      <c r="AZ2" s="553"/>
      <c r="BA2" s="553"/>
      <c r="BB2" s="553"/>
      <c r="BC2" s="553"/>
      <c r="BD2" s="553"/>
      <c r="BE2" s="553"/>
      <c r="BF2" s="553"/>
      <c r="BG2" s="553"/>
      <c r="BH2" s="553"/>
      <c r="BI2" s="553"/>
      <c r="BJ2" s="553"/>
      <c r="BK2" s="553"/>
      <c r="BL2" s="553"/>
      <c r="BM2" s="553"/>
      <c r="BN2" s="553"/>
      <c r="BO2" s="553"/>
      <c r="BP2" s="553"/>
      <c r="BQ2" s="553"/>
      <c r="BR2" s="553"/>
      <c r="BS2" s="553"/>
      <c r="BT2" s="554"/>
    </row>
    <row r="3" spans="4:73" ht="28.5" customHeight="1" x14ac:dyDescent="0.15">
      <c r="D3" s="445"/>
      <c r="E3" s="446"/>
      <c r="F3" s="446"/>
      <c r="G3" s="446"/>
      <c r="H3" s="446"/>
      <c r="I3" s="446"/>
      <c r="J3" s="446"/>
      <c r="K3" s="447" t="s">
        <v>42</v>
      </c>
      <c r="L3" s="448"/>
      <c r="M3" s="448"/>
      <c r="N3" s="448"/>
      <c r="O3" s="448"/>
      <c r="P3" s="448"/>
      <c r="Q3" s="448"/>
      <c r="R3" s="448"/>
      <c r="S3" s="448"/>
      <c r="T3" s="448"/>
      <c r="U3" s="448"/>
      <c r="V3" s="448"/>
      <c r="W3" s="448"/>
      <c r="X3" s="448"/>
      <c r="Y3" s="448"/>
      <c r="Z3" s="448"/>
      <c r="AA3" s="448"/>
      <c r="AB3" s="448"/>
      <c r="AC3" s="448"/>
      <c r="AD3" s="448"/>
      <c r="AE3" s="448"/>
      <c r="AF3" s="448"/>
      <c r="AG3" s="448"/>
      <c r="AH3" s="448"/>
      <c r="AI3" s="448"/>
      <c r="AJ3" s="448"/>
      <c r="AK3" s="448"/>
      <c r="AL3" s="448"/>
      <c r="AM3" s="448"/>
      <c r="AN3" s="448"/>
      <c r="AO3" s="448"/>
      <c r="AP3" s="448"/>
      <c r="AQ3" s="448"/>
      <c r="AR3" s="448"/>
      <c r="AS3" s="448"/>
      <c r="AT3" s="448"/>
      <c r="AU3" s="448"/>
      <c r="AV3" s="448"/>
      <c r="AW3" s="448"/>
      <c r="AX3" s="448"/>
      <c r="AY3" s="448"/>
      <c r="AZ3" s="448"/>
      <c r="BA3" s="448"/>
      <c r="BB3" s="448"/>
      <c r="BC3" s="448"/>
      <c r="BD3" s="448"/>
      <c r="BE3" s="448"/>
      <c r="BF3" s="448"/>
      <c r="BG3" s="448"/>
      <c r="BH3" s="448"/>
      <c r="BI3" s="448"/>
      <c r="BJ3" s="448"/>
      <c r="BK3" s="448"/>
      <c r="BL3" s="448"/>
      <c r="BM3" s="448"/>
      <c r="BN3" s="448"/>
      <c r="BO3" s="448"/>
      <c r="BP3" s="448"/>
      <c r="BQ3" s="448"/>
      <c r="BR3" s="448"/>
      <c r="BS3" s="448"/>
      <c r="BT3" s="449"/>
    </row>
    <row r="4" spans="4:73" ht="7.5" customHeight="1" x14ac:dyDescent="0.15">
      <c r="D4" s="11"/>
      <c r="BT4" s="13"/>
    </row>
    <row r="5" spans="4:73" ht="15.75" customHeight="1" x14ac:dyDescent="0.15">
      <c r="D5" s="14" t="s">
        <v>43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51" t="str">
        <f>+Acta!L3</f>
        <v>ENERO 30 2025</v>
      </c>
      <c r="P5" s="451"/>
      <c r="Q5" s="451"/>
      <c r="R5" s="451"/>
      <c r="S5" s="451"/>
      <c r="T5" s="451"/>
      <c r="U5" s="451"/>
      <c r="V5" s="451"/>
      <c r="W5" s="451"/>
      <c r="X5" s="451"/>
      <c r="Y5" s="451"/>
      <c r="Z5" s="451"/>
      <c r="AA5" s="451"/>
      <c r="AB5" s="451"/>
      <c r="AC5" s="451"/>
      <c r="AD5" s="451"/>
      <c r="AE5" s="451"/>
      <c r="AF5" s="451"/>
      <c r="AG5" s="451"/>
      <c r="AH5" s="451"/>
      <c r="AI5" s="451"/>
      <c r="AJ5" s="451"/>
      <c r="AK5" s="451"/>
      <c r="AL5" s="451"/>
      <c r="AM5" s="451"/>
      <c r="AN5" s="451"/>
      <c r="AO5" s="451"/>
      <c r="AP5" s="451"/>
      <c r="AQ5" s="451"/>
      <c r="AR5" s="451"/>
      <c r="AS5" s="451"/>
      <c r="AT5" s="451"/>
      <c r="AU5" s="451"/>
      <c r="AV5" s="451"/>
      <c r="AW5" s="451"/>
      <c r="AX5" s="451"/>
      <c r="AY5" s="451"/>
      <c r="AZ5" s="451"/>
      <c r="BA5" s="451"/>
      <c r="BB5" s="451"/>
      <c r="BC5" s="451"/>
      <c r="BD5" s="451"/>
      <c r="BE5" s="451"/>
      <c r="BF5" s="451"/>
      <c r="BG5" s="451"/>
      <c r="BH5" s="451"/>
      <c r="BI5" s="451"/>
      <c r="BJ5" s="451"/>
      <c r="BK5" s="451"/>
      <c r="BL5" s="451"/>
      <c r="BM5" s="451"/>
      <c r="BN5" s="451"/>
      <c r="BO5" s="451"/>
      <c r="BP5" s="451"/>
      <c r="BQ5" s="451"/>
      <c r="BR5" s="451"/>
      <c r="BS5" s="451"/>
      <c r="BT5" s="452"/>
      <c r="BU5" s="15"/>
    </row>
    <row r="6" spans="4:73" ht="15.75" customHeight="1" x14ac:dyDescent="0.15">
      <c r="D6" s="14" t="s">
        <v>44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453">
        <f>+Acta!A22</f>
        <v>6.1</v>
      </c>
      <c r="P6" s="453"/>
      <c r="Q6" s="453"/>
      <c r="R6" s="453"/>
      <c r="S6" s="453"/>
      <c r="T6" s="453"/>
      <c r="U6" s="453"/>
      <c r="V6" s="453"/>
      <c r="W6" s="453"/>
      <c r="X6" s="453"/>
      <c r="Y6" s="453"/>
      <c r="Z6" s="453"/>
      <c r="AA6" s="453"/>
      <c r="AB6" s="453"/>
      <c r="AC6" s="453"/>
      <c r="AD6" s="453"/>
      <c r="AE6" s="453"/>
      <c r="AF6" s="453"/>
      <c r="AG6" s="453"/>
      <c r="AH6" s="453"/>
      <c r="AI6" s="453"/>
      <c r="AJ6" s="453"/>
      <c r="AK6" s="453"/>
      <c r="AL6" s="453"/>
      <c r="AM6" s="453"/>
      <c r="AN6" s="453"/>
      <c r="AO6" s="453"/>
      <c r="AP6" s="453"/>
      <c r="AQ6" s="453"/>
      <c r="AR6" s="453"/>
      <c r="AS6" s="453"/>
      <c r="AT6" s="453"/>
      <c r="AU6" s="453"/>
      <c r="AV6" s="453"/>
      <c r="AW6" s="453"/>
      <c r="AX6" s="453"/>
      <c r="AY6" s="453"/>
      <c r="AZ6" s="453"/>
      <c r="BA6" s="453"/>
      <c r="BB6" s="453"/>
      <c r="BC6" s="453"/>
      <c r="BD6" s="453"/>
      <c r="BE6" s="453"/>
      <c r="BF6" s="453"/>
      <c r="BG6" s="453"/>
      <c r="BH6" s="453"/>
      <c r="BI6" s="453"/>
      <c r="BJ6" s="453"/>
      <c r="BK6" s="453"/>
      <c r="BL6" s="453"/>
      <c r="BM6" s="453"/>
      <c r="BN6" s="453"/>
      <c r="BO6" s="453"/>
      <c r="BP6" s="453"/>
      <c r="BQ6" s="453"/>
      <c r="BR6" s="453"/>
      <c r="BS6" s="453"/>
      <c r="BT6" s="454"/>
      <c r="BU6" s="15"/>
    </row>
    <row r="7" spans="4:73" ht="15.75" customHeight="1" x14ac:dyDescent="0.15">
      <c r="D7" s="14" t="s">
        <v>45</v>
      </c>
      <c r="E7" s="15"/>
      <c r="F7" s="15"/>
      <c r="G7" s="15"/>
      <c r="H7" s="15"/>
      <c r="I7" s="15"/>
      <c r="J7" s="15"/>
      <c r="K7" s="15"/>
      <c r="L7" s="15"/>
      <c r="M7" s="15"/>
      <c r="N7" s="15"/>
      <c r="O7" s="455" t="str">
        <f>+Acta!L4</f>
        <v>150.25.3.0027</v>
      </c>
      <c r="P7" s="455"/>
      <c r="Q7" s="455"/>
      <c r="R7" s="455"/>
      <c r="S7" s="455"/>
      <c r="T7" s="455"/>
      <c r="U7" s="455"/>
      <c r="V7" s="455"/>
      <c r="W7" s="455"/>
      <c r="X7" s="455"/>
      <c r="Y7" s="455"/>
      <c r="Z7" s="455"/>
      <c r="AA7" s="455"/>
      <c r="AB7" s="455"/>
      <c r="AC7" s="455"/>
      <c r="AD7" s="455"/>
      <c r="AE7" s="455"/>
      <c r="AF7" s="455"/>
      <c r="AG7" s="455"/>
      <c r="AH7" s="455"/>
      <c r="AI7" s="455"/>
      <c r="AJ7" s="455"/>
      <c r="AK7" s="455"/>
      <c r="AL7" s="455"/>
      <c r="AM7" s="455"/>
      <c r="AN7" s="455"/>
      <c r="AO7" s="455"/>
      <c r="AP7" s="455"/>
      <c r="AQ7" s="455"/>
      <c r="AR7" s="455"/>
      <c r="AS7" s="455"/>
      <c r="AT7" s="455"/>
      <c r="AU7" s="455"/>
      <c r="AV7" s="455"/>
      <c r="AW7" s="455"/>
      <c r="AX7" s="455"/>
      <c r="AY7" s="455"/>
      <c r="AZ7" s="455"/>
      <c r="BA7" s="455"/>
      <c r="BB7" s="455"/>
      <c r="BC7" s="455"/>
      <c r="BD7" s="455"/>
      <c r="BE7" s="455"/>
      <c r="BF7" s="455"/>
      <c r="BG7" s="455"/>
      <c r="BH7" s="455"/>
      <c r="BI7" s="455"/>
      <c r="BJ7" s="455"/>
      <c r="BK7" s="455"/>
      <c r="BL7" s="455"/>
      <c r="BM7" s="455"/>
      <c r="BN7" s="455"/>
      <c r="BO7" s="455"/>
      <c r="BP7" s="455"/>
      <c r="BQ7" s="455"/>
      <c r="BR7" s="455"/>
      <c r="BS7" s="455"/>
      <c r="BT7" s="456"/>
      <c r="BU7" s="15"/>
    </row>
    <row r="8" spans="4:73" s="17" customFormat="1" ht="31.5" customHeight="1" x14ac:dyDescent="0.15">
      <c r="D8" s="14" t="s">
        <v>3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457" t="str">
        <f>+Acta!L5</f>
        <v xml:space="preserve">“ADECUACIÓN LOCATIVA DE BIEN INMUEBLE UBICADO EN LA CIUDAD DE MANIZALES PARA USO DE LA DTSC.” </v>
      </c>
      <c r="P8" s="458"/>
      <c r="Q8" s="458"/>
      <c r="R8" s="458"/>
      <c r="S8" s="458"/>
      <c r="T8" s="458"/>
      <c r="U8" s="458"/>
      <c r="V8" s="458"/>
      <c r="W8" s="458"/>
      <c r="X8" s="458"/>
      <c r="Y8" s="458"/>
      <c r="Z8" s="458"/>
      <c r="AA8" s="458"/>
      <c r="AB8" s="458"/>
      <c r="AC8" s="458"/>
      <c r="AD8" s="458"/>
      <c r="AE8" s="458"/>
      <c r="AF8" s="458"/>
      <c r="AG8" s="458"/>
      <c r="AH8" s="458"/>
      <c r="AI8" s="458"/>
      <c r="AJ8" s="458"/>
      <c r="AK8" s="458"/>
      <c r="AL8" s="458"/>
      <c r="AM8" s="458"/>
      <c r="AN8" s="458"/>
      <c r="AO8" s="458"/>
      <c r="AP8" s="458"/>
      <c r="AQ8" s="458"/>
      <c r="AR8" s="458"/>
      <c r="AS8" s="458"/>
      <c r="AT8" s="458"/>
      <c r="AU8" s="458"/>
      <c r="AV8" s="458"/>
      <c r="AW8" s="458"/>
      <c r="AX8" s="458"/>
      <c r="AY8" s="458"/>
      <c r="AZ8" s="458"/>
      <c r="BA8" s="458"/>
      <c r="BB8" s="458"/>
      <c r="BC8" s="458"/>
      <c r="BD8" s="458"/>
      <c r="BE8" s="458"/>
      <c r="BF8" s="458"/>
      <c r="BG8" s="458"/>
      <c r="BH8" s="458"/>
      <c r="BI8" s="458"/>
      <c r="BJ8" s="458"/>
      <c r="BK8" s="458"/>
      <c r="BL8" s="458"/>
      <c r="BM8" s="458"/>
      <c r="BN8" s="458"/>
      <c r="BO8" s="458"/>
      <c r="BP8" s="458"/>
      <c r="BQ8" s="458"/>
      <c r="BR8" s="458"/>
      <c r="BS8" s="458"/>
      <c r="BT8" s="459"/>
      <c r="BU8" s="16"/>
    </row>
    <row r="9" spans="4:73" ht="15.75" customHeight="1" x14ac:dyDescent="0.15">
      <c r="D9" s="14" t="s">
        <v>9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53" t="str">
        <f>+Acta!L16</f>
        <v>MONICA LILIANA LOPEZ JIMENEZ</v>
      </c>
      <c r="P9" s="453"/>
      <c r="Q9" s="453"/>
      <c r="R9" s="453"/>
      <c r="S9" s="453"/>
      <c r="T9" s="453"/>
      <c r="U9" s="453"/>
      <c r="V9" s="453"/>
      <c r="W9" s="453"/>
      <c r="X9" s="453"/>
      <c r="Y9" s="453"/>
      <c r="Z9" s="453"/>
      <c r="AA9" s="453"/>
      <c r="AB9" s="453"/>
      <c r="AC9" s="453"/>
      <c r="AD9" s="453"/>
      <c r="AE9" s="453"/>
      <c r="AF9" s="453"/>
      <c r="AG9" s="453"/>
      <c r="AH9" s="453"/>
      <c r="AI9" s="453"/>
      <c r="AJ9" s="453"/>
      <c r="AK9" s="453"/>
      <c r="AL9" s="453"/>
      <c r="AM9" s="453"/>
      <c r="AN9" s="453"/>
      <c r="AO9" s="453"/>
      <c r="AP9" s="453"/>
      <c r="AQ9" s="453"/>
      <c r="AR9" s="453"/>
      <c r="AS9" s="453"/>
      <c r="AT9" s="453"/>
      <c r="AU9" s="453"/>
      <c r="AV9" s="453"/>
      <c r="AW9" s="453"/>
      <c r="AX9" s="453"/>
      <c r="AY9" s="453"/>
      <c r="AZ9" s="453"/>
      <c r="BA9" s="453"/>
      <c r="BB9" s="453"/>
      <c r="BC9" s="453"/>
      <c r="BD9" s="453"/>
      <c r="BE9" s="453"/>
      <c r="BF9" s="453"/>
      <c r="BG9" s="453"/>
      <c r="BH9" s="453"/>
      <c r="BI9" s="453"/>
      <c r="BJ9" s="453"/>
      <c r="BK9" s="453"/>
      <c r="BL9" s="453"/>
      <c r="BM9" s="453"/>
      <c r="BN9" s="453"/>
      <c r="BO9" s="453"/>
      <c r="BP9" s="453"/>
      <c r="BQ9" s="453"/>
      <c r="BR9" s="453"/>
      <c r="BS9" s="453"/>
      <c r="BT9" s="454"/>
      <c r="BU9" s="15"/>
    </row>
    <row r="10" spans="4:73" ht="15.75" customHeight="1" x14ac:dyDescent="0.15">
      <c r="D10" s="14" t="s">
        <v>46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453" t="str">
        <f>+Acta!L17</f>
        <v>JONATHAN DAVID BERNAL CASTAÑEDA</v>
      </c>
      <c r="P10" s="453"/>
      <c r="Q10" s="453"/>
      <c r="R10" s="453"/>
      <c r="S10" s="453"/>
      <c r="T10" s="453"/>
      <c r="U10" s="453"/>
      <c r="V10" s="453"/>
      <c r="W10" s="453"/>
      <c r="X10" s="453"/>
      <c r="Y10" s="453"/>
      <c r="Z10" s="453"/>
      <c r="AA10" s="453"/>
      <c r="AB10" s="453"/>
      <c r="AC10" s="453"/>
      <c r="AD10" s="453"/>
      <c r="AE10" s="453"/>
      <c r="AF10" s="453"/>
      <c r="AG10" s="453"/>
      <c r="AH10" s="453"/>
      <c r="AI10" s="453"/>
      <c r="AJ10" s="453"/>
      <c r="AK10" s="453"/>
      <c r="AL10" s="453"/>
      <c r="AM10" s="453"/>
      <c r="AN10" s="453"/>
      <c r="AO10" s="453"/>
      <c r="AP10" s="453"/>
      <c r="AQ10" s="453"/>
      <c r="AR10" s="453"/>
      <c r="AS10" s="453"/>
      <c r="AT10" s="453"/>
      <c r="AU10" s="453"/>
      <c r="AV10" s="453"/>
      <c r="AW10" s="453"/>
      <c r="AX10" s="453"/>
      <c r="AY10" s="453"/>
      <c r="AZ10" s="453"/>
      <c r="BA10" s="453"/>
      <c r="BB10" s="453"/>
      <c r="BC10" s="453"/>
      <c r="BD10" s="453"/>
      <c r="BE10" s="453"/>
      <c r="BF10" s="453"/>
      <c r="BG10" s="453"/>
      <c r="BH10" s="453"/>
      <c r="BI10" s="453"/>
      <c r="BJ10" s="453"/>
      <c r="BK10" s="453"/>
      <c r="BL10" s="453"/>
      <c r="BM10" s="453"/>
      <c r="BN10" s="453"/>
      <c r="BO10" s="453"/>
      <c r="BP10" s="453"/>
      <c r="BQ10" s="453"/>
      <c r="BR10" s="453"/>
      <c r="BS10" s="453"/>
      <c r="BT10" s="454"/>
      <c r="BU10" s="15"/>
    </row>
    <row r="11" spans="4:73" ht="9.75" customHeight="1" x14ac:dyDescent="0.15">
      <c r="D11" s="14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9"/>
      <c r="BU11" s="15"/>
    </row>
    <row r="12" spans="4:73" ht="31.5" customHeight="1" x14ac:dyDescent="0.15">
      <c r="D12" s="463" t="s">
        <v>47</v>
      </c>
      <c r="E12" s="464"/>
      <c r="F12" s="465">
        <f>+Acta!A22</f>
        <v>6.1</v>
      </c>
      <c r="G12" s="465"/>
      <c r="H12" s="465"/>
      <c r="I12" s="466" t="s">
        <v>48</v>
      </c>
      <c r="J12" s="466"/>
      <c r="K12" s="466"/>
      <c r="L12" s="466"/>
      <c r="M12" s="466"/>
      <c r="N12" s="466"/>
      <c r="O12" s="468"/>
      <c r="P12" s="468"/>
      <c r="Q12" s="468"/>
      <c r="R12" s="468"/>
      <c r="S12" s="468"/>
      <c r="T12" s="468"/>
      <c r="U12" s="468"/>
      <c r="V12" s="468"/>
      <c r="W12" s="468"/>
      <c r="X12" s="468"/>
      <c r="Y12" s="468"/>
      <c r="Z12" s="468"/>
      <c r="AA12" s="468"/>
      <c r="AB12" s="468"/>
      <c r="AC12" s="468"/>
      <c r="AD12" s="468"/>
      <c r="AE12" s="468"/>
      <c r="AF12" s="468"/>
      <c r="AG12" s="468"/>
      <c r="AH12" s="468"/>
      <c r="AI12" s="468"/>
      <c r="AJ12" s="468"/>
      <c r="AK12" s="468"/>
      <c r="AL12" s="468"/>
      <c r="AM12" s="468"/>
      <c r="AN12" s="468"/>
      <c r="AO12" s="468"/>
      <c r="AP12" s="468"/>
      <c r="AQ12" s="468"/>
      <c r="AR12" s="468"/>
      <c r="AS12" s="468"/>
      <c r="AT12" s="468"/>
      <c r="AU12" s="468"/>
      <c r="AV12" s="468"/>
      <c r="AW12" s="468"/>
      <c r="AX12" s="468"/>
      <c r="AY12" s="468"/>
      <c r="AZ12" s="468"/>
      <c r="BA12" s="468"/>
      <c r="BB12" s="468"/>
      <c r="BC12" s="468"/>
      <c r="BD12" s="468"/>
      <c r="BE12" s="468"/>
      <c r="BF12" s="468"/>
      <c r="BG12" s="468"/>
      <c r="BH12" s="468"/>
      <c r="BI12" s="468"/>
      <c r="BJ12" s="468"/>
      <c r="BK12" s="468"/>
      <c r="BL12" s="468"/>
      <c r="BM12" s="468"/>
      <c r="BN12" s="468"/>
      <c r="BO12" s="464" t="s">
        <v>49</v>
      </c>
      <c r="BP12" s="464"/>
      <c r="BQ12" s="464"/>
      <c r="BR12" s="468"/>
      <c r="BS12" s="468"/>
      <c r="BT12" s="469"/>
      <c r="BU12" s="15"/>
    </row>
    <row r="13" spans="4:73" ht="9.75" customHeight="1" x14ac:dyDescent="0.15">
      <c r="D13" s="20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15"/>
      <c r="BL13" s="15"/>
      <c r="BM13" s="15"/>
      <c r="BN13" s="15"/>
      <c r="BO13" s="15"/>
      <c r="BP13" s="15"/>
      <c r="BQ13" s="15"/>
      <c r="BR13" s="15"/>
      <c r="BS13" s="15"/>
      <c r="BT13" s="22"/>
      <c r="BU13" s="15"/>
    </row>
    <row r="14" spans="4:73" ht="15.75" customHeight="1" x14ac:dyDescent="0.15">
      <c r="D14" s="556"/>
      <c r="E14" s="557"/>
      <c r="F14" s="557"/>
      <c r="G14" s="557"/>
      <c r="H14" s="557"/>
      <c r="I14" s="557"/>
      <c r="J14" s="557"/>
      <c r="K14" s="557"/>
      <c r="L14" s="557"/>
      <c r="M14" s="557"/>
      <c r="N14" s="557"/>
      <c r="O14" s="557"/>
      <c r="P14" s="557"/>
      <c r="Q14" s="557"/>
      <c r="R14" s="557"/>
      <c r="S14" s="557"/>
      <c r="T14" s="557"/>
      <c r="U14" s="557"/>
      <c r="V14" s="557"/>
      <c r="W14" s="557"/>
      <c r="X14" s="557"/>
      <c r="Y14" s="557"/>
      <c r="Z14" s="557"/>
      <c r="AA14" s="557"/>
      <c r="AB14" s="557"/>
      <c r="AC14" s="557"/>
      <c r="AD14" s="557"/>
      <c r="AE14" s="557"/>
      <c r="AF14" s="557"/>
      <c r="AG14" s="557"/>
      <c r="AH14" s="557"/>
      <c r="AI14" s="557"/>
      <c r="AJ14" s="557"/>
      <c r="AK14" s="557"/>
      <c r="AL14" s="558"/>
      <c r="AM14" s="565"/>
      <c r="AN14" s="566"/>
      <c r="AO14" s="566"/>
      <c r="AP14" s="566"/>
      <c r="AQ14" s="566"/>
      <c r="AR14" s="566"/>
      <c r="AS14" s="566"/>
      <c r="AT14" s="566"/>
      <c r="AU14" s="566"/>
      <c r="AV14" s="566"/>
      <c r="AW14" s="566"/>
      <c r="AX14" s="566"/>
      <c r="AY14" s="566"/>
      <c r="AZ14" s="566"/>
      <c r="BA14" s="566"/>
      <c r="BB14" s="566"/>
      <c r="BC14" s="566"/>
      <c r="BD14" s="566"/>
      <c r="BE14" s="566"/>
      <c r="BF14" s="566"/>
      <c r="BG14" s="566"/>
      <c r="BH14" s="566"/>
      <c r="BI14" s="566"/>
      <c r="BJ14" s="566"/>
      <c r="BK14" s="566"/>
      <c r="BL14" s="566"/>
      <c r="BM14" s="566"/>
      <c r="BN14" s="566"/>
      <c r="BO14" s="566"/>
      <c r="BP14" s="566"/>
      <c r="BQ14" s="566"/>
      <c r="BR14" s="566"/>
      <c r="BS14" s="566"/>
      <c r="BT14" s="567"/>
      <c r="BU14" s="15"/>
    </row>
    <row r="15" spans="4:73" ht="15.75" customHeight="1" x14ac:dyDescent="0.15">
      <c r="D15" s="559"/>
      <c r="E15" s="560"/>
      <c r="F15" s="560"/>
      <c r="G15" s="560"/>
      <c r="H15" s="560"/>
      <c r="I15" s="560"/>
      <c r="J15" s="560"/>
      <c r="K15" s="560"/>
      <c r="L15" s="560"/>
      <c r="M15" s="560"/>
      <c r="N15" s="560"/>
      <c r="O15" s="560"/>
      <c r="P15" s="560"/>
      <c r="Q15" s="560"/>
      <c r="R15" s="560"/>
      <c r="S15" s="560"/>
      <c r="T15" s="560"/>
      <c r="U15" s="560"/>
      <c r="V15" s="560"/>
      <c r="W15" s="560"/>
      <c r="X15" s="560"/>
      <c r="Y15" s="560"/>
      <c r="Z15" s="560"/>
      <c r="AA15" s="560"/>
      <c r="AB15" s="560"/>
      <c r="AC15" s="560"/>
      <c r="AD15" s="560"/>
      <c r="AE15" s="560"/>
      <c r="AF15" s="560"/>
      <c r="AG15" s="560"/>
      <c r="AH15" s="560"/>
      <c r="AI15" s="560"/>
      <c r="AJ15" s="560"/>
      <c r="AK15" s="560"/>
      <c r="AL15" s="561"/>
      <c r="AM15" s="568"/>
      <c r="AN15" s="505"/>
      <c r="AO15" s="505"/>
      <c r="AP15" s="505"/>
      <c r="AQ15" s="505"/>
      <c r="AR15" s="505"/>
      <c r="AS15" s="505"/>
      <c r="AT15" s="505"/>
      <c r="AU15" s="505"/>
      <c r="AV15" s="505"/>
      <c r="AW15" s="505"/>
      <c r="AX15" s="505"/>
      <c r="AY15" s="505"/>
      <c r="AZ15" s="505"/>
      <c r="BA15" s="505"/>
      <c r="BB15" s="505"/>
      <c r="BC15" s="505"/>
      <c r="BD15" s="505"/>
      <c r="BE15" s="505"/>
      <c r="BF15" s="505"/>
      <c r="BG15" s="505"/>
      <c r="BH15" s="505"/>
      <c r="BI15" s="505"/>
      <c r="BJ15" s="505"/>
      <c r="BK15" s="505"/>
      <c r="BL15" s="505"/>
      <c r="BM15" s="505"/>
      <c r="BN15" s="505"/>
      <c r="BO15" s="505"/>
      <c r="BP15" s="505"/>
      <c r="BQ15" s="505"/>
      <c r="BR15" s="505"/>
      <c r="BS15" s="505"/>
      <c r="BT15" s="506"/>
      <c r="BU15" s="15"/>
    </row>
    <row r="16" spans="4:73" ht="15.75" customHeight="1" x14ac:dyDescent="0.15">
      <c r="D16" s="559"/>
      <c r="E16" s="560"/>
      <c r="F16" s="560"/>
      <c r="G16" s="560"/>
      <c r="H16" s="560"/>
      <c r="I16" s="560"/>
      <c r="J16" s="560"/>
      <c r="K16" s="560"/>
      <c r="L16" s="560"/>
      <c r="M16" s="560"/>
      <c r="N16" s="560"/>
      <c r="O16" s="560"/>
      <c r="P16" s="560"/>
      <c r="Q16" s="560"/>
      <c r="R16" s="560"/>
      <c r="S16" s="560"/>
      <c r="T16" s="560"/>
      <c r="U16" s="560"/>
      <c r="V16" s="560"/>
      <c r="W16" s="560"/>
      <c r="X16" s="560"/>
      <c r="Y16" s="560"/>
      <c r="Z16" s="560"/>
      <c r="AA16" s="560"/>
      <c r="AB16" s="560"/>
      <c r="AC16" s="560"/>
      <c r="AD16" s="560"/>
      <c r="AE16" s="560"/>
      <c r="AF16" s="560"/>
      <c r="AG16" s="560"/>
      <c r="AH16" s="560"/>
      <c r="AI16" s="560"/>
      <c r="AJ16" s="560"/>
      <c r="AK16" s="560"/>
      <c r="AL16" s="561"/>
      <c r="AM16" s="568"/>
      <c r="AN16" s="505"/>
      <c r="AO16" s="505"/>
      <c r="AP16" s="505"/>
      <c r="AQ16" s="505"/>
      <c r="AR16" s="505"/>
      <c r="AS16" s="505"/>
      <c r="AT16" s="505"/>
      <c r="AU16" s="505"/>
      <c r="AV16" s="505"/>
      <c r="AW16" s="505"/>
      <c r="AX16" s="505"/>
      <c r="AY16" s="505"/>
      <c r="AZ16" s="505"/>
      <c r="BA16" s="505"/>
      <c r="BB16" s="505"/>
      <c r="BC16" s="505"/>
      <c r="BD16" s="505"/>
      <c r="BE16" s="505"/>
      <c r="BF16" s="505"/>
      <c r="BG16" s="505"/>
      <c r="BH16" s="505"/>
      <c r="BI16" s="505"/>
      <c r="BJ16" s="505"/>
      <c r="BK16" s="505"/>
      <c r="BL16" s="505"/>
      <c r="BM16" s="505"/>
      <c r="BN16" s="505"/>
      <c r="BO16" s="505"/>
      <c r="BP16" s="505"/>
      <c r="BQ16" s="505"/>
      <c r="BR16" s="505"/>
      <c r="BS16" s="505"/>
      <c r="BT16" s="506"/>
      <c r="BU16" s="15"/>
    </row>
    <row r="17" spans="4:73" ht="15.75" customHeight="1" x14ac:dyDescent="0.15">
      <c r="D17" s="559"/>
      <c r="E17" s="560"/>
      <c r="F17" s="560"/>
      <c r="G17" s="560"/>
      <c r="H17" s="560"/>
      <c r="I17" s="560"/>
      <c r="J17" s="560"/>
      <c r="K17" s="560"/>
      <c r="L17" s="560"/>
      <c r="M17" s="560"/>
      <c r="N17" s="560"/>
      <c r="O17" s="560"/>
      <c r="P17" s="560"/>
      <c r="Q17" s="560"/>
      <c r="R17" s="560"/>
      <c r="S17" s="560"/>
      <c r="T17" s="560"/>
      <c r="U17" s="560"/>
      <c r="V17" s="560"/>
      <c r="W17" s="560"/>
      <c r="X17" s="560"/>
      <c r="Y17" s="560"/>
      <c r="Z17" s="560"/>
      <c r="AA17" s="560"/>
      <c r="AB17" s="560"/>
      <c r="AC17" s="560"/>
      <c r="AD17" s="560"/>
      <c r="AE17" s="560"/>
      <c r="AF17" s="560"/>
      <c r="AG17" s="560"/>
      <c r="AH17" s="560"/>
      <c r="AI17" s="560"/>
      <c r="AJ17" s="560"/>
      <c r="AK17" s="560"/>
      <c r="AL17" s="561"/>
      <c r="AM17" s="568"/>
      <c r="AN17" s="505"/>
      <c r="AO17" s="505"/>
      <c r="AP17" s="505"/>
      <c r="AQ17" s="505"/>
      <c r="AR17" s="505"/>
      <c r="AS17" s="505"/>
      <c r="AT17" s="505"/>
      <c r="AU17" s="505"/>
      <c r="AV17" s="505"/>
      <c r="AW17" s="505"/>
      <c r="AX17" s="505"/>
      <c r="AY17" s="505"/>
      <c r="AZ17" s="505"/>
      <c r="BA17" s="505"/>
      <c r="BB17" s="505"/>
      <c r="BC17" s="505"/>
      <c r="BD17" s="505"/>
      <c r="BE17" s="505"/>
      <c r="BF17" s="505"/>
      <c r="BG17" s="505"/>
      <c r="BH17" s="505"/>
      <c r="BI17" s="505"/>
      <c r="BJ17" s="505"/>
      <c r="BK17" s="505"/>
      <c r="BL17" s="505"/>
      <c r="BM17" s="505"/>
      <c r="BN17" s="505"/>
      <c r="BO17" s="505"/>
      <c r="BP17" s="505"/>
      <c r="BQ17" s="505"/>
      <c r="BR17" s="505"/>
      <c r="BS17" s="505"/>
      <c r="BT17" s="506"/>
      <c r="BU17" s="15"/>
    </row>
    <row r="18" spans="4:73" ht="15.75" customHeight="1" x14ac:dyDescent="0.15">
      <c r="D18" s="559"/>
      <c r="E18" s="560"/>
      <c r="F18" s="560"/>
      <c r="G18" s="560"/>
      <c r="H18" s="560"/>
      <c r="I18" s="560"/>
      <c r="J18" s="560"/>
      <c r="K18" s="560"/>
      <c r="L18" s="560"/>
      <c r="M18" s="560"/>
      <c r="N18" s="560"/>
      <c r="O18" s="560"/>
      <c r="P18" s="560"/>
      <c r="Q18" s="560"/>
      <c r="R18" s="560"/>
      <c r="S18" s="560"/>
      <c r="T18" s="560"/>
      <c r="U18" s="560"/>
      <c r="V18" s="560"/>
      <c r="W18" s="560"/>
      <c r="X18" s="560"/>
      <c r="Y18" s="560"/>
      <c r="Z18" s="560"/>
      <c r="AA18" s="560"/>
      <c r="AB18" s="560"/>
      <c r="AC18" s="560"/>
      <c r="AD18" s="560"/>
      <c r="AE18" s="560"/>
      <c r="AF18" s="560"/>
      <c r="AG18" s="560"/>
      <c r="AH18" s="560"/>
      <c r="AI18" s="560"/>
      <c r="AJ18" s="560"/>
      <c r="AK18" s="560"/>
      <c r="AL18" s="561"/>
      <c r="AM18" s="568"/>
      <c r="AN18" s="505"/>
      <c r="AO18" s="505"/>
      <c r="AP18" s="505"/>
      <c r="AQ18" s="505"/>
      <c r="AR18" s="505"/>
      <c r="AS18" s="505"/>
      <c r="AT18" s="505"/>
      <c r="AU18" s="505"/>
      <c r="AV18" s="505"/>
      <c r="AW18" s="505"/>
      <c r="AX18" s="505"/>
      <c r="AY18" s="505"/>
      <c r="AZ18" s="505"/>
      <c r="BA18" s="505"/>
      <c r="BB18" s="505"/>
      <c r="BC18" s="505"/>
      <c r="BD18" s="505"/>
      <c r="BE18" s="505"/>
      <c r="BF18" s="505"/>
      <c r="BG18" s="505"/>
      <c r="BH18" s="505"/>
      <c r="BI18" s="505"/>
      <c r="BJ18" s="505"/>
      <c r="BK18" s="505"/>
      <c r="BL18" s="505"/>
      <c r="BM18" s="505"/>
      <c r="BN18" s="505"/>
      <c r="BO18" s="505"/>
      <c r="BP18" s="505"/>
      <c r="BQ18" s="505"/>
      <c r="BR18" s="505"/>
      <c r="BS18" s="505"/>
      <c r="BT18" s="506"/>
      <c r="BU18" s="15"/>
    </row>
    <row r="19" spans="4:73" ht="15.75" customHeight="1" x14ac:dyDescent="0.15">
      <c r="D19" s="559"/>
      <c r="E19" s="560"/>
      <c r="F19" s="560"/>
      <c r="G19" s="560"/>
      <c r="H19" s="560"/>
      <c r="I19" s="560"/>
      <c r="J19" s="560"/>
      <c r="K19" s="560"/>
      <c r="L19" s="560"/>
      <c r="M19" s="560"/>
      <c r="N19" s="560"/>
      <c r="O19" s="560"/>
      <c r="P19" s="560"/>
      <c r="Q19" s="560"/>
      <c r="R19" s="560"/>
      <c r="S19" s="560"/>
      <c r="T19" s="560"/>
      <c r="U19" s="560"/>
      <c r="V19" s="560"/>
      <c r="W19" s="560"/>
      <c r="X19" s="560"/>
      <c r="Y19" s="560"/>
      <c r="Z19" s="560"/>
      <c r="AA19" s="560"/>
      <c r="AB19" s="560"/>
      <c r="AC19" s="560"/>
      <c r="AD19" s="560"/>
      <c r="AE19" s="560"/>
      <c r="AF19" s="560"/>
      <c r="AG19" s="560"/>
      <c r="AH19" s="560"/>
      <c r="AI19" s="560"/>
      <c r="AJ19" s="560"/>
      <c r="AK19" s="560"/>
      <c r="AL19" s="561"/>
      <c r="AM19" s="568"/>
      <c r="AN19" s="505"/>
      <c r="AO19" s="505"/>
      <c r="AP19" s="505"/>
      <c r="AQ19" s="505"/>
      <c r="AR19" s="505"/>
      <c r="AS19" s="505"/>
      <c r="AT19" s="505"/>
      <c r="AU19" s="505"/>
      <c r="AV19" s="505"/>
      <c r="AW19" s="505"/>
      <c r="AX19" s="505"/>
      <c r="AY19" s="505"/>
      <c r="AZ19" s="505"/>
      <c r="BA19" s="505"/>
      <c r="BB19" s="505"/>
      <c r="BC19" s="505"/>
      <c r="BD19" s="505"/>
      <c r="BE19" s="505"/>
      <c r="BF19" s="505"/>
      <c r="BG19" s="505"/>
      <c r="BH19" s="505"/>
      <c r="BI19" s="505"/>
      <c r="BJ19" s="505"/>
      <c r="BK19" s="505"/>
      <c r="BL19" s="505"/>
      <c r="BM19" s="505"/>
      <c r="BN19" s="505"/>
      <c r="BO19" s="505"/>
      <c r="BP19" s="505"/>
      <c r="BQ19" s="505"/>
      <c r="BR19" s="505"/>
      <c r="BS19" s="505"/>
      <c r="BT19" s="506"/>
      <c r="BU19" s="15"/>
    </row>
    <row r="20" spans="4:73" ht="15.75" customHeight="1" x14ac:dyDescent="0.15">
      <c r="D20" s="559"/>
      <c r="E20" s="560"/>
      <c r="F20" s="560"/>
      <c r="G20" s="560"/>
      <c r="H20" s="560"/>
      <c r="I20" s="560"/>
      <c r="J20" s="560"/>
      <c r="K20" s="560"/>
      <c r="L20" s="560"/>
      <c r="M20" s="560"/>
      <c r="N20" s="560"/>
      <c r="O20" s="560"/>
      <c r="P20" s="560"/>
      <c r="Q20" s="560"/>
      <c r="R20" s="560"/>
      <c r="S20" s="560"/>
      <c r="T20" s="560"/>
      <c r="U20" s="560"/>
      <c r="V20" s="560"/>
      <c r="W20" s="560"/>
      <c r="X20" s="560"/>
      <c r="Y20" s="560"/>
      <c r="Z20" s="560"/>
      <c r="AA20" s="560"/>
      <c r="AB20" s="560"/>
      <c r="AC20" s="560"/>
      <c r="AD20" s="560"/>
      <c r="AE20" s="560"/>
      <c r="AF20" s="560"/>
      <c r="AG20" s="560"/>
      <c r="AH20" s="560"/>
      <c r="AI20" s="560"/>
      <c r="AJ20" s="560"/>
      <c r="AK20" s="560"/>
      <c r="AL20" s="561"/>
      <c r="AM20" s="568"/>
      <c r="AN20" s="505"/>
      <c r="AO20" s="505"/>
      <c r="AP20" s="505"/>
      <c r="AQ20" s="505"/>
      <c r="AR20" s="505"/>
      <c r="AS20" s="505"/>
      <c r="AT20" s="505"/>
      <c r="AU20" s="505"/>
      <c r="AV20" s="505"/>
      <c r="AW20" s="505"/>
      <c r="AX20" s="505"/>
      <c r="AY20" s="505"/>
      <c r="AZ20" s="505"/>
      <c r="BA20" s="505"/>
      <c r="BB20" s="505"/>
      <c r="BC20" s="505"/>
      <c r="BD20" s="505"/>
      <c r="BE20" s="505"/>
      <c r="BF20" s="505"/>
      <c r="BG20" s="505"/>
      <c r="BH20" s="505"/>
      <c r="BI20" s="505"/>
      <c r="BJ20" s="505"/>
      <c r="BK20" s="505"/>
      <c r="BL20" s="505"/>
      <c r="BM20" s="505"/>
      <c r="BN20" s="505"/>
      <c r="BO20" s="505"/>
      <c r="BP20" s="505"/>
      <c r="BQ20" s="505"/>
      <c r="BR20" s="505"/>
      <c r="BS20" s="505"/>
      <c r="BT20" s="506"/>
      <c r="BU20" s="15"/>
    </row>
    <row r="21" spans="4:73" ht="15.75" customHeight="1" x14ac:dyDescent="0.15">
      <c r="D21" s="559"/>
      <c r="E21" s="560"/>
      <c r="F21" s="560"/>
      <c r="G21" s="560"/>
      <c r="H21" s="560"/>
      <c r="I21" s="560"/>
      <c r="J21" s="560"/>
      <c r="K21" s="560"/>
      <c r="L21" s="560"/>
      <c r="M21" s="560"/>
      <c r="N21" s="560"/>
      <c r="O21" s="560"/>
      <c r="P21" s="560"/>
      <c r="Q21" s="560"/>
      <c r="R21" s="560"/>
      <c r="S21" s="560"/>
      <c r="T21" s="560"/>
      <c r="U21" s="560"/>
      <c r="V21" s="560"/>
      <c r="W21" s="560"/>
      <c r="X21" s="560"/>
      <c r="Y21" s="560"/>
      <c r="Z21" s="560"/>
      <c r="AA21" s="560"/>
      <c r="AB21" s="560"/>
      <c r="AC21" s="560"/>
      <c r="AD21" s="560"/>
      <c r="AE21" s="560"/>
      <c r="AF21" s="560"/>
      <c r="AG21" s="560"/>
      <c r="AH21" s="560"/>
      <c r="AI21" s="560"/>
      <c r="AJ21" s="560"/>
      <c r="AK21" s="560"/>
      <c r="AL21" s="561"/>
      <c r="AM21" s="568"/>
      <c r="AN21" s="505"/>
      <c r="AO21" s="505"/>
      <c r="AP21" s="505"/>
      <c r="AQ21" s="505"/>
      <c r="AR21" s="505"/>
      <c r="AS21" s="505"/>
      <c r="AT21" s="505"/>
      <c r="AU21" s="505"/>
      <c r="AV21" s="505"/>
      <c r="AW21" s="505"/>
      <c r="AX21" s="505"/>
      <c r="AY21" s="505"/>
      <c r="AZ21" s="505"/>
      <c r="BA21" s="505"/>
      <c r="BB21" s="505"/>
      <c r="BC21" s="505"/>
      <c r="BD21" s="505"/>
      <c r="BE21" s="505"/>
      <c r="BF21" s="505"/>
      <c r="BG21" s="505"/>
      <c r="BH21" s="505"/>
      <c r="BI21" s="505"/>
      <c r="BJ21" s="505"/>
      <c r="BK21" s="505"/>
      <c r="BL21" s="505"/>
      <c r="BM21" s="505"/>
      <c r="BN21" s="505"/>
      <c r="BO21" s="505"/>
      <c r="BP21" s="505"/>
      <c r="BQ21" s="505"/>
      <c r="BR21" s="505"/>
      <c r="BS21" s="505"/>
      <c r="BT21" s="506"/>
      <c r="BU21" s="15"/>
    </row>
    <row r="22" spans="4:73" ht="15.75" customHeight="1" x14ac:dyDescent="0.15">
      <c r="D22" s="559"/>
      <c r="E22" s="560"/>
      <c r="F22" s="560"/>
      <c r="G22" s="560"/>
      <c r="H22" s="560"/>
      <c r="I22" s="560"/>
      <c r="J22" s="560"/>
      <c r="K22" s="560"/>
      <c r="L22" s="560"/>
      <c r="M22" s="560"/>
      <c r="N22" s="560"/>
      <c r="O22" s="560"/>
      <c r="P22" s="560"/>
      <c r="Q22" s="560"/>
      <c r="R22" s="560"/>
      <c r="S22" s="560"/>
      <c r="T22" s="560"/>
      <c r="U22" s="560"/>
      <c r="V22" s="560"/>
      <c r="W22" s="560"/>
      <c r="X22" s="560"/>
      <c r="Y22" s="560"/>
      <c r="Z22" s="560"/>
      <c r="AA22" s="560"/>
      <c r="AB22" s="560"/>
      <c r="AC22" s="560"/>
      <c r="AD22" s="560"/>
      <c r="AE22" s="560"/>
      <c r="AF22" s="560"/>
      <c r="AG22" s="560"/>
      <c r="AH22" s="560"/>
      <c r="AI22" s="560"/>
      <c r="AJ22" s="560"/>
      <c r="AK22" s="560"/>
      <c r="AL22" s="561"/>
      <c r="AM22" s="568"/>
      <c r="AN22" s="505"/>
      <c r="AO22" s="505"/>
      <c r="AP22" s="505"/>
      <c r="AQ22" s="505"/>
      <c r="AR22" s="505"/>
      <c r="AS22" s="505"/>
      <c r="AT22" s="505"/>
      <c r="AU22" s="505"/>
      <c r="AV22" s="505"/>
      <c r="AW22" s="505"/>
      <c r="AX22" s="505"/>
      <c r="AY22" s="505"/>
      <c r="AZ22" s="505"/>
      <c r="BA22" s="505"/>
      <c r="BB22" s="505"/>
      <c r="BC22" s="505"/>
      <c r="BD22" s="505"/>
      <c r="BE22" s="505"/>
      <c r="BF22" s="505"/>
      <c r="BG22" s="505"/>
      <c r="BH22" s="505"/>
      <c r="BI22" s="505"/>
      <c r="BJ22" s="505"/>
      <c r="BK22" s="505"/>
      <c r="BL22" s="505"/>
      <c r="BM22" s="505"/>
      <c r="BN22" s="505"/>
      <c r="BO22" s="505"/>
      <c r="BP22" s="505"/>
      <c r="BQ22" s="505"/>
      <c r="BR22" s="505"/>
      <c r="BS22" s="505"/>
      <c r="BT22" s="506"/>
      <c r="BU22" s="15"/>
    </row>
    <row r="23" spans="4:73" ht="15.75" customHeight="1" x14ac:dyDescent="0.15">
      <c r="D23" s="559"/>
      <c r="E23" s="560"/>
      <c r="F23" s="560"/>
      <c r="G23" s="560"/>
      <c r="H23" s="560"/>
      <c r="I23" s="560"/>
      <c r="J23" s="560"/>
      <c r="K23" s="560"/>
      <c r="L23" s="560"/>
      <c r="M23" s="560"/>
      <c r="N23" s="560"/>
      <c r="O23" s="560"/>
      <c r="P23" s="560"/>
      <c r="Q23" s="560"/>
      <c r="R23" s="560"/>
      <c r="S23" s="560"/>
      <c r="T23" s="560"/>
      <c r="U23" s="560"/>
      <c r="V23" s="560"/>
      <c r="W23" s="560"/>
      <c r="X23" s="560"/>
      <c r="Y23" s="560"/>
      <c r="Z23" s="560"/>
      <c r="AA23" s="560"/>
      <c r="AB23" s="560"/>
      <c r="AC23" s="560"/>
      <c r="AD23" s="560"/>
      <c r="AE23" s="560"/>
      <c r="AF23" s="560"/>
      <c r="AG23" s="560"/>
      <c r="AH23" s="560"/>
      <c r="AI23" s="560"/>
      <c r="AJ23" s="560"/>
      <c r="AK23" s="560"/>
      <c r="AL23" s="561"/>
      <c r="AM23" s="568"/>
      <c r="AN23" s="505"/>
      <c r="AO23" s="505"/>
      <c r="AP23" s="505"/>
      <c r="AQ23" s="505"/>
      <c r="AR23" s="505"/>
      <c r="AS23" s="505"/>
      <c r="AT23" s="505"/>
      <c r="AU23" s="505"/>
      <c r="AV23" s="505"/>
      <c r="AW23" s="505"/>
      <c r="AX23" s="505"/>
      <c r="AY23" s="505"/>
      <c r="AZ23" s="505"/>
      <c r="BA23" s="505"/>
      <c r="BB23" s="505"/>
      <c r="BC23" s="505"/>
      <c r="BD23" s="505"/>
      <c r="BE23" s="505"/>
      <c r="BF23" s="505"/>
      <c r="BG23" s="505"/>
      <c r="BH23" s="505"/>
      <c r="BI23" s="505"/>
      <c r="BJ23" s="505"/>
      <c r="BK23" s="505"/>
      <c r="BL23" s="505"/>
      <c r="BM23" s="505"/>
      <c r="BN23" s="505"/>
      <c r="BO23" s="505"/>
      <c r="BP23" s="505"/>
      <c r="BQ23" s="505"/>
      <c r="BR23" s="505"/>
      <c r="BS23" s="505"/>
      <c r="BT23" s="506"/>
      <c r="BU23" s="15"/>
    </row>
    <row r="24" spans="4:73" ht="15.75" customHeight="1" x14ac:dyDescent="0.15">
      <c r="D24" s="559"/>
      <c r="E24" s="560"/>
      <c r="F24" s="560"/>
      <c r="G24" s="560"/>
      <c r="H24" s="560"/>
      <c r="I24" s="560"/>
      <c r="J24" s="560"/>
      <c r="K24" s="560"/>
      <c r="L24" s="560"/>
      <c r="M24" s="560"/>
      <c r="N24" s="560"/>
      <c r="O24" s="560"/>
      <c r="P24" s="560"/>
      <c r="Q24" s="560"/>
      <c r="R24" s="560"/>
      <c r="S24" s="560"/>
      <c r="T24" s="560"/>
      <c r="U24" s="560"/>
      <c r="V24" s="560"/>
      <c r="W24" s="560"/>
      <c r="X24" s="560"/>
      <c r="Y24" s="560"/>
      <c r="Z24" s="560"/>
      <c r="AA24" s="560"/>
      <c r="AB24" s="560"/>
      <c r="AC24" s="560"/>
      <c r="AD24" s="560"/>
      <c r="AE24" s="560"/>
      <c r="AF24" s="560"/>
      <c r="AG24" s="560"/>
      <c r="AH24" s="560"/>
      <c r="AI24" s="560"/>
      <c r="AJ24" s="560"/>
      <c r="AK24" s="560"/>
      <c r="AL24" s="561"/>
      <c r="AM24" s="568"/>
      <c r="AN24" s="505"/>
      <c r="AO24" s="505"/>
      <c r="AP24" s="505"/>
      <c r="AQ24" s="505"/>
      <c r="AR24" s="505"/>
      <c r="AS24" s="505"/>
      <c r="AT24" s="505"/>
      <c r="AU24" s="505"/>
      <c r="AV24" s="505"/>
      <c r="AW24" s="505"/>
      <c r="AX24" s="505"/>
      <c r="AY24" s="505"/>
      <c r="AZ24" s="505"/>
      <c r="BA24" s="505"/>
      <c r="BB24" s="505"/>
      <c r="BC24" s="505"/>
      <c r="BD24" s="505"/>
      <c r="BE24" s="505"/>
      <c r="BF24" s="505"/>
      <c r="BG24" s="505"/>
      <c r="BH24" s="505"/>
      <c r="BI24" s="505"/>
      <c r="BJ24" s="505"/>
      <c r="BK24" s="505"/>
      <c r="BL24" s="505"/>
      <c r="BM24" s="505"/>
      <c r="BN24" s="505"/>
      <c r="BO24" s="505"/>
      <c r="BP24" s="505"/>
      <c r="BQ24" s="505"/>
      <c r="BR24" s="505"/>
      <c r="BS24" s="505"/>
      <c r="BT24" s="506"/>
      <c r="BU24" s="15"/>
    </row>
    <row r="25" spans="4:73" ht="15.75" customHeight="1" x14ac:dyDescent="0.15">
      <c r="D25" s="562"/>
      <c r="E25" s="563"/>
      <c r="F25" s="563"/>
      <c r="G25" s="563"/>
      <c r="H25" s="563"/>
      <c r="I25" s="563"/>
      <c r="J25" s="563"/>
      <c r="K25" s="563"/>
      <c r="L25" s="563"/>
      <c r="M25" s="563"/>
      <c r="N25" s="563"/>
      <c r="O25" s="563"/>
      <c r="P25" s="563"/>
      <c r="Q25" s="563"/>
      <c r="R25" s="563"/>
      <c r="S25" s="563"/>
      <c r="T25" s="563"/>
      <c r="U25" s="563"/>
      <c r="V25" s="563"/>
      <c r="W25" s="563"/>
      <c r="X25" s="563"/>
      <c r="Y25" s="563"/>
      <c r="Z25" s="563"/>
      <c r="AA25" s="563"/>
      <c r="AB25" s="563"/>
      <c r="AC25" s="563"/>
      <c r="AD25" s="563"/>
      <c r="AE25" s="563"/>
      <c r="AF25" s="563"/>
      <c r="AG25" s="563"/>
      <c r="AH25" s="563"/>
      <c r="AI25" s="563"/>
      <c r="AJ25" s="563"/>
      <c r="AK25" s="563"/>
      <c r="AL25" s="564"/>
      <c r="AM25" s="569"/>
      <c r="AN25" s="570"/>
      <c r="AO25" s="570"/>
      <c r="AP25" s="570"/>
      <c r="AQ25" s="570"/>
      <c r="AR25" s="570"/>
      <c r="AS25" s="570"/>
      <c r="AT25" s="570"/>
      <c r="AU25" s="570"/>
      <c r="AV25" s="570"/>
      <c r="AW25" s="570"/>
      <c r="AX25" s="570"/>
      <c r="AY25" s="570"/>
      <c r="AZ25" s="570"/>
      <c r="BA25" s="570"/>
      <c r="BB25" s="570"/>
      <c r="BC25" s="570"/>
      <c r="BD25" s="570"/>
      <c r="BE25" s="570"/>
      <c r="BF25" s="570"/>
      <c r="BG25" s="570"/>
      <c r="BH25" s="570"/>
      <c r="BI25" s="570"/>
      <c r="BJ25" s="570"/>
      <c r="BK25" s="570"/>
      <c r="BL25" s="570"/>
      <c r="BM25" s="570"/>
      <c r="BN25" s="570"/>
      <c r="BO25" s="570"/>
      <c r="BP25" s="570"/>
      <c r="BQ25" s="570"/>
      <c r="BR25" s="570"/>
      <c r="BS25" s="570"/>
      <c r="BT25" s="571"/>
      <c r="BU25" s="15"/>
    </row>
    <row r="26" spans="4:73" ht="15.75" customHeight="1" x14ac:dyDescent="0.15">
      <c r="D26" s="472"/>
      <c r="E26" s="472"/>
      <c r="F26" s="472"/>
      <c r="G26" s="472"/>
      <c r="H26" s="472"/>
      <c r="I26" s="472"/>
      <c r="J26" s="472"/>
      <c r="K26" s="472"/>
      <c r="L26" s="472"/>
      <c r="M26" s="472"/>
      <c r="N26" s="472"/>
      <c r="O26" s="472"/>
      <c r="P26" s="472"/>
      <c r="Q26" s="472"/>
      <c r="R26" s="472"/>
      <c r="S26" s="472"/>
      <c r="T26" s="472"/>
      <c r="U26" s="472"/>
      <c r="V26" s="472"/>
      <c r="W26" s="472"/>
      <c r="X26" s="472"/>
      <c r="Y26" s="472"/>
      <c r="Z26" s="472"/>
      <c r="AA26" s="472"/>
      <c r="AB26" s="472"/>
      <c r="AC26" s="472"/>
      <c r="AD26" s="472"/>
      <c r="AE26" s="472"/>
      <c r="AF26" s="472"/>
      <c r="AG26" s="472"/>
      <c r="AH26" s="472"/>
      <c r="AI26" s="472"/>
      <c r="AJ26" s="472"/>
      <c r="AK26" s="472"/>
      <c r="AL26" s="472"/>
      <c r="AM26" s="572"/>
      <c r="AN26" s="572"/>
      <c r="AO26" s="572"/>
      <c r="AP26" s="572"/>
      <c r="AQ26" s="572"/>
      <c r="AR26" s="572"/>
      <c r="AS26" s="572"/>
      <c r="AT26" s="572"/>
      <c r="AU26" s="572"/>
      <c r="AV26" s="572"/>
      <c r="AW26" s="572"/>
      <c r="AX26" s="572"/>
      <c r="AY26" s="572"/>
      <c r="AZ26" s="572"/>
      <c r="BA26" s="572"/>
      <c r="BB26" s="572"/>
      <c r="BC26" s="572"/>
      <c r="BD26" s="572"/>
      <c r="BE26" s="572"/>
      <c r="BF26" s="572"/>
      <c r="BG26" s="572"/>
      <c r="BH26" s="572"/>
      <c r="BI26" s="572"/>
      <c r="BJ26" s="572"/>
      <c r="BK26" s="572"/>
      <c r="BL26" s="572"/>
      <c r="BM26" s="572"/>
      <c r="BN26" s="572"/>
      <c r="BO26" s="572"/>
      <c r="BP26" s="572"/>
      <c r="BQ26" s="572"/>
      <c r="BR26" s="572"/>
      <c r="BS26" s="572"/>
      <c r="BT26" s="572"/>
      <c r="BU26" s="15"/>
    </row>
    <row r="27" spans="4:73" ht="28.5" customHeight="1" x14ac:dyDescent="0.15">
      <c r="D27" s="20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15"/>
      <c r="BO27" s="15"/>
      <c r="BP27" s="15"/>
      <c r="BQ27" s="15"/>
      <c r="BR27" s="15"/>
      <c r="BS27" s="15"/>
      <c r="BT27" s="22"/>
      <c r="BU27" s="15"/>
    </row>
    <row r="28" spans="4:73" ht="15.75" customHeight="1" x14ac:dyDescent="0.15">
      <c r="D28" s="20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15"/>
      <c r="AT28" s="15"/>
      <c r="AU28" s="21"/>
      <c r="AV28" s="21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15"/>
      <c r="BQ28" s="15"/>
      <c r="BR28" s="15"/>
      <c r="BS28" s="15"/>
      <c r="BT28" s="22"/>
      <c r="BU28" s="15"/>
    </row>
    <row r="29" spans="4:73" ht="13.5" customHeight="1" x14ac:dyDescent="0.15">
      <c r="D29" s="20"/>
      <c r="E29" s="28" t="s">
        <v>38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T29" s="15"/>
      <c r="AU29" s="21"/>
      <c r="AV29" s="21"/>
      <c r="AW29" s="28" t="s">
        <v>38</v>
      </c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22"/>
      <c r="BU29" s="15"/>
    </row>
    <row r="30" spans="4:73" ht="13.5" customHeight="1" x14ac:dyDescent="0.15">
      <c r="D30" s="20"/>
      <c r="E30" s="29" t="s">
        <v>63</v>
      </c>
      <c r="F30" s="15"/>
      <c r="G30" s="15"/>
      <c r="H30" s="494" t="s">
        <v>11</v>
      </c>
      <c r="I30" s="492"/>
      <c r="J30" s="492"/>
      <c r="K30" s="492"/>
      <c r="L30" s="492"/>
      <c r="M30" s="492"/>
      <c r="N30" s="492"/>
      <c r="O30" s="492"/>
      <c r="P30" s="492"/>
      <c r="Q30" s="492"/>
      <c r="R30" s="492"/>
      <c r="S30" s="492"/>
      <c r="T30" s="492"/>
      <c r="U30" s="492"/>
      <c r="V30" s="492"/>
      <c r="W30" s="492"/>
      <c r="X30" s="492"/>
      <c r="Y30" s="492"/>
      <c r="Z30" s="15"/>
      <c r="AT30" s="15"/>
      <c r="AU30" s="21"/>
      <c r="AV30" s="21"/>
      <c r="AW30" s="29" t="s">
        <v>63</v>
      </c>
      <c r="AX30" s="15"/>
      <c r="AY30" s="15"/>
      <c r="AZ30" s="15"/>
      <c r="BA30" s="30" t="s">
        <v>127</v>
      </c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22"/>
      <c r="BU30" s="15"/>
    </row>
    <row r="31" spans="4:73" ht="13.5" customHeight="1" x14ac:dyDescent="0.15">
      <c r="D31" s="20"/>
      <c r="E31" s="29" t="s">
        <v>46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T31" s="15"/>
      <c r="AU31" s="21"/>
      <c r="AV31" s="21"/>
      <c r="AW31" s="29" t="s">
        <v>9</v>
      </c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22"/>
      <c r="BU31" s="15"/>
    </row>
    <row r="32" spans="4:73" ht="13.5" customHeight="1" x14ac:dyDescent="0.15">
      <c r="D32" s="20"/>
      <c r="E32" s="29" t="s">
        <v>64</v>
      </c>
      <c r="F32" s="15"/>
      <c r="G32" s="15"/>
      <c r="H32" s="491"/>
      <c r="I32" s="492"/>
      <c r="J32" s="492"/>
      <c r="K32" s="492"/>
      <c r="L32" s="492"/>
      <c r="M32" s="492"/>
      <c r="N32" s="492"/>
      <c r="O32" s="492"/>
      <c r="P32" s="492"/>
      <c r="Q32" s="492"/>
      <c r="R32" s="492"/>
      <c r="S32" s="492"/>
      <c r="T32" s="492"/>
      <c r="U32" s="492"/>
      <c r="V32" s="492"/>
      <c r="W32" s="492"/>
      <c r="X32" s="492"/>
      <c r="Y32" s="492"/>
      <c r="Z32" s="15"/>
      <c r="AT32" s="15"/>
      <c r="AU32" s="21"/>
      <c r="AV32" s="21"/>
      <c r="AW32" s="29" t="s">
        <v>64</v>
      </c>
      <c r="AX32" s="15"/>
      <c r="AY32" s="15"/>
      <c r="AZ32" s="30" t="s">
        <v>65</v>
      </c>
      <c r="BA32" s="491">
        <v>1053812483</v>
      </c>
      <c r="BB32" s="491"/>
      <c r="BC32" s="491"/>
      <c r="BD32" s="491"/>
      <c r="BE32" s="491"/>
      <c r="BF32" s="491"/>
      <c r="BG32" s="491"/>
      <c r="BH32" s="491"/>
      <c r="BI32" s="491"/>
      <c r="BJ32" s="491"/>
      <c r="BK32" s="491"/>
      <c r="BL32" s="491"/>
      <c r="BM32" s="491"/>
      <c r="BN32" s="491"/>
      <c r="BO32" s="491"/>
      <c r="BP32" s="15"/>
      <c r="BQ32" s="15"/>
      <c r="BR32" s="15"/>
      <c r="BS32" s="15"/>
      <c r="BT32" s="22"/>
      <c r="BU32" s="15"/>
    </row>
    <row r="33" spans="4:73" ht="13.5" customHeight="1" x14ac:dyDescent="0.15">
      <c r="D33" s="20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29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15"/>
      <c r="BL33" s="15"/>
      <c r="BM33" s="15"/>
      <c r="BN33" s="15"/>
      <c r="BO33" s="15"/>
      <c r="BP33" s="15"/>
      <c r="BQ33" s="15"/>
      <c r="BR33" s="15"/>
      <c r="BS33" s="15"/>
      <c r="BT33" s="22"/>
      <c r="BU33" s="15"/>
    </row>
    <row r="34" spans="4:73" ht="5.25" customHeight="1" thickBot="1" x14ac:dyDescent="0.2">
      <c r="D34" s="31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2"/>
      <c r="BL34" s="32"/>
      <c r="BM34" s="32"/>
      <c r="BN34" s="32"/>
      <c r="BO34" s="32"/>
      <c r="BP34" s="32"/>
      <c r="BQ34" s="32"/>
      <c r="BR34" s="32"/>
      <c r="BS34" s="32"/>
      <c r="BT34" s="34"/>
      <c r="BU34" s="15"/>
    </row>
  </sheetData>
  <mergeCells count="23">
    <mergeCell ref="H32:Y32"/>
    <mergeCell ref="BA32:BO32"/>
    <mergeCell ref="O7:BT7"/>
    <mergeCell ref="O8:BT8"/>
    <mergeCell ref="O9:BT9"/>
    <mergeCell ref="O10:BT10"/>
    <mergeCell ref="BR12:BT12"/>
    <mergeCell ref="D14:AL25"/>
    <mergeCell ref="AM14:BT25"/>
    <mergeCell ref="D26:AL26"/>
    <mergeCell ref="AM26:BT26"/>
    <mergeCell ref="H30:Y30"/>
    <mergeCell ref="D12:E12"/>
    <mergeCell ref="F12:H12"/>
    <mergeCell ref="I12:N12"/>
    <mergeCell ref="O12:BN12"/>
    <mergeCell ref="BO12:BQ12"/>
    <mergeCell ref="O6:BT6"/>
    <mergeCell ref="D1:J3"/>
    <mergeCell ref="K1:BT1"/>
    <mergeCell ref="K2:BT2"/>
    <mergeCell ref="K3:BT3"/>
    <mergeCell ref="O5:BT5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2D693-0D9C-4FF0-9147-88C3F468FD32}">
  <sheetPr>
    <tabColor theme="6" tint="0.39997558519241921"/>
  </sheetPr>
  <dimension ref="D1:CS60"/>
  <sheetViews>
    <sheetView view="pageBreakPreview" topLeftCell="A3" zoomScale="80" zoomScaleNormal="85" zoomScaleSheetLayoutView="80" workbookViewId="0">
      <selection activeCell="CM44" sqref="CM44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8" width="2.5" style="10"/>
    <col min="49" max="55" width="2.33203125" style="10" customWidth="1"/>
    <col min="56" max="65" width="2.33203125" style="12" customWidth="1"/>
    <col min="66" max="71" width="2.5" style="12"/>
    <col min="72" max="72" width="4.5" style="12" customWidth="1"/>
    <col min="73" max="87" width="2.5" style="10"/>
    <col min="88" max="88" width="1.5" style="10" customWidth="1"/>
    <col min="89" max="89" width="3.6640625" style="10" customWidth="1"/>
    <col min="90" max="90" width="7.6640625" style="10" customWidth="1"/>
    <col min="91" max="91" width="16" style="10" customWidth="1"/>
    <col min="92" max="16384" width="2.5" style="10"/>
  </cols>
  <sheetData>
    <row r="1" spans="4:73" ht="18.75" customHeight="1" x14ac:dyDescent="0.15">
      <c r="D1" s="443"/>
      <c r="E1" s="444"/>
      <c r="F1" s="444"/>
      <c r="G1" s="444"/>
      <c r="H1" s="444"/>
      <c r="I1" s="444"/>
      <c r="J1" s="444"/>
      <c r="K1" s="529" t="s">
        <v>40</v>
      </c>
      <c r="L1" s="530"/>
      <c r="M1" s="530"/>
      <c r="N1" s="530"/>
      <c r="O1" s="530"/>
      <c r="P1" s="530"/>
      <c r="Q1" s="530"/>
      <c r="R1" s="530"/>
      <c r="S1" s="530"/>
      <c r="T1" s="530"/>
      <c r="U1" s="530"/>
      <c r="V1" s="530"/>
      <c r="W1" s="530"/>
      <c r="X1" s="530"/>
      <c r="Y1" s="530"/>
      <c r="Z1" s="530"/>
      <c r="AA1" s="530"/>
      <c r="AB1" s="530"/>
      <c r="AC1" s="530"/>
      <c r="AD1" s="530"/>
      <c r="AE1" s="530"/>
      <c r="AF1" s="530"/>
      <c r="AG1" s="530"/>
      <c r="AH1" s="530"/>
      <c r="AI1" s="530"/>
      <c r="AJ1" s="530"/>
      <c r="AK1" s="530"/>
      <c r="AL1" s="530"/>
      <c r="AM1" s="530"/>
      <c r="AN1" s="530"/>
      <c r="AO1" s="530"/>
      <c r="AP1" s="530"/>
      <c r="AQ1" s="530"/>
      <c r="AR1" s="530"/>
      <c r="AS1" s="530"/>
      <c r="AT1" s="530"/>
      <c r="AU1" s="530"/>
      <c r="AV1" s="530"/>
      <c r="AW1" s="530"/>
      <c r="AX1" s="530"/>
      <c r="AY1" s="530"/>
      <c r="AZ1" s="530"/>
      <c r="BA1" s="530"/>
      <c r="BB1" s="530"/>
      <c r="BC1" s="530"/>
      <c r="BD1" s="530"/>
      <c r="BE1" s="530"/>
      <c r="BF1" s="530"/>
      <c r="BG1" s="530"/>
      <c r="BH1" s="530"/>
      <c r="BI1" s="530"/>
      <c r="BJ1" s="530"/>
      <c r="BK1" s="530"/>
      <c r="BL1" s="530"/>
      <c r="BM1" s="530"/>
      <c r="BN1" s="530"/>
      <c r="BO1" s="530"/>
      <c r="BP1" s="530"/>
      <c r="BQ1" s="530"/>
      <c r="BR1" s="530"/>
      <c r="BS1" s="530"/>
      <c r="BT1" s="531"/>
    </row>
    <row r="2" spans="4:73" ht="18.75" customHeight="1" x14ac:dyDescent="0.15">
      <c r="D2" s="445"/>
      <c r="E2" s="446"/>
      <c r="F2" s="446"/>
      <c r="G2" s="446"/>
      <c r="H2" s="446"/>
      <c r="I2" s="446"/>
      <c r="J2" s="446"/>
      <c r="K2" s="552" t="s">
        <v>41</v>
      </c>
      <c r="L2" s="553"/>
      <c r="M2" s="553"/>
      <c r="N2" s="553"/>
      <c r="O2" s="553"/>
      <c r="P2" s="553"/>
      <c r="Q2" s="553"/>
      <c r="R2" s="553"/>
      <c r="S2" s="553"/>
      <c r="T2" s="553"/>
      <c r="U2" s="553"/>
      <c r="V2" s="553"/>
      <c r="W2" s="553"/>
      <c r="X2" s="553"/>
      <c r="Y2" s="553"/>
      <c r="Z2" s="553"/>
      <c r="AA2" s="553"/>
      <c r="AB2" s="553"/>
      <c r="AC2" s="553"/>
      <c r="AD2" s="553"/>
      <c r="AE2" s="553"/>
      <c r="AF2" s="553"/>
      <c r="AG2" s="553"/>
      <c r="AH2" s="553"/>
      <c r="AI2" s="553"/>
      <c r="AJ2" s="553"/>
      <c r="AK2" s="553"/>
      <c r="AL2" s="553"/>
      <c r="AM2" s="553"/>
      <c r="AN2" s="553"/>
      <c r="AO2" s="553"/>
      <c r="AP2" s="553"/>
      <c r="AQ2" s="553"/>
      <c r="AR2" s="553"/>
      <c r="AS2" s="553"/>
      <c r="AT2" s="553"/>
      <c r="AU2" s="553"/>
      <c r="AV2" s="553"/>
      <c r="AW2" s="553"/>
      <c r="AX2" s="553"/>
      <c r="AY2" s="553"/>
      <c r="AZ2" s="553"/>
      <c r="BA2" s="553"/>
      <c r="BB2" s="553"/>
      <c r="BC2" s="553"/>
      <c r="BD2" s="553"/>
      <c r="BE2" s="553"/>
      <c r="BF2" s="553"/>
      <c r="BG2" s="553"/>
      <c r="BH2" s="553"/>
      <c r="BI2" s="553"/>
      <c r="BJ2" s="553"/>
      <c r="BK2" s="553"/>
      <c r="BL2" s="553"/>
      <c r="BM2" s="553"/>
      <c r="BN2" s="553"/>
      <c r="BO2" s="553"/>
      <c r="BP2" s="553"/>
      <c r="BQ2" s="553"/>
      <c r="BR2" s="553"/>
      <c r="BS2" s="553"/>
      <c r="BT2" s="554"/>
    </row>
    <row r="3" spans="4:73" ht="28.5" customHeight="1" x14ac:dyDescent="0.15">
      <c r="D3" s="445"/>
      <c r="E3" s="446"/>
      <c r="F3" s="446"/>
      <c r="G3" s="446"/>
      <c r="H3" s="446"/>
      <c r="I3" s="446"/>
      <c r="J3" s="446"/>
      <c r="K3" s="447" t="s">
        <v>42</v>
      </c>
      <c r="L3" s="448"/>
      <c r="M3" s="448"/>
      <c r="N3" s="448"/>
      <c r="O3" s="448"/>
      <c r="P3" s="448"/>
      <c r="Q3" s="448"/>
      <c r="R3" s="448"/>
      <c r="S3" s="448"/>
      <c r="T3" s="448"/>
      <c r="U3" s="448"/>
      <c r="V3" s="448"/>
      <c r="W3" s="448"/>
      <c r="X3" s="448"/>
      <c r="Y3" s="448"/>
      <c r="Z3" s="448"/>
      <c r="AA3" s="448"/>
      <c r="AB3" s="448"/>
      <c r="AC3" s="448"/>
      <c r="AD3" s="448"/>
      <c r="AE3" s="448"/>
      <c r="AF3" s="448"/>
      <c r="AG3" s="448"/>
      <c r="AH3" s="448"/>
      <c r="AI3" s="448"/>
      <c r="AJ3" s="448"/>
      <c r="AK3" s="448"/>
      <c r="AL3" s="448"/>
      <c r="AM3" s="448"/>
      <c r="AN3" s="448"/>
      <c r="AO3" s="448"/>
      <c r="AP3" s="448"/>
      <c r="AQ3" s="448"/>
      <c r="AR3" s="448"/>
      <c r="AS3" s="448"/>
      <c r="AT3" s="448"/>
      <c r="AU3" s="448"/>
      <c r="AV3" s="448"/>
      <c r="AW3" s="448"/>
      <c r="AX3" s="448"/>
      <c r="AY3" s="448"/>
      <c r="AZ3" s="448"/>
      <c r="BA3" s="448"/>
      <c r="BB3" s="448"/>
      <c r="BC3" s="448"/>
      <c r="BD3" s="448"/>
      <c r="BE3" s="448"/>
      <c r="BF3" s="448"/>
      <c r="BG3" s="448"/>
      <c r="BH3" s="448"/>
      <c r="BI3" s="448"/>
      <c r="BJ3" s="448"/>
      <c r="BK3" s="448"/>
      <c r="BL3" s="448"/>
      <c r="BM3" s="448"/>
      <c r="BN3" s="448"/>
      <c r="BO3" s="448"/>
      <c r="BP3" s="448"/>
      <c r="BQ3" s="448"/>
      <c r="BR3" s="448"/>
      <c r="BS3" s="448"/>
      <c r="BT3" s="449"/>
    </row>
    <row r="4" spans="4:73" ht="7.5" customHeight="1" x14ac:dyDescent="0.15">
      <c r="D4" s="11"/>
      <c r="BT4" s="13"/>
    </row>
    <row r="5" spans="4:73" ht="15.75" customHeight="1" x14ac:dyDescent="0.15">
      <c r="D5" s="14" t="s">
        <v>43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51" t="str">
        <f>+Acta!L3</f>
        <v>ENERO 30 2025</v>
      </c>
      <c r="P5" s="451"/>
      <c r="Q5" s="451"/>
      <c r="R5" s="451"/>
      <c r="S5" s="451"/>
      <c r="T5" s="451"/>
      <c r="U5" s="451"/>
      <c r="V5" s="451"/>
      <c r="W5" s="451"/>
      <c r="X5" s="451"/>
      <c r="Y5" s="451"/>
      <c r="Z5" s="451"/>
      <c r="AA5" s="451"/>
      <c r="AB5" s="451"/>
      <c r="AC5" s="451"/>
      <c r="AD5" s="451"/>
      <c r="AE5" s="451"/>
      <c r="AF5" s="451"/>
      <c r="AG5" s="451"/>
      <c r="AH5" s="451"/>
      <c r="AI5" s="451"/>
      <c r="AJ5" s="451"/>
      <c r="AK5" s="451"/>
      <c r="AL5" s="451"/>
      <c r="AM5" s="451"/>
      <c r="AN5" s="451"/>
      <c r="AO5" s="451"/>
      <c r="AP5" s="451"/>
      <c r="AQ5" s="451"/>
      <c r="AR5" s="451"/>
      <c r="AS5" s="451"/>
      <c r="AT5" s="451"/>
      <c r="AU5" s="451"/>
      <c r="AV5" s="451"/>
      <c r="AW5" s="451"/>
      <c r="AX5" s="451"/>
      <c r="AY5" s="451"/>
      <c r="AZ5" s="451"/>
      <c r="BA5" s="451"/>
      <c r="BB5" s="451"/>
      <c r="BC5" s="451"/>
      <c r="BD5" s="451"/>
      <c r="BE5" s="451"/>
      <c r="BF5" s="451"/>
      <c r="BG5" s="451"/>
      <c r="BH5" s="451"/>
      <c r="BI5" s="451"/>
      <c r="BJ5" s="451"/>
      <c r="BK5" s="451"/>
      <c r="BL5" s="451"/>
      <c r="BM5" s="451"/>
      <c r="BN5" s="451"/>
      <c r="BO5" s="451"/>
      <c r="BP5" s="451"/>
      <c r="BQ5" s="451"/>
      <c r="BR5" s="451"/>
      <c r="BS5" s="451"/>
      <c r="BT5" s="452"/>
      <c r="BU5" s="15"/>
    </row>
    <row r="6" spans="4:73" ht="15.75" customHeight="1" x14ac:dyDescent="0.15">
      <c r="D6" s="14" t="s">
        <v>44</v>
      </c>
      <c r="E6" s="15"/>
      <c r="F6" s="15"/>
      <c r="G6" s="15"/>
      <c r="H6" s="15"/>
      <c r="I6" s="15"/>
      <c r="J6" s="15"/>
      <c r="K6" s="15"/>
      <c r="L6" s="15"/>
      <c r="M6" s="15" t="s">
        <v>152</v>
      </c>
      <c r="N6" s="15"/>
      <c r="O6" s="453">
        <f>+Acta!A22</f>
        <v>6.1</v>
      </c>
      <c r="P6" s="453"/>
      <c r="Q6" s="453"/>
      <c r="R6" s="453"/>
      <c r="S6" s="453"/>
      <c r="T6" s="453"/>
      <c r="U6" s="453"/>
      <c r="V6" s="453"/>
      <c r="W6" s="453"/>
      <c r="X6" s="453"/>
      <c r="Y6" s="453"/>
      <c r="Z6" s="453"/>
      <c r="AA6" s="453"/>
      <c r="AB6" s="453"/>
      <c r="AC6" s="453"/>
      <c r="AD6" s="453"/>
      <c r="AE6" s="453"/>
      <c r="AF6" s="453"/>
      <c r="AG6" s="453"/>
      <c r="AH6" s="453"/>
      <c r="AI6" s="453"/>
      <c r="AJ6" s="453"/>
      <c r="AK6" s="453"/>
      <c r="AL6" s="453"/>
      <c r="AM6" s="453"/>
      <c r="AN6" s="453"/>
      <c r="AO6" s="453"/>
      <c r="AP6" s="453"/>
      <c r="AQ6" s="453"/>
      <c r="AR6" s="453"/>
      <c r="AS6" s="453"/>
      <c r="AT6" s="453"/>
      <c r="AU6" s="453"/>
      <c r="AV6" s="453"/>
      <c r="AW6" s="453"/>
      <c r="AX6" s="453"/>
      <c r="AY6" s="453"/>
      <c r="AZ6" s="453"/>
      <c r="BA6" s="453"/>
      <c r="BB6" s="453"/>
      <c r="BC6" s="453"/>
      <c r="BD6" s="453"/>
      <c r="BE6" s="453"/>
      <c r="BF6" s="453"/>
      <c r="BG6" s="453"/>
      <c r="BH6" s="453"/>
      <c r="BI6" s="453"/>
      <c r="BJ6" s="453"/>
      <c r="BK6" s="453"/>
      <c r="BL6" s="453"/>
      <c r="BM6" s="453"/>
      <c r="BN6" s="453"/>
      <c r="BO6" s="453"/>
      <c r="BP6" s="453"/>
      <c r="BQ6" s="453"/>
      <c r="BR6" s="453"/>
      <c r="BS6" s="453"/>
      <c r="BT6" s="454"/>
      <c r="BU6" s="15"/>
    </row>
    <row r="7" spans="4:73" ht="15.75" customHeight="1" x14ac:dyDescent="0.15">
      <c r="D7" s="14" t="s">
        <v>45</v>
      </c>
      <c r="E7" s="15"/>
      <c r="F7" s="15"/>
      <c r="G7" s="15"/>
      <c r="H7" s="15"/>
      <c r="I7" s="15"/>
      <c r="J7" s="15"/>
      <c r="K7" s="15"/>
      <c r="L7" s="15"/>
      <c r="M7" s="132">
        <v>45645</v>
      </c>
      <c r="N7" s="15"/>
      <c r="O7" s="455" t="str">
        <f>+Acta!L4</f>
        <v>150.25.3.0027</v>
      </c>
      <c r="P7" s="455"/>
      <c r="Q7" s="455"/>
      <c r="R7" s="455"/>
      <c r="S7" s="455"/>
      <c r="T7" s="455"/>
      <c r="U7" s="455"/>
      <c r="V7" s="455"/>
      <c r="W7" s="455"/>
      <c r="X7" s="455"/>
      <c r="Y7" s="455"/>
      <c r="Z7" s="455"/>
      <c r="AA7" s="455"/>
      <c r="AB7" s="455"/>
      <c r="AC7" s="455"/>
      <c r="AD7" s="455"/>
      <c r="AE7" s="455"/>
      <c r="AF7" s="455"/>
      <c r="AG7" s="455"/>
      <c r="AH7" s="455"/>
      <c r="AI7" s="455"/>
      <c r="AJ7" s="455"/>
      <c r="AK7" s="455"/>
      <c r="AL7" s="455"/>
      <c r="AM7" s="455"/>
      <c r="AN7" s="455"/>
      <c r="AO7" s="455"/>
      <c r="AP7" s="455"/>
      <c r="AQ7" s="455"/>
      <c r="AR7" s="455"/>
      <c r="AS7" s="455"/>
      <c r="AT7" s="455"/>
      <c r="AU7" s="455"/>
      <c r="AV7" s="455"/>
      <c r="AW7" s="455"/>
      <c r="AX7" s="455"/>
      <c r="AY7" s="455"/>
      <c r="AZ7" s="455"/>
      <c r="BA7" s="455"/>
      <c r="BB7" s="455"/>
      <c r="BC7" s="455"/>
      <c r="BD7" s="455"/>
      <c r="BE7" s="455"/>
      <c r="BF7" s="455"/>
      <c r="BG7" s="455"/>
      <c r="BH7" s="455"/>
      <c r="BI7" s="455"/>
      <c r="BJ7" s="455"/>
      <c r="BK7" s="455"/>
      <c r="BL7" s="455"/>
      <c r="BM7" s="455"/>
      <c r="BN7" s="455"/>
      <c r="BO7" s="455"/>
      <c r="BP7" s="455"/>
      <c r="BQ7" s="455"/>
      <c r="BR7" s="455"/>
      <c r="BS7" s="455"/>
      <c r="BT7" s="456"/>
      <c r="BU7" s="15"/>
    </row>
    <row r="8" spans="4:73" s="17" customFormat="1" ht="31.5" customHeight="1" x14ac:dyDescent="0.15">
      <c r="D8" s="14" t="s">
        <v>3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457" t="str">
        <f>+Acta!L5</f>
        <v xml:space="preserve">“ADECUACIÓN LOCATIVA DE BIEN INMUEBLE UBICADO EN LA CIUDAD DE MANIZALES PARA USO DE LA DTSC.” </v>
      </c>
      <c r="P8" s="458"/>
      <c r="Q8" s="458"/>
      <c r="R8" s="458"/>
      <c r="S8" s="458"/>
      <c r="T8" s="458"/>
      <c r="U8" s="458"/>
      <c r="V8" s="458"/>
      <c r="W8" s="458"/>
      <c r="X8" s="458"/>
      <c r="Y8" s="458"/>
      <c r="Z8" s="458"/>
      <c r="AA8" s="458"/>
      <c r="AB8" s="458"/>
      <c r="AC8" s="458"/>
      <c r="AD8" s="458"/>
      <c r="AE8" s="458"/>
      <c r="AF8" s="458"/>
      <c r="AG8" s="458"/>
      <c r="AH8" s="458"/>
      <c r="AI8" s="458"/>
      <c r="AJ8" s="458"/>
      <c r="AK8" s="458"/>
      <c r="AL8" s="458"/>
      <c r="AM8" s="458"/>
      <c r="AN8" s="458"/>
      <c r="AO8" s="458"/>
      <c r="AP8" s="458"/>
      <c r="AQ8" s="458"/>
      <c r="AR8" s="458"/>
      <c r="AS8" s="458"/>
      <c r="AT8" s="458"/>
      <c r="AU8" s="458"/>
      <c r="AV8" s="458"/>
      <c r="AW8" s="458"/>
      <c r="AX8" s="458"/>
      <c r="AY8" s="458"/>
      <c r="AZ8" s="458"/>
      <c r="BA8" s="458"/>
      <c r="BB8" s="458"/>
      <c r="BC8" s="458"/>
      <c r="BD8" s="458"/>
      <c r="BE8" s="458"/>
      <c r="BF8" s="458"/>
      <c r="BG8" s="458"/>
      <c r="BH8" s="458"/>
      <c r="BI8" s="458"/>
      <c r="BJ8" s="458"/>
      <c r="BK8" s="458"/>
      <c r="BL8" s="458"/>
      <c r="BM8" s="458"/>
      <c r="BN8" s="458"/>
      <c r="BO8" s="458"/>
      <c r="BP8" s="458"/>
      <c r="BQ8" s="458"/>
      <c r="BR8" s="458"/>
      <c r="BS8" s="458"/>
      <c r="BT8" s="459"/>
      <c r="BU8" s="16"/>
    </row>
    <row r="9" spans="4:73" ht="15.75" customHeight="1" x14ac:dyDescent="0.15">
      <c r="D9" s="14" t="s">
        <v>9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53" t="str">
        <f>+Acta!L16</f>
        <v>MONICA LILIANA LOPEZ JIMENEZ</v>
      </c>
      <c r="P9" s="453"/>
      <c r="Q9" s="453"/>
      <c r="R9" s="453"/>
      <c r="S9" s="453"/>
      <c r="T9" s="453"/>
      <c r="U9" s="453"/>
      <c r="V9" s="453"/>
      <c r="W9" s="453"/>
      <c r="X9" s="453"/>
      <c r="Y9" s="453"/>
      <c r="Z9" s="453"/>
      <c r="AA9" s="453"/>
      <c r="AB9" s="453"/>
      <c r="AC9" s="453"/>
      <c r="AD9" s="453"/>
      <c r="AE9" s="453"/>
      <c r="AF9" s="453"/>
      <c r="AG9" s="453"/>
      <c r="AH9" s="453"/>
      <c r="AI9" s="453"/>
      <c r="AJ9" s="453"/>
      <c r="AK9" s="453"/>
      <c r="AL9" s="453"/>
      <c r="AM9" s="453"/>
      <c r="AN9" s="453"/>
      <c r="AO9" s="453"/>
      <c r="AP9" s="453"/>
      <c r="AQ9" s="453"/>
      <c r="AR9" s="453"/>
      <c r="AS9" s="453"/>
      <c r="AT9" s="453"/>
      <c r="AU9" s="453"/>
      <c r="AV9" s="453"/>
      <c r="AW9" s="453"/>
      <c r="AX9" s="453"/>
      <c r="AY9" s="453"/>
      <c r="AZ9" s="453"/>
      <c r="BA9" s="453"/>
      <c r="BB9" s="453"/>
      <c r="BC9" s="453"/>
      <c r="BD9" s="453"/>
      <c r="BE9" s="453"/>
      <c r="BF9" s="453"/>
      <c r="BG9" s="453"/>
      <c r="BH9" s="453"/>
      <c r="BI9" s="453"/>
      <c r="BJ9" s="453"/>
      <c r="BK9" s="453"/>
      <c r="BL9" s="453"/>
      <c r="BM9" s="453"/>
      <c r="BN9" s="453"/>
      <c r="BO9" s="453"/>
      <c r="BP9" s="453"/>
      <c r="BQ9" s="453"/>
      <c r="BR9" s="453"/>
      <c r="BS9" s="453"/>
      <c r="BT9" s="454"/>
      <c r="BU9" s="15"/>
    </row>
    <row r="10" spans="4:73" ht="15.75" customHeight="1" x14ac:dyDescent="0.15">
      <c r="D10" s="14" t="s">
        <v>46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453" t="str">
        <f>+Acta!L17</f>
        <v>JONATHAN DAVID BERNAL CASTAÑEDA</v>
      </c>
      <c r="P10" s="453"/>
      <c r="Q10" s="453"/>
      <c r="R10" s="453"/>
      <c r="S10" s="453"/>
      <c r="T10" s="453"/>
      <c r="U10" s="453"/>
      <c r="V10" s="453"/>
      <c r="W10" s="453"/>
      <c r="X10" s="453"/>
      <c r="Y10" s="453"/>
      <c r="Z10" s="453"/>
      <c r="AA10" s="453"/>
      <c r="AB10" s="453"/>
      <c r="AC10" s="453"/>
      <c r="AD10" s="453"/>
      <c r="AE10" s="453"/>
      <c r="AF10" s="453"/>
      <c r="AG10" s="453"/>
      <c r="AH10" s="453"/>
      <c r="AI10" s="453"/>
      <c r="AJ10" s="453"/>
      <c r="AK10" s="453"/>
      <c r="AL10" s="453"/>
      <c r="AM10" s="453"/>
      <c r="AN10" s="453"/>
      <c r="AO10" s="453"/>
      <c r="AP10" s="453"/>
      <c r="AQ10" s="453"/>
      <c r="AR10" s="453"/>
      <c r="AS10" s="453"/>
      <c r="AT10" s="453"/>
      <c r="AU10" s="453"/>
      <c r="AV10" s="453"/>
      <c r="AW10" s="453"/>
      <c r="AX10" s="453"/>
      <c r="AY10" s="453"/>
      <c r="AZ10" s="453"/>
      <c r="BA10" s="453"/>
      <c r="BB10" s="453"/>
      <c r="BC10" s="453"/>
      <c r="BD10" s="453"/>
      <c r="BE10" s="453"/>
      <c r="BF10" s="453"/>
      <c r="BG10" s="453"/>
      <c r="BH10" s="453"/>
      <c r="BI10" s="453"/>
      <c r="BJ10" s="453"/>
      <c r="BK10" s="453"/>
      <c r="BL10" s="453"/>
      <c r="BM10" s="453"/>
      <c r="BN10" s="453"/>
      <c r="BO10" s="453"/>
      <c r="BP10" s="453"/>
      <c r="BQ10" s="453"/>
      <c r="BR10" s="453"/>
      <c r="BS10" s="453"/>
      <c r="BT10" s="454"/>
      <c r="BU10" s="15"/>
    </row>
    <row r="11" spans="4:73" ht="9.75" customHeight="1" x14ac:dyDescent="0.15">
      <c r="D11" s="14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9"/>
      <c r="BU11" s="15"/>
    </row>
    <row r="12" spans="4:73" ht="31.5" customHeight="1" x14ac:dyDescent="0.15">
      <c r="D12" s="463" t="s">
        <v>47</v>
      </c>
      <c r="E12" s="464"/>
      <c r="F12" s="465">
        <v>17</v>
      </c>
      <c r="G12" s="465"/>
      <c r="H12" s="465"/>
      <c r="I12" s="466" t="s">
        <v>48</v>
      </c>
      <c r="J12" s="466"/>
      <c r="K12" s="466"/>
      <c r="L12" s="466"/>
      <c r="M12" s="466"/>
      <c r="N12" s="466"/>
      <c r="O12" s="555" t="e">
        <f>+Acta!#REF!</f>
        <v>#REF!</v>
      </c>
      <c r="P12" s="468"/>
      <c r="Q12" s="468"/>
      <c r="R12" s="468"/>
      <c r="S12" s="468"/>
      <c r="T12" s="468"/>
      <c r="U12" s="468"/>
      <c r="V12" s="468"/>
      <c r="W12" s="468"/>
      <c r="X12" s="468"/>
      <c r="Y12" s="468"/>
      <c r="Z12" s="468"/>
      <c r="AA12" s="468"/>
      <c r="AB12" s="468"/>
      <c r="AC12" s="468"/>
      <c r="AD12" s="468"/>
      <c r="AE12" s="468"/>
      <c r="AF12" s="468"/>
      <c r="AG12" s="468"/>
      <c r="AH12" s="468"/>
      <c r="AI12" s="468"/>
      <c r="AJ12" s="468"/>
      <c r="AK12" s="468"/>
      <c r="AL12" s="468"/>
      <c r="AM12" s="468"/>
      <c r="AN12" s="468"/>
      <c r="AO12" s="468"/>
      <c r="AP12" s="468"/>
      <c r="AQ12" s="468"/>
      <c r="AR12" s="468"/>
      <c r="AS12" s="468"/>
      <c r="AT12" s="468"/>
      <c r="AU12" s="468"/>
      <c r="AV12" s="468"/>
      <c r="AW12" s="468"/>
      <c r="AX12" s="468"/>
      <c r="AY12" s="468"/>
      <c r="AZ12" s="468"/>
      <c r="BA12" s="468"/>
      <c r="BB12" s="468"/>
      <c r="BC12" s="468"/>
      <c r="BD12" s="468"/>
      <c r="BE12" s="468"/>
      <c r="BF12" s="468"/>
      <c r="BG12" s="468"/>
      <c r="BH12" s="468"/>
      <c r="BI12" s="468"/>
      <c r="BJ12" s="468"/>
      <c r="BK12" s="468"/>
      <c r="BL12" s="468"/>
      <c r="BM12" s="468"/>
      <c r="BN12" s="468"/>
      <c r="BO12" s="464" t="s">
        <v>49</v>
      </c>
      <c r="BP12" s="464"/>
      <c r="BQ12" s="464"/>
      <c r="BR12" s="468" t="s">
        <v>146</v>
      </c>
      <c r="BS12" s="468"/>
      <c r="BT12" s="469"/>
      <c r="BU12" s="15"/>
    </row>
    <row r="13" spans="4:73" ht="9.75" customHeight="1" x14ac:dyDescent="0.15">
      <c r="D13" s="20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15"/>
      <c r="BL13" s="15"/>
      <c r="BM13" s="15"/>
      <c r="BN13" s="15"/>
      <c r="BO13" s="15"/>
      <c r="BP13" s="15"/>
      <c r="BQ13" s="15"/>
      <c r="BR13" s="15"/>
      <c r="BS13" s="15"/>
      <c r="BT13" s="22"/>
      <c r="BU13" s="15"/>
    </row>
    <row r="14" spans="4:73" ht="15.75" customHeight="1" x14ac:dyDescent="0.15">
      <c r="D14" s="470" t="s">
        <v>50</v>
      </c>
      <c r="E14" s="472" t="s">
        <v>51</v>
      </c>
      <c r="F14" s="472"/>
      <c r="G14" s="472"/>
      <c r="H14" s="472"/>
      <c r="I14" s="472"/>
      <c r="J14" s="472"/>
      <c r="K14" s="472"/>
      <c r="L14" s="472"/>
      <c r="M14" s="472"/>
      <c r="N14" s="472"/>
      <c r="O14" s="472"/>
      <c r="P14" s="472"/>
      <c r="Q14" s="472"/>
      <c r="R14" s="472"/>
      <c r="S14" s="472"/>
      <c r="T14" s="472"/>
      <c r="U14" s="472"/>
      <c r="V14" s="472"/>
      <c r="W14" s="472"/>
      <c r="X14" s="472"/>
      <c r="Y14" s="472"/>
      <c r="Z14" s="472"/>
      <c r="AA14" s="472" t="s">
        <v>52</v>
      </c>
      <c r="AB14" s="472"/>
      <c r="AC14" s="472"/>
      <c r="AD14" s="472"/>
      <c r="AE14" s="472"/>
      <c r="AF14" s="472"/>
      <c r="AG14" s="472"/>
      <c r="AH14" s="472"/>
      <c r="AI14" s="472"/>
      <c r="AJ14" s="472"/>
      <c r="AK14" s="472"/>
      <c r="AL14" s="472"/>
      <c r="AM14" s="472"/>
      <c r="AN14" s="472"/>
      <c r="AO14" s="472"/>
      <c r="AP14" s="472"/>
      <c r="AQ14" s="472"/>
      <c r="AR14" s="472"/>
      <c r="AS14" s="472"/>
      <c r="AT14" s="472"/>
      <c r="AU14" s="472"/>
      <c r="AV14" s="472"/>
      <c r="AW14" s="473" t="s">
        <v>53</v>
      </c>
      <c r="AX14" s="473"/>
      <c r="AY14" s="473"/>
      <c r="AZ14" s="473"/>
      <c r="BA14" s="473"/>
      <c r="BB14" s="473"/>
      <c r="BC14" s="473"/>
      <c r="BD14" s="473"/>
      <c r="BE14" s="473" t="s">
        <v>54</v>
      </c>
      <c r="BF14" s="473"/>
      <c r="BG14" s="473"/>
      <c r="BH14" s="473"/>
      <c r="BI14" s="473"/>
      <c r="BJ14" s="473"/>
      <c r="BK14" s="473"/>
      <c r="BL14" s="473"/>
      <c r="BM14" s="473"/>
      <c r="BN14" s="473" t="s">
        <v>55</v>
      </c>
      <c r="BO14" s="473"/>
      <c r="BP14" s="473"/>
      <c r="BQ14" s="473"/>
      <c r="BR14" s="473"/>
      <c r="BS14" s="473"/>
      <c r="BT14" s="474"/>
      <c r="BU14" s="15"/>
    </row>
    <row r="15" spans="4:73" ht="15.75" customHeight="1" x14ac:dyDescent="0.15">
      <c r="D15" s="471"/>
      <c r="E15" s="472"/>
      <c r="F15" s="472"/>
      <c r="G15" s="472"/>
      <c r="H15" s="472"/>
      <c r="I15" s="472"/>
      <c r="J15" s="472"/>
      <c r="K15" s="472"/>
      <c r="L15" s="472"/>
      <c r="M15" s="472"/>
      <c r="N15" s="472"/>
      <c r="O15" s="472"/>
      <c r="P15" s="472"/>
      <c r="Q15" s="472"/>
      <c r="R15" s="472"/>
      <c r="S15" s="472"/>
      <c r="T15" s="472"/>
      <c r="U15" s="472"/>
      <c r="V15" s="472"/>
      <c r="W15" s="472"/>
      <c r="X15" s="472"/>
      <c r="Y15" s="472"/>
      <c r="Z15" s="472"/>
      <c r="AA15" s="442" t="s">
        <v>56</v>
      </c>
      <c r="AB15" s="442"/>
      <c r="AC15" s="442"/>
      <c r="AD15" s="442" t="s">
        <v>57</v>
      </c>
      <c r="AE15" s="442"/>
      <c r="AF15" s="442"/>
      <c r="AG15" s="442" t="s">
        <v>58</v>
      </c>
      <c r="AH15" s="442"/>
      <c r="AI15" s="442"/>
      <c r="AJ15" s="442" t="s">
        <v>59</v>
      </c>
      <c r="AK15" s="442"/>
      <c r="AL15" s="442"/>
      <c r="AM15" s="442"/>
      <c r="AN15" s="442" t="s">
        <v>60</v>
      </c>
      <c r="AO15" s="442"/>
      <c r="AP15" s="442"/>
      <c r="AQ15" s="442" t="s">
        <v>61</v>
      </c>
      <c r="AR15" s="442"/>
      <c r="AS15" s="442"/>
      <c r="AT15" s="442" t="s">
        <v>62</v>
      </c>
      <c r="AU15" s="442"/>
      <c r="AV15" s="442"/>
      <c r="AW15" s="473"/>
      <c r="AX15" s="473"/>
      <c r="AY15" s="473"/>
      <c r="AZ15" s="473"/>
      <c r="BA15" s="473"/>
      <c r="BB15" s="473"/>
      <c r="BC15" s="473"/>
      <c r="BD15" s="473"/>
      <c r="BE15" s="473"/>
      <c r="BF15" s="473"/>
      <c r="BG15" s="473"/>
      <c r="BH15" s="473"/>
      <c r="BI15" s="473"/>
      <c r="BJ15" s="473"/>
      <c r="BK15" s="473"/>
      <c r="BL15" s="473"/>
      <c r="BM15" s="473"/>
      <c r="BN15" s="473"/>
      <c r="BO15" s="473"/>
      <c r="BP15" s="473"/>
      <c r="BQ15" s="473"/>
      <c r="BR15" s="473"/>
      <c r="BS15" s="473"/>
      <c r="BT15" s="474"/>
      <c r="BU15" s="15"/>
    </row>
    <row r="16" spans="4:73" ht="15.75" customHeight="1" x14ac:dyDescent="0.15">
      <c r="D16" s="23">
        <v>1</v>
      </c>
      <c r="E16" s="460" t="s">
        <v>132</v>
      </c>
      <c r="F16" s="442"/>
      <c r="G16" s="442"/>
      <c r="H16" s="442"/>
      <c r="I16" s="442"/>
      <c r="J16" s="442"/>
      <c r="K16" s="442"/>
      <c r="L16" s="442"/>
      <c r="M16" s="442"/>
      <c r="N16" s="442"/>
      <c r="O16" s="442"/>
      <c r="P16" s="442"/>
      <c r="Q16" s="442"/>
      <c r="R16" s="442"/>
      <c r="S16" s="442"/>
      <c r="T16" s="442"/>
      <c r="U16" s="442"/>
      <c r="V16" s="442"/>
      <c r="W16" s="442"/>
      <c r="X16" s="442"/>
      <c r="Y16" s="442"/>
      <c r="Z16" s="442"/>
      <c r="AA16" s="461">
        <v>2.4</v>
      </c>
      <c r="AB16" s="461"/>
      <c r="AC16" s="461"/>
      <c r="AD16" s="461">
        <v>107</v>
      </c>
      <c r="AE16" s="461"/>
      <c r="AF16" s="461"/>
      <c r="AG16" s="462"/>
      <c r="AH16" s="462"/>
      <c r="AI16" s="462"/>
      <c r="AJ16" s="462"/>
      <c r="AK16" s="462"/>
      <c r="AL16" s="462"/>
      <c r="AM16" s="462"/>
      <c r="AN16" s="462"/>
      <c r="AO16" s="462"/>
      <c r="AP16" s="462"/>
      <c r="AQ16" s="462"/>
      <c r="AR16" s="462"/>
      <c r="AS16" s="462"/>
      <c r="AT16" s="462"/>
      <c r="AU16" s="462"/>
      <c r="AV16" s="462"/>
      <c r="AW16" s="475">
        <f>+ROUND(PRODUCT(AA16:AV16),1)</f>
        <v>256.8</v>
      </c>
      <c r="AX16" s="475"/>
      <c r="AY16" s="475"/>
      <c r="AZ16" s="475"/>
      <c r="BA16" s="475"/>
      <c r="BB16" s="475"/>
      <c r="BC16" s="475"/>
      <c r="BD16" s="475"/>
      <c r="BE16" s="475">
        <f>+AW16</f>
        <v>256.8</v>
      </c>
      <c r="BF16" s="475"/>
      <c r="BG16" s="475"/>
      <c r="BH16" s="475"/>
      <c r="BI16" s="475"/>
      <c r="BJ16" s="475"/>
      <c r="BK16" s="475"/>
      <c r="BL16" s="475"/>
      <c r="BM16" s="475"/>
      <c r="BN16" s="472" t="s">
        <v>131</v>
      </c>
      <c r="BO16" s="472"/>
      <c r="BP16" s="472"/>
      <c r="BQ16" s="472"/>
      <c r="BR16" s="472"/>
      <c r="BS16" s="472"/>
      <c r="BT16" s="476"/>
      <c r="BU16" s="15"/>
    </row>
    <row r="17" spans="4:97" ht="15.75" customHeight="1" x14ac:dyDescent="0.15">
      <c r="D17" s="23">
        <v>2</v>
      </c>
      <c r="E17" s="460"/>
      <c r="F17" s="442"/>
      <c r="G17" s="442"/>
      <c r="H17" s="442"/>
      <c r="I17" s="442"/>
      <c r="J17" s="442"/>
      <c r="K17" s="442"/>
      <c r="L17" s="442"/>
      <c r="M17" s="442"/>
      <c r="N17" s="442"/>
      <c r="O17" s="442"/>
      <c r="P17" s="442"/>
      <c r="Q17" s="442"/>
      <c r="R17" s="442"/>
      <c r="S17" s="442"/>
      <c r="T17" s="442"/>
      <c r="U17" s="442"/>
      <c r="V17" s="442"/>
      <c r="W17" s="442"/>
      <c r="X17" s="442"/>
      <c r="Y17" s="442"/>
      <c r="Z17" s="442"/>
      <c r="AA17" s="461"/>
      <c r="AB17" s="461"/>
      <c r="AC17" s="461"/>
      <c r="AD17" s="461"/>
      <c r="AE17" s="461"/>
      <c r="AF17" s="461"/>
      <c r="AG17" s="462"/>
      <c r="AH17" s="462"/>
      <c r="AI17" s="462"/>
      <c r="AJ17" s="462"/>
      <c r="AK17" s="462"/>
      <c r="AL17" s="462"/>
      <c r="AM17" s="462"/>
      <c r="AN17" s="462"/>
      <c r="AO17" s="462"/>
      <c r="AP17" s="462"/>
      <c r="AQ17" s="462"/>
      <c r="AR17" s="462"/>
      <c r="AS17" s="462"/>
      <c r="AT17" s="462"/>
      <c r="AU17" s="462"/>
      <c r="AV17" s="462"/>
      <c r="AW17" s="475">
        <f t="shared" ref="AW17:AW23" si="0">+ROUND(PRODUCT(AA17:AV17),1)</f>
        <v>0</v>
      </c>
      <c r="AX17" s="475"/>
      <c r="AY17" s="475"/>
      <c r="AZ17" s="475"/>
      <c r="BA17" s="475"/>
      <c r="BB17" s="475"/>
      <c r="BC17" s="475"/>
      <c r="BD17" s="475"/>
      <c r="BE17" s="478">
        <f>+BE16+AW17</f>
        <v>256.8</v>
      </c>
      <c r="BF17" s="479"/>
      <c r="BG17" s="479"/>
      <c r="BH17" s="479"/>
      <c r="BI17" s="479"/>
      <c r="BJ17" s="479"/>
      <c r="BK17" s="479"/>
      <c r="BL17" s="479"/>
      <c r="BM17" s="480"/>
      <c r="BN17" s="472"/>
      <c r="BO17" s="472"/>
      <c r="BP17" s="472"/>
      <c r="BQ17" s="472"/>
      <c r="BR17" s="472"/>
      <c r="BS17" s="472"/>
      <c r="BT17" s="476"/>
      <c r="BU17" s="15"/>
    </row>
    <row r="18" spans="4:97" ht="15.75" customHeight="1" x14ac:dyDescent="0.15">
      <c r="D18" s="23">
        <v>3</v>
      </c>
      <c r="E18" s="460"/>
      <c r="F18" s="442"/>
      <c r="G18" s="442"/>
      <c r="H18" s="442"/>
      <c r="I18" s="442"/>
      <c r="J18" s="442"/>
      <c r="K18" s="442"/>
      <c r="L18" s="442"/>
      <c r="M18" s="442"/>
      <c r="N18" s="442"/>
      <c r="O18" s="442"/>
      <c r="P18" s="442"/>
      <c r="Q18" s="442"/>
      <c r="R18" s="442"/>
      <c r="S18" s="442"/>
      <c r="T18" s="442"/>
      <c r="U18" s="442"/>
      <c r="V18" s="442"/>
      <c r="W18" s="442"/>
      <c r="X18" s="442"/>
      <c r="Y18" s="442"/>
      <c r="Z18" s="442"/>
      <c r="AA18" s="461"/>
      <c r="AB18" s="461"/>
      <c r="AC18" s="461"/>
      <c r="AD18" s="461"/>
      <c r="AE18" s="461"/>
      <c r="AF18" s="461"/>
      <c r="AG18" s="462"/>
      <c r="AH18" s="462"/>
      <c r="AI18" s="462"/>
      <c r="AJ18" s="462"/>
      <c r="AK18" s="462"/>
      <c r="AL18" s="462"/>
      <c r="AM18" s="462"/>
      <c r="AN18" s="462"/>
      <c r="AO18" s="462"/>
      <c r="AP18" s="462"/>
      <c r="AQ18" s="462"/>
      <c r="AR18" s="462"/>
      <c r="AS18" s="462"/>
      <c r="AT18" s="462"/>
      <c r="AU18" s="462"/>
      <c r="AV18" s="462"/>
      <c r="AW18" s="475">
        <f t="shared" si="0"/>
        <v>0</v>
      </c>
      <c r="AX18" s="475"/>
      <c r="AY18" s="475"/>
      <c r="AZ18" s="475"/>
      <c r="BA18" s="475"/>
      <c r="BB18" s="475"/>
      <c r="BC18" s="475"/>
      <c r="BD18" s="475"/>
      <c r="BE18" s="478">
        <f t="shared" ref="BE18:BE23" si="1">+BE17+AW18</f>
        <v>256.8</v>
      </c>
      <c r="BF18" s="479"/>
      <c r="BG18" s="479"/>
      <c r="BH18" s="479"/>
      <c r="BI18" s="479"/>
      <c r="BJ18" s="479"/>
      <c r="BK18" s="479"/>
      <c r="BL18" s="479"/>
      <c r="BM18" s="480"/>
      <c r="BN18" s="472"/>
      <c r="BO18" s="472"/>
      <c r="BP18" s="472"/>
      <c r="BQ18" s="472"/>
      <c r="BR18" s="472"/>
      <c r="BS18" s="472"/>
      <c r="BT18" s="476"/>
      <c r="BU18" s="15"/>
    </row>
    <row r="19" spans="4:97" ht="15.75" customHeight="1" x14ac:dyDescent="0.15">
      <c r="D19" s="23">
        <v>4</v>
      </c>
      <c r="E19" s="460"/>
      <c r="F19" s="442"/>
      <c r="G19" s="442"/>
      <c r="H19" s="442"/>
      <c r="I19" s="442"/>
      <c r="J19" s="442"/>
      <c r="K19" s="442"/>
      <c r="L19" s="442"/>
      <c r="M19" s="442"/>
      <c r="N19" s="442"/>
      <c r="O19" s="442"/>
      <c r="P19" s="442"/>
      <c r="Q19" s="442"/>
      <c r="R19" s="442"/>
      <c r="S19" s="442"/>
      <c r="T19" s="442"/>
      <c r="U19" s="442"/>
      <c r="V19" s="442"/>
      <c r="W19" s="442"/>
      <c r="X19" s="442"/>
      <c r="Y19" s="442"/>
      <c r="Z19" s="442"/>
      <c r="AA19" s="461"/>
      <c r="AB19" s="461"/>
      <c r="AC19" s="461"/>
      <c r="AD19" s="461"/>
      <c r="AE19" s="461"/>
      <c r="AF19" s="461"/>
      <c r="AG19" s="462"/>
      <c r="AH19" s="462"/>
      <c r="AI19" s="462"/>
      <c r="AJ19" s="462"/>
      <c r="AK19" s="462"/>
      <c r="AL19" s="462"/>
      <c r="AM19" s="462"/>
      <c r="AN19" s="462"/>
      <c r="AO19" s="462"/>
      <c r="AP19" s="462"/>
      <c r="AQ19" s="462"/>
      <c r="AR19" s="462"/>
      <c r="AS19" s="462"/>
      <c r="AT19" s="462"/>
      <c r="AU19" s="462"/>
      <c r="AV19" s="462"/>
      <c r="AW19" s="475">
        <f t="shared" si="0"/>
        <v>0</v>
      </c>
      <c r="AX19" s="475"/>
      <c r="AY19" s="475"/>
      <c r="AZ19" s="475"/>
      <c r="BA19" s="475"/>
      <c r="BB19" s="475"/>
      <c r="BC19" s="475"/>
      <c r="BD19" s="475"/>
      <c r="BE19" s="478">
        <f t="shared" si="1"/>
        <v>256.8</v>
      </c>
      <c r="BF19" s="479"/>
      <c r="BG19" s="479"/>
      <c r="BH19" s="479"/>
      <c r="BI19" s="479"/>
      <c r="BJ19" s="479"/>
      <c r="BK19" s="479"/>
      <c r="BL19" s="479"/>
      <c r="BM19" s="480"/>
      <c r="BN19" s="472"/>
      <c r="BO19" s="472"/>
      <c r="BP19" s="472"/>
      <c r="BQ19" s="472"/>
      <c r="BR19" s="472"/>
      <c r="BS19" s="472"/>
      <c r="BT19" s="476"/>
      <c r="BU19" s="15"/>
      <c r="CL19" s="441" t="s">
        <v>148</v>
      </c>
      <c r="CM19" s="441"/>
    </row>
    <row r="20" spans="4:97" ht="15.75" customHeight="1" x14ac:dyDescent="0.15">
      <c r="D20" s="23">
        <v>5</v>
      </c>
      <c r="E20" s="460"/>
      <c r="F20" s="442"/>
      <c r="G20" s="442"/>
      <c r="H20" s="442"/>
      <c r="I20" s="442"/>
      <c r="J20" s="442"/>
      <c r="K20" s="442"/>
      <c r="L20" s="442"/>
      <c r="M20" s="442"/>
      <c r="N20" s="442"/>
      <c r="O20" s="442"/>
      <c r="P20" s="442"/>
      <c r="Q20" s="442"/>
      <c r="R20" s="442"/>
      <c r="S20" s="442"/>
      <c r="T20" s="442"/>
      <c r="U20" s="442"/>
      <c r="V20" s="442"/>
      <c r="W20" s="442"/>
      <c r="X20" s="442"/>
      <c r="Y20" s="442"/>
      <c r="Z20" s="442"/>
      <c r="AA20" s="461"/>
      <c r="AB20" s="461"/>
      <c r="AC20" s="461"/>
      <c r="AD20" s="461"/>
      <c r="AE20" s="461"/>
      <c r="AF20" s="461"/>
      <c r="AG20" s="462"/>
      <c r="AH20" s="462"/>
      <c r="AI20" s="462"/>
      <c r="AJ20" s="462"/>
      <c r="AK20" s="462"/>
      <c r="AL20" s="462"/>
      <c r="AM20" s="462"/>
      <c r="AN20" s="462"/>
      <c r="AO20" s="462"/>
      <c r="AP20" s="462"/>
      <c r="AQ20" s="462"/>
      <c r="AR20" s="462"/>
      <c r="AS20" s="462"/>
      <c r="AT20" s="462"/>
      <c r="AU20" s="462"/>
      <c r="AV20" s="462"/>
      <c r="AW20" s="475">
        <f t="shared" si="0"/>
        <v>0</v>
      </c>
      <c r="AX20" s="475"/>
      <c r="AY20" s="475"/>
      <c r="AZ20" s="475"/>
      <c r="BA20" s="475"/>
      <c r="BB20" s="475"/>
      <c r="BC20" s="475"/>
      <c r="BD20" s="475"/>
      <c r="BE20" s="478">
        <f t="shared" si="1"/>
        <v>256.8</v>
      </c>
      <c r="BF20" s="479"/>
      <c r="BG20" s="479"/>
      <c r="BH20" s="479"/>
      <c r="BI20" s="479"/>
      <c r="BJ20" s="479"/>
      <c r="BK20" s="479"/>
      <c r="BL20" s="479"/>
      <c r="BM20" s="480"/>
      <c r="BN20" s="472"/>
      <c r="BO20" s="472"/>
      <c r="BP20" s="472"/>
      <c r="BQ20" s="472"/>
      <c r="BR20" s="472"/>
      <c r="BS20" s="472"/>
      <c r="BT20" s="476"/>
      <c r="BU20" s="15"/>
      <c r="CL20" s="10">
        <f>+BY20</f>
        <v>0</v>
      </c>
      <c r="CM20" s="10">
        <f>+CE20</f>
        <v>0</v>
      </c>
    </row>
    <row r="21" spans="4:97" ht="15.75" customHeight="1" x14ac:dyDescent="0.15">
      <c r="D21" s="23">
        <v>6</v>
      </c>
      <c r="E21" s="481"/>
      <c r="F21" s="482"/>
      <c r="G21" s="482"/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/>
      <c r="U21" s="482"/>
      <c r="V21" s="482"/>
      <c r="W21" s="482"/>
      <c r="X21" s="482"/>
      <c r="Y21" s="482"/>
      <c r="Z21" s="532"/>
      <c r="AA21" s="461"/>
      <c r="AB21" s="461"/>
      <c r="AC21" s="461"/>
      <c r="AD21" s="461"/>
      <c r="AE21" s="461"/>
      <c r="AF21" s="461"/>
      <c r="AG21" s="462"/>
      <c r="AH21" s="462"/>
      <c r="AI21" s="462"/>
      <c r="AJ21" s="462"/>
      <c r="AK21" s="462"/>
      <c r="AL21" s="462"/>
      <c r="AM21" s="462"/>
      <c r="AN21" s="462"/>
      <c r="AO21" s="462"/>
      <c r="AP21" s="462"/>
      <c r="AQ21" s="462"/>
      <c r="AR21" s="462"/>
      <c r="AS21" s="462"/>
      <c r="AT21" s="462"/>
      <c r="AU21" s="462"/>
      <c r="AV21" s="462"/>
      <c r="AW21" s="475">
        <f t="shared" si="0"/>
        <v>0</v>
      </c>
      <c r="AX21" s="475"/>
      <c r="AY21" s="475"/>
      <c r="AZ21" s="475"/>
      <c r="BA21" s="475"/>
      <c r="BB21" s="475"/>
      <c r="BC21" s="475"/>
      <c r="BD21" s="475"/>
      <c r="BE21" s="478">
        <f t="shared" si="1"/>
        <v>256.8</v>
      </c>
      <c r="BF21" s="479"/>
      <c r="BG21" s="479"/>
      <c r="BH21" s="479"/>
      <c r="BI21" s="479"/>
      <c r="BJ21" s="479"/>
      <c r="BK21" s="479"/>
      <c r="BL21" s="479"/>
      <c r="BM21" s="480"/>
      <c r="BN21" s="472"/>
      <c r="BO21" s="472"/>
      <c r="BP21" s="472"/>
      <c r="BQ21" s="472"/>
      <c r="BR21" s="472"/>
      <c r="BS21" s="472"/>
      <c r="BT21" s="476"/>
      <c r="BU21" s="15"/>
    </row>
    <row r="22" spans="4:97" ht="15.75" customHeight="1" x14ac:dyDescent="0.15">
      <c r="D22" s="23">
        <v>7</v>
      </c>
      <c r="E22" s="481"/>
      <c r="F22" s="482"/>
      <c r="G22" s="482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482"/>
      <c r="S22" s="482"/>
      <c r="T22" s="482"/>
      <c r="U22" s="482"/>
      <c r="V22" s="482"/>
      <c r="W22" s="482"/>
      <c r="X22" s="482"/>
      <c r="Y22" s="482"/>
      <c r="Z22" s="532"/>
      <c r="AA22" s="461"/>
      <c r="AB22" s="461"/>
      <c r="AC22" s="461"/>
      <c r="AD22" s="461"/>
      <c r="AE22" s="461"/>
      <c r="AF22" s="461"/>
      <c r="AG22" s="462"/>
      <c r="AH22" s="462"/>
      <c r="AI22" s="462"/>
      <c r="AJ22" s="462"/>
      <c r="AK22" s="462"/>
      <c r="AL22" s="462"/>
      <c r="AM22" s="462"/>
      <c r="AN22" s="462"/>
      <c r="AO22" s="462"/>
      <c r="AP22" s="462"/>
      <c r="AQ22" s="462"/>
      <c r="AR22" s="462"/>
      <c r="AS22" s="462"/>
      <c r="AT22" s="462"/>
      <c r="AU22" s="462"/>
      <c r="AV22" s="462"/>
      <c r="AW22" s="475">
        <f t="shared" si="0"/>
        <v>0</v>
      </c>
      <c r="AX22" s="475"/>
      <c r="AY22" s="475"/>
      <c r="AZ22" s="475"/>
      <c r="BA22" s="475"/>
      <c r="BB22" s="475"/>
      <c r="BC22" s="475"/>
      <c r="BD22" s="475"/>
      <c r="BE22" s="478">
        <f t="shared" si="1"/>
        <v>256.8</v>
      </c>
      <c r="BF22" s="479"/>
      <c r="BG22" s="479"/>
      <c r="BH22" s="479"/>
      <c r="BI22" s="479"/>
      <c r="BJ22" s="479"/>
      <c r="BK22" s="479"/>
      <c r="BL22" s="479"/>
      <c r="BM22" s="480"/>
      <c r="BN22" s="472"/>
      <c r="BO22" s="472"/>
      <c r="BP22" s="472"/>
      <c r="BQ22" s="472"/>
      <c r="BR22" s="472"/>
      <c r="BS22" s="472"/>
      <c r="BT22" s="476"/>
      <c r="BU22" s="15"/>
      <c r="CE22" s="128"/>
      <c r="CF22" s="128"/>
      <c r="CG22" s="128"/>
      <c r="CH22" s="128"/>
      <c r="CI22" s="128"/>
      <c r="CJ22" s="128"/>
      <c r="CK22" s="128"/>
      <c r="CL22" s="10">
        <v>0</v>
      </c>
      <c r="CM22" s="10">
        <v>0</v>
      </c>
    </row>
    <row r="23" spans="4:97" ht="15.75" customHeight="1" x14ac:dyDescent="0.15">
      <c r="D23" s="23">
        <v>8</v>
      </c>
      <c r="E23" s="483"/>
      <c r="F23" s="484"/>
      <c r="G23" s="484"/>
      <c r="H23" s="484"/>
      <c r="I23" s="484"/>
      <c r="J23" s="484"/>
      <c r="K23" s="484"/>
      <c r="L23" s="484"/>
      <c r="M23" s="484"/>
      <c r="N23" s="484"/>
      <c r="O23" s="484"/>
      <c r="P23" s="484"/>
      <c r="Q23" s="484"/>
      <c r="R23" s="484"/>
      <c r="S23" s="484"/>
      <c r="T23" s="484"/>
      <c r="U23" s="484"/>
      <c r="V23" s="484"/>
      <c r="W23" s="484"/>
      <c r="X23" s="484"/>
      <c r="Y23" s="484"/>
      <c r="Z23" s="550"/>
      <c r="AA23" s="461"/>
      <c r="AB23" s="461"/>
      <c r="AC23" s="461"/>
      <c r="AD23" s="461"/>
      <c r="AE23" s="461"/>
      <c r="AF23" s="461"/>
      <c r="AG23" s="462"/>
      <c r="AH23" s="462"/>
      <c r="AI23" s="462"/>
      <c r="AJ23" s="462"/>
      <c r="AK23" s="462"/>
      <c r="AL23" s="462"/>
      <c r="AM23" s="462"/>
      <c r="AN23" s="462"/>
      <c r="AO23" s="462"/>
      <c r="AP23" s="462"/>
      <c r="AQ23" s="462"/>
      <c r="AR23" s="462"/>
      <c r="AS23" s="462"/>
      <c r="AT23" s="462"/>
      <c r="AU23" s="462"/>
      <c r="AV23" s="462"/>
      <c r="AW23" s="475">
        <f t="shared" si="0"/>
        <v>0</v>
      </c>
      <c r="AX23" s="475"/>
      <c r="AY23" s="475"/>
      <c r="AZ23" s="475"/>
      <c r="BA23" s="475"/>
      <c r="BB23" s="475"/>
      <c r="BC23" s="475"/>
      <c r="BD23" s="475"/>
      <c r="BE23" s="478">
        <f t="shared" si="1"/>
        <v>256.8</v>
      </c>
      <c r="BF23" s="479"/>
      <c r="BG23" s="479"/>
      <c r="BH23" s="479"/>
      <c r="BI23" s="479"/>
      <c r="BJ23" s="479"/>
      <c r="BK23" s="479"/>
      <c r="BL23" s="479"/>
      <c r="BM23" s="480"/>
      <c r="BN23" s="472"/>
      <c r="BO23" s="472"/>
      <c r="BP23" s="472"/>
      <c r="BQ23" s="472"/>
      <c r="BR23" s="472"/>
      <c r="BS23" s="472"/>
      <c r="BT23" s="476"/>
      <c r="BU23" s="15"/>
      <c r="CE23" s="128"/>
      <c r="CF23" s="128"/>
      <c r="CG23" s="128"/>
      <c r="CH23" s="128"/>
      <c r="CI23" s="128"/>
      <c r="CJ23" s="128"/>
      <c r="CK23" s="128"/>
      <c r="CL23" s="10">
        <v>0</v>
      </c>
      <c r="CM23" s="10">
        <v>0</v>
      </c>
    </row>
    <row r="24" spans="4:97" ht="15.75" customHeight="1" x14ac:dyDescent="0.15">
      <c r="D24" s="23">
        <v>9</v>
      </c>
      <c r="E24" s="442"/>
      <c r="F24" s="442"/>
      <c r="G24" s="442"/>
      <c r="H24" s="442"/>
      <c r="I24" s="442"/>
      <c r="J24" s="442"/>
      <c r="K24" s="442"/>
      <c r="L24" s="442"/>
      <c r="M24" s="442"/>
      <c r="N24" s="442"/>
      <c r="O24" s="442"/>
      <c r="P24" s="442"/>
      <c r="Q24" s="442"/>
      <c r="R24" s="442"/>
      <c r="S24" s="442"/>
      <c r="T24" s="442"/>
      <c r="U24" s="442"/>
      <c r="V24" s="442"/>
      <c r="W24" s="442"/>
      <c r="X24" s="442"/>
      <c r="Y24" s="442"/>
      <c r="Z24" s="442"/>
      <c r="AA24" s="462"/>
      <c r="AB24" s="462"/>
      <c r="AC24" s="462"/>
      <c r="AD24" s="462"/>
      <c r="AE24" s="462"/>
      <c r="AF24" s="462"/>
      <c r="AG24" s="462"/>
      <c r="AH24" s="462"/>
      <c r="AI24" s="462"/>
      <c r="AJ24" s="462"/>
      <c r="AK24" s="462"/>
      <c r="AL24" s="462"/>
      <c r="AM24" s="462"/>
      <c r="AN24" s="462"/>
      <c r="AO24" s="462"/>
      <c r="AP24" s="462"/>
      <c r="AQ24" s="462"/>
      <c r="AR24" s="462"/>
      <c r="AS24" s="462"/>
      <c r="AT24" s="462"/>
      <c r="AU24" s="462"/>
      <c r="AV24" s="462"/>
      <c r="AW24" s="493"/>
      <c r="AX24" s="493"/>
      <c r="AY24" s="493"/>
      <c r="AZ24" s="493"/>
      <c r="BA24" s="493"/>
      <c r="BB24" s="493"/>
      <c r="BC24" s="493"/>
      <c r="BD24" s="493"/>
      <c r="BE24" s="495"/>
      <c r="BF24" s="496"/>
      <c r="BG24" s="496"/>
      <c r="BH24" s="496"/>
      <c r="BI24" s="496"/>
      <c r="BJ24" s="496"/>
      <c r="BK24" s="496"/>
      <c r="BL24" s="496"/>
      <c r="BM24" s="497"/>
      <c r="BN24" s="472"/>
      <c r="BO24" s="472"/>
      <c r="BP24" s="472"/>
      <c r="BQ24" s="472"/>
      <c r="BR24" s="472"/>
      <c r="BS24" s="472"/>
      <c r="BT24" s="476"/>
      <c r="BU24" s="15"/>
      <c r="CE24" s="128"/>
      <c r="CF24" s="128"/>
      <c r="CG24" s="128"/>
      <c r="CH24" s="128"/>
      <c r="CI24" s="128"/>
      <c r="CJ24" s="128"/>
      <c r="CK24" s="128"/>
      <c r="CL24" s="10">
        <v>0</v>
      </c>
      <c r="CM24" s="10">
        <v>0</v>
      </c>
    </row>
    <row r="25" spans="4:97" ht="15.75" customHeight="1" x14ac:dyDescent="0.15">
      <c r="D25" s="23">
        <v>10</v>
      </c>
      <c r="E25" s="442"/>
      <c r="F25" s="442"/>
      <c r="G25" s="442"/>
      <c r="H25" s="442"/>
      <c r="I25" s="442"/>
      <c r="J25" s="442"/>
      <c r="K25" s="442"/>
      <c r="L25" s="442"/>
      <c r="M25" s="442"/>
      <c r="N25" s="442"/>
      <c r="O25" s="442"/>
      <c r="P25" s="442"/>
      <c r="Q25" s="442"/>
      <c r="R25" s="442"/>
      <c r="S25" s="442"/>
      <c r="T25" s="442"/>
      <c r="U25" s="442"/>
      <c r="V25" s="442"/>
      <c r="W25" s="442"/>
      <c r="X25" s="442"/>
      <c r="Y25" s="442"/>
      <c r="Z25" s="442"/>
      <c r="AA25" s="462"/>
      <c r="AB25" s="462"/>
      <c r="AC25" s="462"/>
      <c r="AD25" s="462"/>
      <c r="AE25" s="462"/>
      <c r="AF25" s="462"/>
      <c r="AG25" s="462"/>
      <c r="AH25" s="462"/>
      <c r="AI25" s="462"/>
      <c r="AJ25" s="462"/>
      <c r="AK25" s="462"/>
      <c r="AL25" s="462"/>
      <c r="AM25" s="462"/>
      <c r="AN25" s="462"/>
      <c r="AO25" s="462"/>
      <c r="AP25" s="462"/>
      <c r="AQ25" s="462"/>
      <c r="AR25" s="462"/>
      <c r="AS25" s="462"/>
      <c r="AT25" s="462"/>
      <c r="AU25" s="462"/>
      <c r="AV25" s="462"/>
      <c r="AW25" s="493" t="s">
        <v>28</v>
      </c>
      <c r="AX25" s="493"/>
      <c r="AY25" s="493"/>
      <c r="AZ25" s="493"/>
      <c r="BA25" s="493"/>
      <c r="BB25" s="493"/>
      <c r="BC25" s="493"/>
      <c r="BD25" s="493"/>
      <c r="BE25" s="478">
        <f>SUM(AW16:BD24)</f>
        <v>256.8</v>
      </c>
      <c r="BF25" s="479"/>
      <c r="BG25" s="479"/>
      <c r="BH25" s="479"/>
      <c r="BI25" s="479"/>
      <c r="BJ25" s="479"/>
      <c r="BK25" s="479"/>
      <c r="BL25" s="479"/>
      <c r="BM25" s="480"/>
      <c r="BN25" s="472"/>
      <c r="BO25" s="472"/>
      <c r="BP25" s="472"/>
      <c r="BQ25" s="472"/>
      <c r="BR25" s="472"/>
      <c r="BS25" s="472"/>
      <c r="BT25" s="476"/>
      <c r="BU25" s="15"/>
      <c r="CE25" s="128"/>
      <c r="CF25" s="128"/>
      <c r="CG25" s="128"/>
      <c r="CH25" s="128"/>
      <c r="CI25" s="128"/>
      <c r="CJ25" s="128"/>
      <c r="CK25" s="128"/>
      <c r="CL25" s="10">
        <v>0</v>
      </c>
      <c r="CM25" s="10">
        <v>0</v>
      </c>
    </row>
    <row r="26" spans="4:97" ht="15.7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21"/>
      <c r="AV26" s="21"/>
      <c r="AW26" s="24"/>
      <c r="AX26" s="24"/>
      <c r="AY26" s="24"/>
      <c r="AZ26" s="24"/>
      <c r="BA26" s="24"/>
      <c r="BB26" s="24"/>
      <c r="BC26" s="24"/>
      <c r="BD26" s="24"/>
      <c r="BE26" s="25"/>
      <c r="BF26" s="24"/>
      <c r="BG26" s="24"/>
      <c r="BH26" s="24"/>
      <c r="BI26" s="24"/>
      <c r="BJ26" s="24"/>
      <c r="BK26" s="24"/>
      <c r="BL26" s="24"/>
      <c r="BM26" s="24"/>
      <c r="BN26" s="21"/>
      <c r="BO26" s="21"/>
      <c r="BP26" s="21"/>
      <c r="BQ26" s="21"/>
      <c r="BR26" s="21"/>
      <c r="BS26" s="21"/>
      <c r="BT26" s="26"/>
      <c r="BU26" s="15"/>
      <c r="CE26" s="128"/>
      <c r="CF26" s="128"/>
      <c r="CG26" s="128"/>
      <c r="CH26" s="128"/>
      <c r="CI26" s="128"/>
      <c r="CJ26" s="128"/>
      <c r="CK26" s="128"/>
      <c r="CL26" s="10">
        <v>0</v>
      </c>
      <c r="CM26" s="10">
        <v>0</v>
      </c>
    </row>
    <row r="27" spans="4:97" ht="28.5" customHeight="1" x14ac:dyDescent="0.15">
      <c r="D27" s="20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15"/>
      <c r="BO27" s="15"/>
      <c r="BP27" s="15"/>
      <c r="BQ27" s="15"/>
      <c r="BR27" s="15"/>
      <c r="BS27" s="15"/>
      <c r="BT27" s="22"/>
      <c r="BU27" s="15"/>
      <c r="CE27" s="128"/>
      <c r="CF27" s="128"/>
      <c r="CG27" s="128"/>
      <c r="CH27" s="128"/>
      <c r="CI27" s="128"/>
      <c r="CJ27" s="128"/>
      <c r="CK27" s="128"/>
      <c r="CL27" s="10">
        <v>0</v>
      </c>
      <c r="CM27" s="10">
        <v>0</v>
      </c>
    </row>
    <row r="28" spans="4:97" ht="15.75" customHeight="1" x14ac:dyDescent="0.15">
      <c r="D28" s="20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15"/>
      <c r="AT28" s="15"/>
      <c r="AU28" s="21"/>
      <c r="AV28" s="21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15"/>
      <c r="BQ28" s="15"/>
      <c r="BR28" s="15"/>
      <c r="BS28" s="15"/>
      <c r="BT28" s="22"/>
      <c r="BU28" s="15"/>
      <c r="CE28" s="128"/>
      <c r="CF28" s="128"/>
      <c r="CG28" s="128"/>
      <c r="CH28" s="128"/>
      <c r="CI28" s="128"/>
      <c r="CJ28" s="128"/>
      <c r="CK28" s="128"/>
    </row>
    <row r="29" spans="4:97" ht="13.5" customHeight="1" x14ac:dyDescent="0.15">
      <c r="D29" s="20"/>
      <c r="E29" s="28" t="s">
        <v>38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T29" s="15"/>
      <c r="AU29" s="21"/>
      <c r="AV29" s="21"/>
      <c r="AW29" s="28" t="s">
        <v>38</v>
      </c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22"/>
      <c r="BU29" s="15"/>
      <c r="CE29" s="128"/>
      <c r="CF29" s="128"/>
      <c r="CG29" s="128"/>
      <c r="CH29" s="128"/>
      <c r="CI29" s="128"/>
      <c r="CJ29" s="128"/>
      <c r="CK29" s="128"/>
      <c r="CL29" s="10">
        <v>0</v>
      </c>
      <c r="CM29" s="10">
        <v>0</v>
      </c>
    </row>
    <row r="30" spans="4:97" ht="13.5" customHeight="1" x14ac:dyDescent="0.15">
      <c r="D30" s="20"/>
      <c r="E30" s="29" t="s">
        <v>63</v>
      </c>
      <c r="F30" s="15"/>
      <c r="G30" s="15"/>
      <c r="H30" s="494" t="s">
        <v>11</v>
      </c>
      <c r="I30" s="492"/>
      <c r="J30" s="492"/>
      <c r="K30" s="492"/>
      <c r="L30" s="492"/>
      <c r="M30" s="492"/>
      <c r="N30" s="492"/>
      <c r="O30" s="492"/>
      <c r="P30" s="492"/>
      <c r="Q30" s="492"/>
      <c r="R30" s="492"/>
      <c r="S30" s="492"/>
      <c r="T30" s="492"/>
      <c r="U30" s="492"/>
      <c r="V30" s="492"/>
      <c r="W30" s="492"/>
      <c r="X30" s="492"/>
      <c r="Y30" s="492"/>
      <c r="Z30" s="15"/>
      <c r="AT30" s="15"/>
      <c r="AU30" s="21"/>
      <c r="AV30" s="21"/>
      <c r="AW30" s="29" t="s">
        <v>63</v>
      </c>
      <c r="AX30" s="15"/>
      <c r="AY30" s="15"/>
      <c r="AZ30" s="15"/>
      <c r="BA30" s="30" t="s">
        <v>127</v>
      </c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22"/>
      <c r="BU30" s="15"/>
      <c r="CE30" s="128"/>
      <c r="CF30" s="128"/>
      <c r="CG30" s="128"/>
      <c r="CH30" s="128"/>
      <c r="CI30" s="128"/>
      <c r="CJ30" s="128"/>
      <c r="CK30" s="128"/>
      <c r="CL30" s="10">
        <v>0</v>
      </c>
      <c r="CM30" s="10">
        <v>0</v>
      </c>
    </row>
    <row r="31" spans="4:97" ht="13.5" customHeight="1" x14ac:dyDescent="0.15">
      <c r="D31" s="20"/>
      <c r="E31" s="29" t="s">
        <v>46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T31" s="15"/>
      <c r="AU31" s="21"/>
      <c r="AV31" s="21"/>
      <c r="AW31" s="29" t="s">
        <v>9</v>
      </c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22"/>
      <c r="BU31" s="15"/>
      <c r="CE31" s="128"/>
      <c r="CF31" s="128"/>
      <c r="CG31" s="128"/>
      <c r="CH31" s="128"/>
      <c r="CI31" s="128"/>
      <c r="CJ31" s="128"/>
      <c r="CK31" s="128"/>
    </row>
    <row r="32" spans="4:97" ht="13.5" customHeight="1" x14ac:dyDescent="0.15">
      <c r="D32" s="20"/>
      <c r="E32" s="29" t="s">
        <v>64</v>
      </c>
      <c r="F32" s="15"/>
      <c r="G32" s="15"/>
      <c r="H32" s="491"/>
      <c r="I32" s="492"/>
      <c r="J32" s="492"/>
      <c r="K32" s="492"/>
      <c r="L32" s="492"/>
      <c r="M32" s="492"/>
      <c r="N32" s="492"/>
      <c r="O32" s="492"/>
      <c r="P32" s="492"/>
      <c r="Q32" s="492"/>
      <c r="R32" s="492"/>
      <c r="S32" s="492"/>
      <c r="T32" s="492"/>
      <c r="U32" s="492"/>
      <c r="V32" s="492"/>
      <c r="W32" s="492"/>
      <c r="X32" s="492"/>
      <c r="Y32" s="492"/>
      <c r="Z32" s="15"/>
      <c r="AT32" s="15"/>
      <c r="AU32" s="21"/>
      <c r="AV32" s="21"/>
      <c r="AW32" s="29" t="s">
        <v>64</v>
      </c>
      <c r="AX32" s="15"/>
      <c r="AY32" s="15"/>
      <c r="AZ32" s="30" t="s">
        <v>65</v>
      </c>
      <c r="BA32" s="491">
        <v>1053812483</v>
      </c>
      <c r="BB32" s="491"/>
      <c r="BC32" s="491"/>
      <c r="BD32" s="491"/>
      <c r="BE32" s="491"/>
      <c r="BF32" s="491"/>
      <c r="BG32" s="491"/>
      <c r="BH32" s="491"/>
      <c r="BI32" s="491"/>
      <c r="BJ32" s="491"/>
      <c r="BK32" s="491"/>
      <c r="BL32" s="491"/>
      <c r="BM32" s="491"/>
      <c r="BN32" s="491"/>
      <c r="BO32" s="491"/>
      <c r="BP32" s="15"/>
      <c r="BQ32" s="15"/>
      <c r="BR32" s="15"/>
      <c r="BS32" s="15"/>
      <c r="BT32" s="22"/>
      <c r="BU32" s="15"/>
      <c r="CE32" s="128"/>
      <c r="CF32" s="128"/>
      <c r="CG32" s="128"/>
      <c r="CH32" s="128"/>
      <c r="CI32" s="128"/>
      <c r="CJ32" s="128"/>
      <c r="CK32" s="128"/>
      <c r="CL32" s="10">
        <f>+CN32-BY32</f>
        <v>37.799999999999997</v>
      </c>
      <c r="CM32" s="130" t="s">
        <v>149</v>
      </c>
      <c r="CN32" s="129">
        <v>37.799999999999997</v>
      </c>
      <c r="CO32" s="129"/>
      <c r="CP32" s="129"/>
      <c r="CQ32" s="129"/>
      <c r="CR32" s="129"/>
      <c r="CS32" s="129"/>
    </row>
    <row r="33" spans="4:97" ht="13.5" customHeight="1" x14ac:dyDescent="0.15">
      <c r="D33" s="20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29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15"/>
      <c r="BL33" s="15"/>
      <c r="BM33" s="15"/>
      <c r="BN33" s="15"/>
      <c r="BO33" s="15"/>
      <c r="BP33" s="15"/>
      <c r="BQ33" s="15"/>
      <c r="BR33" s="15"/>
      <c r="BS33" s="15"/>
      <c r="BT33" s="22"/>
      <c r="BU33" s="15"/>
      <c r="CE33" s="128"/>
      <c r="CF33" s="128"/>
      <c r="CG33" s="128"/>
      <c r="CH33" s="128"/>
      <c r="CI33" s="128"/>
      <c r="CJ33" s="128"/>
      <c r="CK33" s="128"/>
      <c r="CL33" s="10">
        <f t="shared" ref="CL33:CL36" si="2">+CN33-BY33</f>
        <v>15.3</v>
      </c>
      <c r="CM33" s="130" t="s">
        <v>149</v>
      </c>
      <c r="CN33" s="129">
        <v>15.3</v>
      </c>
      <c r="CO33" s="129"/>
      <c r="CP33" s="129"/>
      <c r="CQ33" s="129"/>
      <c r="CR33" s="129"/>
      <c r="CS33" s="129"/>
    </row>
    <row r="34" spans="4:97" ht="5.25" customHeight="1" thickBot="1" x14ac:dyDescent="0.2">
      <c r="D34" s="31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2"/>
      <c r="BL34" s="32"/>
      <c r="BM34" s="32"/>
      <c r="BN34" s="32"/>
      <c r="BO34" s="32"/>
      <c r="BP34" s="32"/>
      <c r="BQ34" s="32"/>
      <c r="BR34" s="32"/>
      <c r="BS34" s="32"/>
      <c r="BT34" s="34"/>
      <c r="BU34" s="15"/>
      <c r="CE34" s="128"/>
      <c r="CF34" s="128"/>
      <c r="CG34" s="128"/>
      <c r="CH34" s="128"/>
      <c r="CI34" s="128"/>
      <c r="CJ34" s="128"/>
      <c r="CK34" s="128"/>
      <c r="CL34" s="10">
        <f t="shared" si="2"/>
        <v>22.5</v>
      </c>
      <c r="CM34" s="130" t="s">
        <v>149</v>
      </c>
      <c r="CN34" s="129">
        <v>22.5</v>
      </c>
      <c r="CO34" s="129"/>
      <c r="CP34" s="129"/>
      <c r="CQ34" s="129"/>
      <c r="CR34" s="129"/>
      <c r="CS34" s="129"/>
    </row>
    <row r="35" spans="4:97" x14ac:dyDescent="0.15">
      <c r="CE35" s="128"/>
      <c r="CF35" s="128"/>
      <c r="CG35" s="128"/>
      <c r="CH35" s="128"/>
      <c r="CI35" s="128"/>
      <c r="CJ35" s="128"/>
      <c r="CK35" s="128"/>
      <c r="CL35" s="10">
        <f t="shared" si="2"/>
        <v>31.1</v>
      </c>
      <c r="CM35" s="130" t="s">
        <v>149</v>
      </c>
      <c r="CN35" s="129">
        <v>31.1</v>
      </c>
      <c r="CO35" s="129"/>
      <c r="CP35" s="129"/>
      <c r="CQ35" s="129"/>
      <c r="CR35" s="129"/>
      <c r="CS35" s="129"/>
    </row>
    <row r="36" spans="4:97" x14ac:dyDescent="0.15">
      <c r="CE36" s="128"/>
      <c r="CF36" s="128"/>
      <c r="CG36" s="128"/>
      <c r="CH36" s="128"/>
      <c r="CI36" s="128"/>
      <c r="CJ36" s="128"/>
      <c r="CK36" s="128"/>
      <c r="CL36" s="10">
        <f t="shared" si="2"/>
        <v>37.799999999999997</v>
      </c>
      <c r="CM36" s="130" t="s">
        <v>149</v>
      </c>
      <c r="CN36" s="129">
        <v>37.799999999999997</v>
      </c>
      <c r="CO36" s="129"/>
      <c r="CP36" s="129"/>
      <c r="CQ36" s="129"/>
      <c r="CR36" s="129"/>
      <c r="CS36" s="129"/>
    </row>
    <row r="37" spans="4:97" x14ac:dyDescent="0.15">
      <c r="CE37" s="128"/>
      <c r="CF37" s="128"/>
      <c r="CG37" s="128"/>
      <c r="CH37" s="128"/>
      <c r="CI37" s="128"/>
      <c r="CJ37" s="128"/>
      <c r="CK37" s="128"/>
      <c r="CL37" s="10">
        <v>0</v>
      </c>
      <c r="CM37" s="10">
        <f>+CL37</f>
        <v>0</v>
      </c>
    </row>
    <row r="38" spans="4:97" x14ac:dyDescent="0.15">
      <c r="CE38" s="128"/>
      <c r="CF38" s="128"/>
      <c r="CG38" s="128"/>
      <c r="CH38" s="128"/>
      <c r="CI38" s="128"/>
      <c r="CJ38" s="128"/>
      <c r="CK38" s="128"/>
    </row>
    <row r="39" spans="4:97" x14ac:dyDescent="0.15">
      <c r="CE39" s="128"/>
      <c r="CF39" s="128"/>
      <c r="CG39" s="128"/>
      <c r="CH39" s="128"/>
      <c r="CI39" s="128"/>
      <c r="CJ39" s="128"/>
      <c r="CK39" s="128"/>
      <c r="CL39" s="10">
        <v>0</v>
      </c>
      <c r="CM39" s="10">
        <v>0</v>
      </c>
    </row>
    <row r="40" spans="4:97" x14ac:dyDescent="0.15">
      <c r="CE40" s="128"/>
      <c r="CF40" s="128"/>
      <c r="CG40" s="128"/>
      <c r="CH40" s="128"/>
      <c r="CI40" s="128"/>
      <c r="CJ40" s="128"/>
      <c r="CK40" s="128"/>
      <c r="CL40" s="10">
        <v>0</v>
      </c>
      <c r="CM40" s="10">
        <v>0</v>
      </c>
    </row>
    <row r="41" spans="4:97" x14ac:dyDescent="0.15">
      <c r="CE41" s="128"/>
      <c r="CF41" s="128"/>
      <c r="CG41" s="128"/>
      <c r="CH41" s="128"/>
      <c r="CI41" s="128"/>
      <c r="CJ41" s="128"/>
      <c r="CK41" s="128"/>
      <c r="CL41" s="10">
        <v>0</v>
      </c>
      <c r="CM41" s="10">
        <v>0</v>
      </c>
    </row>
    <row r="42" spans="4:97" x14ac:dyDescent="0.15">
      <c r="CE42" s="128"/>
      <c r="CF42" s="128"/>
      <c r="CG42" s="128"/>
      <c r="CH42" s="128"/>
      <c r="CI42" s="128"/>
      <c r="CJ42" s="128"/>
      <c r="CK42" s="128"/>
      <c r="CL42" s="10">
        <v>0</v>
      </c>
      <c r="CM42" s="10">
        <v>0</v>
      </c>
    </row>
    <row r="43" spans="4:97" x14ac:dyDescent="0.15">
      <c r="CE43" s="128"/>
      <c r="CF43" s="128"/>
      <c r="CG43" s="128"/>
      <c r="CH43" s="128"/>
      <c r="CI43" s="128"/>
      <c r="CJ43" s="128"/>
      <c r="CK43" s="128"/>
      <c r="CL43" s="10">
        <v>0</v>
      </c>
      <c r="CM43" s="10">
        <v>0</v>
      </c>
    </row>
    <row r="44" spans="4:97" x14ac:dyDescent="0.15">
      <c r="CE44" s="128"/>
      <c r="CF44" s="128"/>
      <c r="CG44" s="128"/>
      <c r="CH44" s="128"/>
      <c r="CI44" s="128"/>
      <c r="CJ44" s="128"/>
      <c r="CK44" s="128"/>
    </row>
    <row r="45" spans="4:97" x14ac:dyDescent="0.15">
      <c r="CE45" s="128"/>
      <c r="CF45" s="128"/>
      <c r="CG45" s="128"/>
      <c r="CH45" s="128"/>
      <c r="CI45" s="128"/>
      <c r="CJ45" s="128"/>
      <c r="CK45" s="128"/>
      <c r="CM45" s="131">
        <f>SUM(CM32:CM36)</f>
        <v>0</v>
      </c>
    </row>
    <row r="46" spans="4:97" x14ac:dyDescent="0.15">
      <c r="CE46" s="128"/>
      <c r="CF46" s="128"/>
      <c r="CG46" s="128"/>
      <c r="CH46" s="128"/>
      <c r="CI46" s="128"/>
      <c r="CJ46" s="128"/>
      <c r="CK46" s="128"/>
      <c r="CM46" s="10" t="s">
        <v>150</v>
      </c>
    </row>
    <row r="47" spans="4:97" x14ac:dyDescent="0.15">
      <c r="CE47" s="128"/>
      <c r="CF47" s="128"/>
      <c r="CG47" s="128"/>
      <c r="CH47" s="128"/>
      <c r="CI47" s="128"/>
      <c r="CJ47" s="128"/>
      <c r="CK47" s="128"/>
      <c r="CM47" s="10">
        <v>0</v>
      </c>
    </row>
    <row r="48" spans="4:97" x14ac:dyDescent="0.15">
      <c r="CE48" s="128"/>
      <c r="CF48" s="128"/>
      <c r="CG48" s="128"/>
      <c r="CH48" s="128"/>
      <c r="CI48" s="128"/>
      <c r="CJ48" s="128"/>
      <c r="CK48" s="128"/>
      <c r="CM48" s="10" t="s">
        <v>151</v>
      </c>
    </row>
    <row r="49" spans="38:91" x14ac:dyDescent="0.15">
      <c r="CE49" s="128"/>
      <c r="CF49" s="128"/>
      <c r="CG49" s="128"/>
      <c r="CH49" s="128"/>
      <c r="CI49" s="128"/>
      <c r="CJ49" s="128"/>
      <c r="CK49" s="128"/>
      <c r="CM49" s="131" t="e">
        <f>+CM48+CM46+CM45</f>
        <v>#VALUE!</v>
      </c>
    </row>
    <row r="50" spans="38:91" x14ac:dyDescent="0.15">
      <c r="CE50" s="128"/>
      <c r="CF50" s="128"/>
      <c r="CG50" s="128"/>
      <c r="CH50" s="128"/>
      <c r="CI50" s="128"/>
      <c r="CJ50" s="128"/>
      <c r="CK50" s="128"/>
    </row>
    <row r="51" spans="38:91" x14ac:dyDescent="0.15">
      <c r="CE51" s="128"/>
      <c r="CF51" s="128"/>
      <c r="CG51" s="128"/>
      <c r="CH51" s="128"/>
      <c r="CI51" s="128"/>
      <c r="CJ51" s="128"/>
      <c r="CK51" s="128"/>
    </row>
    <row r="52" spans="38:91" x14ac:dyDescent="0.15">
      <c r="CE52" s="128"/>
      <c r="CF52" s="128"/>
      <c r="CG52" s="128"/>
      <c r="CH52" s="128"/>
      <c r="CI52" s="128"/>
      <c r="CJ52" s="128"/>
      <c r="CK52" s="128"/>
    </row>
    <row r="53" spans="38:91" x14ac:dyDescent="0.15">
      <c r="CE53" s="128"/>
      <c r="CF53" s="128"/>
      <c r="CG53" s="128"/>
      <c r="CH53" s="128"/>
      <c r="CI53" s="128"/>
      <c r="CJ53" s="128"/>
      <c r="CK53" s="128"/>
      <c r="CM53" s="131" t="e">
        <f>+CM49</f>
        <v>#VALUE!</v>
      </c>
    </row>
    <row r="57" spans="38:91" x14ac:dyDescent="0.15">
      <c r="AL57" s="128">
        <f>+CE53</f>
        <v>0</v>
      </c>
    </row>
    <row r="58" spans="38:91" x14ac:dyDescent="0.15">
      <c r="AL58" s="131" t="e">
        <f>+CM53</f>
        <v>#VALUE!</v>
      </c>
    </row>
    <row r="60" spans="38:91" x14ac:dyDescent="0.15">
      <c r="AL60" s="128" t="e">
        <f>+T61-AL57-AL58</f>
        <v>#VALUE!</v>
      </c>
    </row>
  </sheetData>
  <mergeCells count="143">
    <mergeCell ref="H32:Y32"/>
    <mergeCell ref="BA32:BO32"/>
    <mergeCell ref="AQ25:AS25"/>
    <mergeCell ref="AT25:AV25"/>
    <mergeCell ref="AW25:BD25"/>
    <mergeCell ref="BE25:BM25"/>
    <mergeCell ref="BN25:BT25"/>
    <mergeCell ref="H30:Y30"/>
    <mergeCell ref="E25:Z25"/>
    <mergeCell ref="AA25:AC25"/>
    <mergeCell ref="AD25:AF25"/>
    <mergeCell ref="AG25:AI25"/>
    <mergeCell ref="AJ25:AM25"/>
    <mergeCell ref="AN25:AP25"/>
    <mergeCell ref="AN24:AP24"/>
    <mergeCell ref="AQ24:AS24"/>
    <mergeCell ref="AT24:AV24"/>
    <mergeCell ref="AW24:BD24"/>
    <mergeCell ref="BE24:BM24"/>
    <mergeCell ref="BN24:BT24"/>
    <mergeCell ref="AQ23:AS23"/>
    <mergeCell ref="AT23:AV23"/>
    <mergeCell ref="AW23:BD23"/>
    <mergeCell ref="BE23:BM23"/>
    <mergeCell ref="BN23:BT23"/>
    <mergeCell ref="AN23:AP23"/>
    <mergeCell ref="E24:Z24"/>
    <mergeCell ref="AA24:AC24"/>
    <mergeCell ref="AD24:AF24"/>
    <mergeCell ref="AG24:AI24"/>
    <mergeCell ref="AJ24:AM24"/>
    <mergeCell ref="E23:Z23"/>
    <mergeCell ref="AA23:AC23"/>
    <mergeCell ref="AD23:AF23"/>
    <mergeCell ref="AG23:AI23"/>
    <mergeCell ref="AJ23:AM23"/>
    <mergeCell ref="AN22:AP22"/>
    <mergeCell ref="AQ22:AS22"/>
    <mergeCell ref="AT22:AV22"/>
    <mergeCell ref="AW22:BD22"/>
    <mergeCell ref="BE22:BM22"/>
    <mergeCell ref="BN22:BT22"/>
    <mergeCell ref="AQ21:AS21"/>
    <mergeCell ref="AT21:AV21"/>
    <mergeCell ref="AW21:BD21"/>
    <mergeCell ref="BE21:BM21"/>
    <mergeCell ref="BN21:BT21"/>
    <mergeCell ref="AN21:AP21"/>
    <mergeCell ref="E22:Z22"/>
    <mergeCell ref="AA22:AC22"/>
    <mergeCell ref="AD22:AF22"/>
    <mergeCell ref="AG22:AI22"/>
    <mergeCell ref="AJ22:AM22"/>
    <mergeCell ref="E21:Z21"/>
    <mergeCell ref="AA21:AC21"/>
    <mergeCell ref="AD21:AF21"/>
    <mergeCell ref="AG21:AI21"/>
    <mergeCell ref="AJ21:AM21"/>
    <mergeCell ref="AN20:AP20"/>
    <mergeCell ref="AQ20:AS20"/>
    <mergeCell ref="AT20:AV20"/>
    <mergeCell ref="AW20:BD20"/>
    <mergeCell ref="BE20:BM20"/>
    <mergeCell ref="BN20:BT20"/>
    <mergeCell ref="AQ19:AS19"/>
    <mergeCell ref="AT19:AV19"/>
    <mergeCell ref="AW19:BD19"/>
    <mergeCell ref="BE19:BM19"/>
    <mergeCell ref="BN19:BT19"/>
    <mergeCell ref="AN19:AP19"/>
    <mergeCell ref="E20:Z20"/>
    <mergeCell ref="AA20:AC20"/>
    <mergeCell ref="AD20:AF20"/>
    <mergeCell ref="AG20:AI20"/>
    <mergeCell ref="AJ20:AM20"/>
    <mergeCell ref="E19:Z19"/>
    <mergeCell ref="AA19:AC19"/>
    <mergeCell ref="AD19:AF19"/>
    <mergeCell ref="AG19:AI19"/>
    <mergeCell ref="AJ19:AM19"/>
    <mergeCell ref="AT18:AV18"/>
    <mergeCell ref="AW18:BD18"/>
    <mergeCell ref="BE18:BM18"/>
    <mergeCell ref="BN18:BT18"/>
    <mergeCell ref="AQ17:AS17"/>
    <mergeCell ref="AT17:AV17"/>
    <mergeCell ref="AW17:BD17"/>
    <mergeCell ref="BE17:BM17"/>
    <mergeCell ref="BN17:BT17"/>
    <mergeCell ref="AT16:AV16"/>
    <mergeCell ref="AW16:BD16"/>
    <mergeCell ref="BE16:BM16"/>
    <mergeCell ref="BN16:BT16"/>
    <mergeCell ref="E17:Z17"/>
    <mergeCell ref="AA17:AC17"/>
    <mergeCell ref="AD17:AF17"/>
    <mergeCell ref="AG17:AI17"/>
    <mergeCell ref="AJ17:AM17"/>
    <mergeCell ref="AN17:AP17"/>
    <mergeCell ref="E16:Z16"/>
    <mergeCell ref="AA16:AC16"/>
    <mergeCell ref="AD16:AF16"/>
    <mergeCell ref="AG16:AI16"/>
    <mergeCell ref="AJ16:AM16"/>
    <mergeCell ref="AN16:AP16"/>
    <mergeCell ref="AQ16:AS16"/>
    <mergeCell ref="O12:BN12"/>
    <mergeCell ref="BO12:BQ12"/>
    <mergeCell ref="BR12:BT12"/>
    <mergeCell ref="D14:D15"/>
    <mergeCell ref="E14:Z15"/>
    <mergeCell ref="AA14:AV14"/>
    <mergeCell ref="AW14:BD15"/>
    <mergeCell ref="BE14:BM15"/>
    <mergeCell ref="BN14:BT15"/>
    <mergeCell ref="AA15:AC15"/>
    <mergeCell ref="AD15:AF15"/>
    <mergeCell ref="AG15:AI15"/>
    <mergeCell ref="AJ15:AM15"/>
    <mergeCell ref="CL19:CM19"/>
    <mergeCell ref="AN15:AP15"/>
    <mergeCell ref="AQ15:AS15"/>
    <mergeCell ref="AT15:AV15"/>
    <mergeCell ref="D1:J3"/>
    <mergeCell ref="K1:BT1"/>
    <mergeCell ref="K2:BT2"/>
    <mergeCell ref="K3:BT3"/>
    <mergeCell ref="O5:BT5"/>
    <mergeCell ref="O6:BT6"/>
    <mergeCell ref="O7:BT7"/>
    <mergeCell ref="O8:BT8"/>
    <mergeCell ref="O9:BT9"/>
    <mergeCell ref="E18:Z18"/>
    <mergeCell ref="AA18:AC18"/>
    <mergeCell ref="AD18:AF18"/>
    <mergeCell ref="AG18:AI18"/>
    <mergeCell ref="AJ18:AM18"/>
    <mergeCell ref="AN18:AP18"/>
    <mergeCell ref="AQ18:AS18"/>
    <mergeCell ref="O10:BT10"/>
    <mergeCell ref="D12:E12"/>
    <mergeCell ref="F12:H12"/>
    <mergeCell ref="I12:N12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DD4CC9-1FD6-4240-9B3F-933352666F4E}">
  <sheetPr>
    <tabColor theme="6" tint="0.39997558519241921"/>
  </sheetPr>
  <dimension ref="D1:CS60"/>
  <sheetViews>
    <sheetView view="pageBreakPreview" topLeftCell="A7" zoomScale="80" zoomScaleNormal="85" zoomScaleSheetLayoutView="80" workbookViewId="0">
      <selection activeCell="CM44" sqref="CM44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8" width="2.5" style="10"/>
    <col min="49" max="55" width="2.33203125" style="10" customWidth="1"/>
    <col min="56" max="65" width="2.33203125" style="12" customWidth="1"/>
    <col min="66" max="71" width="2.5" style="12"/>
    <col min="72" max="72" width="4.5" style="12" customWidth="1"/>
    <col min="73" max="87" width="2.5" style="10"/>
    <col min="88" max="88" width="1.5" style="10" customWidth="1"/>
    <col min="89" max="89" width="3.6640625" style="10" customWidth="1"/>
    <col min="90" max="90" width="7.6640625" style="10" customWidth="1"/>
    <col min="91" max="91" width="16" style="10" customWidth="1"/>
    <col min="92" max="16384" width="2.5" style="10"/>
  </cols>
  <sheetData>
    <row r="1" spans="4:73" ht="18.75" customHeight="1" x14ac:dyDescent="0.15">
      <c r="D1" s="443"/>
      <c r="E1" s="444"/>
      <c r="F1" s="444"/>
      <c r="G1" s="444"/>
      <c r="H1" s="444"/>
      <c r="I1" s="444"/>
      <c r="J1" s="444"/>
      <c r="K1" s="529" t="s">
        <v>40</v>
      </c>
      <c r="L1" s="530"/>
      <c r="M1" s="530"/>
      <c r="N1" s="530"/>
      <c r="O1" s="530"/>
      <c r="P1" s="530"/>
      <c r="Q1" s="530"/>
      <c r="R1" s="530"/>
      <c r="S1" s="530"/>
      <c r="T1" s="530"/>
      <c r="U1" s="530"/>
      <c r="V1" s="530"/>
      <c r="W1" s="530"/>
      <c r="X1" s="530"/>
      <c r="Y1" s="530"/>
      <c r="Z1" s="530"/>
      <c r="AA1" s="530"/>
      <c r="AB1" s="530"/>
      <c r="AC1" s="530"/>
      <c r="AD1" s="530"/>
      <c r="AE1" s="530"/>
      <c r="AF1" s="530"/>
      <c r="AG1" s="530"/>
      <c r="AH1" s="530"/>
      <c r="AI1" s="530"/>
      <c r="AJ1" s="530"/>
      <c r="AK1" s="530"/>
      <c r="AL1" s="530"/>
      <c r="AM1" s="530"/>
      <c r="AN1" s="530"/>
      <c r="AO1" s="530"/>
      <c r="AP1" s="530"/>
      <c r="AQ1" s="530"/>
      <c r="AR1" s="530"/>
      <c r="AS1" s="530"/>
      <c r="AT1" s="530"/>
      <c r="AU1" s="530"/>
      <c r="AV1" s="530"/>
      <c r="AW1" s="530"/>
      <c r="AX1" s="530"/>
      <c r="AY1" s="530"/>
      <c r="AZ1" s="530"/>
      <c r="BA1" s="530"/>
      <c r="BB1" s="530"/>
      <c r="BC1" s="530"/>
      <c r="BD1" s="530"/>
      <c r="BE1" s="530"/>
      <c r="BF1" s="530"/>
      <c r="BG1" s="530"/>
      <c r="BH1" s="530"/>
      <c r="BI1" s="530"/>
      <c r="BJ1" s="530"/>
      <c r="BK1" s="530"/>
      <c r="BL1" s="530"/>
      <c r="BM1" s="530"/>
      <c r="BN1" s="530"/>
      <c r="BO1" s="530"/>
      <c r="BP1" s="530"/>
      <c r="BQ1" s="530"/>
      <c r="BR1" s="530"/>
      <c r="BS1" s="530"/>
      <c r="BT1" s="531"/>
    </row>
    <row r="2" spans="4:73" ht="18.75" customHeight="1" x14ac:dyDescent="0.15">
      <c r="D2" s="445"/>
      <c r="E2" s="446"/>
      <c r="F2" s="446"/>
      <c r="G2" s="446"/>
      <c r="H2" s="446"/>
      <c r="I2" s="446"/>
      <c r="J2" s="446"/>
      <c r="K2" s="552" t="s">
        <v>41</v>
      </c>
      <c r="L2" s="553"/>
      <c r="M2" s="553"/>
      <c r="N2" s="553"/>
      <c r="O2" s="553"/>
      <c r="P2" s="553"/>
      <c r="Q2" s="553"/>
      <c r="R2" s="553"/>
      <c r="S2" s="553"/>
      <c r="T2" s="553"/>
      <c r="U2" s="553"/>
      <c r="V2" s="553"/>
      <c r="W2" s="553"/>
      <c r="X2" s="553"/>
      <c r="Y2" s="553"/>
      <c r="Z2" s="553"/>
      <c r="AA2" s="553"/>
      <c r="AB2" s="553"/>
      <c r="AC2" s="553"/>
      <c r="AD2" s="553"/>
      <c r="AE2" s="553"/>
      <c r="AF2" s="553"/>
      <c r="AG2" s="553"/>
      <c r="AH2" s="553"/>
      <c r="AI2" s="553"/>
      <c r="AJ2" s="553"/>
      <c r="AK2" s="553"/>
      <c r="AL2" s="553"/>
      <c r="AM2" s="553"/>
      <c r="AN2" s="553"/>
      <c r="AO2" s="553"/>
      <c r="AP2" s="553"/>
      <c r="AQ2" s="553"/>
      <c r="AR2" s="553"/>
      <c r="AS2" s="553"/>
      <c r="AT2" s="553"/>
      <c r="AU2" s="553"/>
      <c r="AV2" s="553"/>
      <c r="AW2" s="553"/>
      <c r="AX2" s="553"/>
      <c r="AY2" s="553"/>
      <c r="AZ2" s="553"/>
      <c r="BA2" s="553"/>
      <c r="BB2" s="553"/>
      <c r="BC2" s="553"/>
      <c r="BD2" s="553"/>
      <c r="BE2" s="553"/>
      <c r="BF2" s="553"/>
      <c r="BG2" s="553"/>
      <c r="BH2" s="553"/>
      <c r="BI2" s="553"/>
      <c r="BJ2" s="553"/>
      <c r="BK2" s="553"/>
      <c r="BL2" s="553"/>
      <c r="BM2" s="553"/>
      <c r="BN2" s="553"/>
      <c r="BO2" s="553"/>
      <c r="BP2" s="553"/>
      <c r="BQ2" s="553"/>
      <c r="BR2" s="553"/>
      <c r="BS2" s="553"/>
      <c r="BT2" s="554"/>
    </row>
    <row r="3" spans="4:73" ht="28.5" customHeight="1" x14ac:dyDescent="0.15">
      <c r="D3" s="445"/>
      <c r="E3" s="446"/>
      <c r="F3" s="446"/>
      <c r="G3" s="446"/>
      <c r="H3" s="446"/>
      <c r="I3" s="446"/>
      <c r="J3" s="446"/>
      <c r="K3" s="447" t="s">
        <v>42</v>
      </c>
      <c r="L3" s="448"/>
      <c r="M3" s="448"/>
      <c r="N3" s="448"/>
      <c r="O3" s="448"/>
      <c r="P3" s="448"/>
      <c r="Q3" s="448"/>
      <c r="R3" s="448"/>
      <c r="S3" s="448"/>
      <c r="T3" s="448"/>
      <c r="U3" s="448"/>
      <c r="V3" s="448"/>
      <c r="W3" s="448"/>
      <c r="X3" s="448"/>
      <c r="Y3" s="448"/>
      <c r="Z3" s="448"/>
      <c r="AA3" s="448"/>
      <c r="AB3" s="448"/>
      <c r="AC3" s="448"/>
      <c r="AD3" s="448"/>
      <c r="AE3" s="448"/>
      <c r="AF3" s="448"/>
      <c r="AG3" s="448"/>
      <c r="AH3" s="448"/>
      <c r="AI3" s="448"/>
      <c r="AJ3" s="448"/>
      <c r="AK3" s="448"/>
      <c r="AL3" s="448"/>
      <c r="AM3" s="448"/>
      <c r="AN3" s="448"/>
      <c r="AO3" s="448"/>
      <c r="AP3" s="448"/>
      <c r="AQ3" s="448"/>
      <c r="AR3" s="448"/>
      <c r="AS3" s="448"/>
      <c r="AT3" s="448"/>
      <c r="AU3" s="448"/>
      <c r="AV3" s="448"/>
      <c r="AW3" s="448"/>
      <c r="AX3" s="448"/>
      <c r="AY3" s="448"/>
      <c r="AZ3" s="448"/>
      <c r="BA3" s="448"/>
      <c r="BB3" s="448"/>
      <c r="BC3" s="448"/>
      <c r="BD3" s="448"/>
      <c r="BE3" s="448"/>
      <c r="BF3" s="448"/>
      <c r="BG3" s="448"/>
      <c r="BH3" s="448"/>
      <c r="BI3" s="448"/>
      <c r="BJ3" s="448"/>
      <c r="BK3" s="448"/>
      <c r="BL3" s="448"/>
      <c r="BM3" s="448"/>
      <c r="BN3" s="448"/>
      <c r="BO3" s="448"/>
      <c r="BP3" s="448"/>
      <c r="BQ3" s="448"/>
      <c r="BR3" s="448"/>
      <c r="BS3" s="448"/>
      <c r="BT3" s="449"/>
    </row>
    <row r="4" spans="4:73" ht="7.5" customHeight="1" x14ac:dyDescent="0.15">
      <c r="D4" s="11"/>
      <c r="BT4" s="13"/>
    </row>
    <row r="5" spans="4:73" ht="15.75" customHeight="1" x14ac:dyDescent="0.15">
      <c r="D5" s="14" t="s">
        <v>43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51" t="str">
        <f>+Acta!L3</f>
        <v>ENERO 30 2025</v>
      </c>
      <c r="P5" s="451"/>
      <c r="Q5" s="451"/>
      <c r="R5" s="451"/>
      <c r="S5" s="451"/>
      <c r="T5" s="451"/>
      <c r="U5" s="451"/>
      <c r="V5" s="451"/>
      <c r="W5" s="451"/>
      <c r="X5" s="451"/>
      <c r="Y5" s="451"/>
      <c r="Z5" s="451"/>
      <c r="AA5" s="451"/>
      <c r="AB5" s="451"/>
      <c r="AC5" s="451"/>
      <c r="AD5" s="451"/>
      <c r="AE5" s="451"/>
      <c r="AF5" s="451"/>
      <c r="AG5" s="451"/>
      <c r="AH5" s="451"/>
      <c r="AI5" s="451"/>
      <c r="AJ5" s="451"/>
      <c r="AK5" s="451"/>
      <c r="AL5" s="451"/>
      <c r="AM5" s="451"/>
      <c r="AN5" s="451"/>
      <c r="AO5" s="451"/>
      <c r="AP5" s="451"/>
      <c r="AQ5" s="451"/>
      <c r="AR5" s="451"/>
      <c r="AS5" s="451"/>
      <c r="AT5" s="451"/>
      <c r="AU5" s="451"/>
      <c r="AV5" s="451"/>
      <c r="AW5" s="451"/>
      <c r="AX5" s="451"/>
      <c r="AY5" s="451"/>
      <c r="AZ5" s="451"/>
      <c r="BA5" s="451"/>
      <c r="BB5" s="451"/>
      <c r="BC5" s="451"/>
      <c r="BD5" s="451"/>
      <c r="BE5" s="451"/>
      <c r="BF5" s="451"/>
      <c r="BG5" s="451"/>
      <c r="BH5" s="451"/>
      <c r="BI5" s="451"/>
      <c r="BJ5" s="451"/>
      <c r="BK5" s="451"/>
      <c r="BL5" s="451"/>
      <c r="BM5" s="451"/>
      <c r="BN5" s="451"/>
      <c r="BO5" s="451"/>
      <c r="BP5" s="451"/>
      <c r="BQ5" s="451"/>
      <c r="BR5" s="451"/>
      <c r="BS5" s="451"/>
      <c r="BT5" s="452"/>
      <c r="BU5" s="15"/>
    </row>
    <row r="6" spans="4:73" ht="15.75" customHeight="1" x14ac:dyDescent="0.15">
      <c r="D6" s="14" t="s">
        <v>44</v>
      </c>
      <c r="E6" s="15"/>
      <c r="F6" s="15"/>
      <c r="G6" s="15"/>
      <c r="H6" s="15"/>
      <c r="I6" s="15"/>
      <c r="J6" s="15"/>
      <c r="K6" s="15"/>
      <c r="L6" s="15"/>
      <c r="M6" s="15" t="s">
        <v>152</v>
      </c>
      <c r="N6" s="15"/>
      <c r="O6" s="453">
        <f>+Acta!A22</f>
        <v>6.1</v>
      </c>
      <c r="P6" s="453"/>
      <c r="Q6" s="453"/>
      <c r="R6" s="453"/>
      <c r="S6" s="453"/>
      <c r="T6" s="453"/>
      <c r="U6" s="453"/>
      <c r="V6" s="453"/>
      <c r="W6" s="453"/>
      <c r="X6" s="453"/>
      <c r="Y6" s="453"/>
      <c r="Z6" s="453"/>
      <c r="AA6" s="453"/>
      <c r="AB6" s="453"/>
      <c r="AC6" s="453"/>
      <c r="AD6" s="453"/>
      <c r="AE6" s="453"/>
      <c r="AF6" s="453"/>
      <c r="AG6" s="453"/>
      <c r="AH6" s="453"/>
      <c r="AI6" s="453"/>
      <c r="AJ6" s="453"/>
      <c r="AK6" s="453"/>
      <c r="AL6" s="453"/>
      <c r="AM6" s="453"/>
      <c r="AN6" s="453"/>
      <c r="AO6" s="453"/>
      <c r="AP6" s="453"/>
      <c r="AQ6" s="453"/>
      <c r="AR6" s="453"/>
      <c r="AS6" s="453"/>
      <c r="AT6" s="453"/>
      <c r="AU6" s="453"/>
      <c r="AV6" s="453"/>
      <c r="AW6" s="453"/>
      <c r="AX6" s="453"/>
      <c r="AY6" s="453"/>
      <c r="AZ6" s="453"/>
      <c r="BA6" s="453"/>
      <c r="BB6" s="453"/>
      <c r="BC6" s="453"/>
      <c r="BD6" s="453"/>
      <c r="BE6" s="453"/>
      <c r="BF6" s="453"/>
      <c r="BG6" s="453"/>
      <c r="BH6" s="453"/>
      <c r="BI6" s="453"/>
      <c r="BJ6" s="453"/>
      <c r="BK6" s="453"/>
      <c r="BL6" s="453"/>
      <c r="BM6" s="453"/>
      <c r="BN6" s="453"/>
      <c r="BO6" s="453"/>
      <c r="BP6" s="453"/>
      <c r="BQ6" s="453"/>
      <c r="BR6" s="453"/>
      <c r="BS6" s="453"/>
      <c r="BT6" s="454"/>
      <c r="BU6" s="15"/>
    </row>
    <row r="7" spans="4:73" ht="15.75" customHeight="1" x14ac:dyDescent="0.15">
      <c r="D7" s="14" t="s">
        <v>45</v>
      </c>
      <c r="E7" s="15"/>
      <c r="F7" s="15"/>
      <c r="G7" s="15"/>
      <c r="H7" s="15"/>
      <c r="I7" s="15"/>
      <c r="J7" s="15"/>
      <c r="K7" s="15"/>
      <c r="L7" s="15"/>
      <c r="M7" s="132">
        <v>45645</v>
      </c>
      <c r="N7" s="15"/>
      <c r="O7" s="455" t="str">
        <f>+Acta!L4</f>
        <v>150.25.3.0027</v>
      </c>
      <c r="P7" s="455"/>
      <c r="Q7" s="455"/>
      <c r="R7" s="455"/>
      <c r="S7" s="455"/>
      <c r="T7" s="455"/>
      <c r="U7" s="455"/>
      <c r="V7" s="455"/>
      <c r="W7" s="455"/>
      <c r="X7" s="455"/>
      <c r="Y7" s="455"/>
      <c r="Z7" s="455"/>
      <c r="AA7" s="455"/>
      <c r="AB7" s="455"/>
      <c r="AC7" s="455"/>
      <c r="AD7" s="455"/>
      <c r="AE7" s="455"/>
      <c r="AF7" s="455"/>
      <c r="AG7" s="455"/>
      <c r="AH7" s="455"/>
      <c r="AI7" s="455"/>
      <c r="AJ7" s="455"/>
      <c r="AK7" s="455"/>
      <c r="AL7" s="455"/>
      <c r="AM7" s="455"/>
      <c r="AN7" s="455"/>
      <c r="AO7" s="455"/>
      <c r="AP7" s="455"/>
      <c r="AQ7" s="455"/>
      <c r="AR7" s="455"/>
      <c r="AS7" s="455"/>
      <c r="AT7" s="455"/>
      <c r="AU7" s="455"/>
      <c r="AV7" s="455"/>
      <c r="AW7" s="455"/>
      <c r="AX7" s="455"/>
      <c r="AY7" s="455"/>
      <c r="AZ7" s="455"/>
      <c r="BA7" s="455"/>
      <c r="BB7" s="455"/>
      <c r="BC7" s="455"/>
      <c r="BD7" s="455"/>
      <c r="BE7" s="455"/>
      <c r="BF7" s="455"/>
      <c r="BG7" s="455"/>
      <c r="BH7" s="455"/>
      <c r="BI7" s="455"/>
      <c r="BJ7" s="455"/>
      <c r="BK7" s="455"/>
      <c r="BL7" s="455"/>
      <c r="BM7" s="455"/>
      <c r="BN7" s="455"/>
      <c r="BO7" s="455"/>
      <c r="BP7" s="455"/>
      <c r="BQ7" s="455"/>
      <c r="BR7" s="455"/>
      <c r="BS7" s="455"/>
      <c r="BT7" s="456"/>
      <c r="BU7" s="15"/>
    </row>
    <row r="8" spans="4:73" s="17" customFormat="1" ht="31.5" customHeight="1" x14ac:dyDescent="0.15">
      <c r="D8" s="14" t="s">
        <v>3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457" t="str">
        <f>+Acta!L5</f>
        <v xml:space="preserve">“ADECUACIÓN LOCATIVA DE BIEN INMUEBLE UBICADO EN LA CIUDAD DE MANIZALES PARA USO DE LA DTSC.” </v>
      </c>
      <c r="P8" s="458"/>
      <c r="Q8" s="458"/>
      <c r="R8" s="458"/>
      <c r="S8" s="458"/>
      <c r="T8" s="458"/>
      <c r="U8" s="458"/>
      <c r="V8" s="458"/>
      <c r="W8" s="458"/>
      <c r="X8" s="458"/>
      <c r="Y8" s="458"/>
      <c r="Z8" s="458"/>
      <c r="AA8" s="458"/>
      <c r="AB8" s="458"/>
      <c r="AC8" s="458"/>
      <c r="AD8" s="458"/>
      <c r="AE8" s="458"/>
      <c r="AF8" s="458"/>
      <c r="AG8" s="458"/>
      <c r="AH8" s="458"/>
      <c r="AI8" s="458"/>
      <c r="AJ8" s="458"/>
      <c r="AK8" s="458"/>
      <c r="AL8" s="458"/>
      <c r="AM8" s="458"/>
      <c r="AN8" s="458"/>
      <c r="AO8" s="458"/>
      <c r="AP8" s="458"/>
      <c r="AQ8" s="458"/>
      <c r="AR8" s="458"/>
      <c r="AS8" s="458"/>
      <c r="AT8" s="458"/>
      <c r="AU8" s="458"/>
      <c r="AV8" s="458"/>
      <c r="AW8" s="458"/>
      <c r="AX8" s="458"/>
      <c r="AY8" s="458"/>
      <c r="AZ8" s="458"/>
      <c r="BA8" s="458"/>
      <c r="BB8" s="458"/>
      <c r="BC8" s="458"/>
      <c r="BD8" s="458"/>
      <c r="BE8" s="458"/>
      <c r="BF8" s="458"/>
      <c r="BG8" s="458"/>
      <c r="BH8" s="458"/>
      <c r="BI8" s="458"/>
      <c r="BJ8" s="458"/>
      <c r="BK8" s="458"/>
      <c r="BL8" s="458"/>
      <c r="BM8" s="458"/>
      <c r="BN8" s="458"/>
      <c r="BO8" s="458"/>
      <c r="BP8" s="458"/>
      <c r="BQ8" s="458"/>
      <c r="BR8" s="458"/>
      <c r="BS8" s="458"/>
      <c r="BT8" s="459"/>
      <c r="BU8" s="16"/>
    </row>
    <row r="9" spans="4:73" ht="15.75" customHeight="1" x14ac:dyDescent="0.15">
      <c r="D9" s="14" t="s">
        <v>9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53" t="str">
        <f>+Acta!L16</f>
        <v>MONICA LILIANA LOPEZ JIMENEZ</v>
      </c>
      <c r="P9" s="453"/>
      <c r="Q9" s="453"/>
      <c r="R9" s="453"/>
      <c r="S9" s="453"/>
      <c r="T9" s="453"/>
      <c r="U9" s="453"/>
      <c r="V9" s="453"/>
      <c r="W9" s="453"/>
      <c r="X9" s="453"/>
      <c r="Y9" s="453"/>
      <c r="Z9" s="453"/>
      <c r="AA9" s="453"/>
      <c r="AB9" s="453"/>
      <c r="AC9" s="453"/>
      <c r="AD9" s="453"/>
      <c r="AE9" s="453"/>
      <c r="AF9" s="453"/>
      <c r="AG9" s="453"/>
      <c r="AH9" s="453"/>
      <c r="AI9" s="453"/>
      <c r="AJ9" s="453"/>
      <c r="AK9" s="453"/>
      <c r="AL9" s="453"/>
      <c r="AM9" s="453"/>
      <c r="AN9" s="453"/>
      <c r="AO9" s="453"/>
      <c r="AP9" s="453"/>
      <c r="AQ9" s="453"/>
      <c r="AR9" s="453"/>
      <c r="AS9" s="453"/>
      <c r="AT9" s="453"/>
      <c r="AU9" s="453"/>
      <c r="AV9" s="453"/>
      <c r="AW9" s="453"/>
      <c r="AX9" s="453"/>
      <c r="AY9" s="453"/>
      <c r="AZ9" s="453"/>
      <c r="BA9" s="453"/>
      <c r="BB9" s="453"/>
      <c r="BC9" s="453"/>
      <c r="BD9" s="453"/>
      <c r="BE9" s="453"/>
      <c r="BF9" s="453"/>
      <c r="BG9" s="453"/>
      <c r="BH9" s="453"/>
      <c r="BI9" s="453"/>
      <c r="BJ9" s="453"/>
      <c r="BK9" s="453"/>
      <c r="BL9" s="453"/>
      <c r="BM9" s="453"/>
      <c r="BN9" s="453"/>
      <c r="BO9" s="453"/>
      <c r="BP9" s="453"/>
      <c r="BQ9" s="453"/>
      <c r="BR9" s="453"/>
      <c r="BS9" s="453"/>
      <c r="BT9" s="454"/>
      <c r="BU9" s="15"/>
    </row>
    <row r="10" spans="4:73" ht="15.75" customHeight="1" x14ac:dyDescent="0.15">
      <c r="D10" s="14" t="s">
        <v>46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453" t="str">
        <f>+Acta!L17</f>
        <v>JONATHAN DAVID BERNAL CASTAÑEDA</v>
      </c>
      <c r="P10" s="453"/>
      <c r="Q10" s="453"/>
      <c r="R10" s="453"/>
      <c r="S10" s="453"/>
      <c r="T10" s="453"/>
      <c r="U10" s="453"/>
      <c r="V10" s="453"/>
      <c r="W10" s="453"/>
      <c r="X10" s="453"/>
      <c r="Y10" s="453"/>
      <c r="Z10" s="453"/>
      <c r="AA10" s="453"/>
      <c r="AB10" s="453"/>
      <c r="AC10" s="453"/>
      <c r="AD10" s="453"/>
      <c r="AE10" s="453"/>
      <c r="AF10" s="453"/>
      <c r="AG10" s="453"/>
      <c r="AH10" s="453"/>
      <c r="AI10" s="453"/>
      <c r="AJ10" s="453"/>
      <c r="AK10" s="453"/>
      <c r="AL10" s="453"/>
      <c r="AM10" s="453"/>
      <c r="AN10" s="453"/>
      <c r="AO10" s="453"/>
      <c r="AP10" s="453"/>
      <c r="AQ10" s="453"/>
      <c r="AR10" s="453"/>
      <c r="AS10" s="453"/>
      <c r="AT10" s="453"/>
      <c r="AU10" s="453"/>
      <c r="AV10" s="453"/>
      <c r="AW10" s="453"/>
      <c r="AX10" s="453"/>
      <c r="AY10" s="453"/>
      <c r="AZ10" s="453"/>
      <c r="BA10" s="453"/>
      <c r="BB10" s="453"/>
      <c r="BC10" s="453"/>
      <c r="BD10" s="453"/>
      <c r="BE10" s="453"/>
      <c r="BF10" s="453"/>
      <c r="BG10" s="453"/>
      <c r="BH10" s="453"/>
      <c r="BI10" s="453"/>
      <c r="BJ10" s="453"/>
      <c r="BK10" s="453"/>
      <c r="BL10" s="453"/>
      <c r="BM10" s="453"/>
      <c r="BN10" s="453"/>
      <c r="BO10" s="453"/>
      <c r="BP10" s="453"/>
      <c r="BQ10" s="453"/>
      <c r="BR10" s="453"/>
      <c r="BS10" s="453"/>
      <c r="BT10" s="454"/>
      <c r="BU10" s="15"/>
    </row>
    <row r="11" spans="4:73" ht="9.75" customHeight="1" x14ac:dyDescent="0.15">
      <c r="D11" s="14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9"/>
      <c r="BU11" s="15"/>
    </row>
    <row r="12" spans="4:73" ht="31.5" customHeight="1" x14ac:dyDescent="0.15">
      <c r="D12" s="463" t="s">
        <v>47</v>
      </c>
      <c r="E12" s="464"/>
      <c r="F12" s="465">
        <v>17</v>
      </c>
      <c r="G12" s="465"/>
      <c r="H12" s="465"/>
      <c r="I12" s="466" t="s">
        <v>48</v>
      </c>
      <c r="J12" s="466"/>
      <c r="K12" s="466"/>
      <c r="L12" s="466"/>
      <c r="M12" s="466"/>
      <c r="N12" s="466"/>
      <c r="O12" s="555" t="e">
        <f>+'17'!O12:BN12</f>
        <v>#REF!</v>
      </c>
      <c r="P12" s="468"/>
      <c r="Q12" s="468"/>
      <c r="R12" s="468"/>
      <c r="S12" s="468"/>
      <c r="T12" s="468"/>
      <c r="U12" s="468"/>
      <c r="V12" s="468"/>
      <c r="W12" s="468"/>
      <c r="X12" s="468"/>
      <c r="Y12" s="468"/>
      <c r="Z12" s="468"/>
      <c r="AA12" s="468"/>
      <c r="AB12" s="468"/>
      <c r="AC12" s="468"/>
      <c r="AD12" s="468"/>
      <c r="AE12" s="468"/>
      <c r="AF12" s="468"/>
      <c r="AG12" s="468"/>
      <c r="AH12" s="468"/>
      <c r="AI12" s="468"/>
      <c r="AJ12" s="468"/>
      <c r="AK12" s="468"/>
      <c r="AL12" s="468"/>
      <c r="AM12" s="468"/>
      <c r="AN12" s="468"/>
      <c r="AO12" s="468"/>
      <c r="AP12" s="468"/>
      <c r="AQ12" s="468"/>
      <c r="AR12" s="468"/>
      <c r="AS12" s="468"/>
      <c r="AT12" s="468"/>
      <c r="AU12" s="468"/>
      <c r="AV12" s="468"/>
      <c r="AW12" s="468"/>
      <c r="AX12" s="468"/>
      <c r="AY12" s="468"/>
      <c r="AZ12" s="468"/>
      <c r="BA12" s="468"/>
      <c r="BB12" s="468"/>
      <c r="BC12" s="468"/>
      <c r="BD12" s="468"/>
      <c r="BE12" s="468"/>
      <c r="BF12" s="468"/>
      <c r="BG12" s="468"/>
      <c r="BH12" s="468"/>
      <c r="BI12" s="468"/>
      <c r="BJ12" s="468"/>
      <c r="BK12" s="468"/>
      <c r="BL12" s="468"/>
      <c r="BM12" s="468"/>
      <c r="BN12" s="468"/>
      <c r="BO12" s="464" t="s">
        <v>49</v>
      </c>
      <c r="BP12" s="464"/>
      <c r="BQ12" s="464"/>
      <c r="BR12" s="468" t="s">
        <v>146</v>
      </c>
      <c r="BS12" s="468"/>
      <c r="BT12" s="469"/>
      <c r="BU12" s="15"/>
    </row>
    <row r="13" spans="4:73" ht="9.75" customHeight="1" x14ac:dyDescent="0.15">
      <c r="D13" s="20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15"/>
      <c r="BL13" s="15"/>
      <c r="BM13" s="15"/>
      <c r="BN13" s="15"/>
      <c r="BO13" s="15"/>
      <c r="BP13" s="15"/>
      <c r="BQ13" s="15"/>
      <c r="BR13" s="15"/>
      <c r="BS13" s="15"/>
      <c r="BT13" s="22"/>
      <c r="BU13" s="15"/>
    </row>
    <row r="14" spans="4:73" ht="15.75" customHeight="1" x14ac:dyDescent="0.15">
      <c r="D14" s="556"/>
      <c r="E14" s="557"/>
      <c r="F14" s="557"/>
      <c r="G14" s="557"/>
      <c r="H14" s="557"/>
      <c r="I14" s="557"/>
      <c r="J14" s="557"/>
      <c r="K14" s="557"/>
      <c r="L14" s="557"/>
      <c r="M14" s="557"/>
      <c r="N14" s="557"/>
      <c r="O14" s="557"/>
      <c r="P14" s="557"/>
      <c r="Q14" s="557"/>
      <c r="R14" s="557"/>
      <c r="S14" s="557"/>
      <c r="T14" s="557"/>
      <c r="U14" s="557"/>
      <c r="V14" s="557"/>
      <c r="W14" s="557"/>
      <c r="X14" s="557"/>
      <c r="Y14" s="557"/>
      <c r="Z14" s="557"/>
      <c r="AA14" s="557"/>
      <c r="AB14" s="557"/>
      <c r="AC14" s="557"/>
      <c r="AD14" s="557"/>
      <c r="AE14" s="557"/>
      <c r="AF14" s="557"/>
      <c r="AG14" s="557"/>
      <c r="AH14" s="557"/>
      <c r="AI14" s="557"/>
      <c r="AJ14" s="557"/>
      <c r="AK14" s="557"/>
      <c r="AL14" s="558"/>
      <c r="AM14" s="565"/>
      <c r="AN14" s="566"/>
      <c r="AO14" s="566"/>
      <c r="AP14" s="566"/>
      <c r="AQ14" s="566"/>
      <c r="AR14" s="566"/>
      <c r="AS14" s="566"/>
      <c r="AT14" s="566"/>
      <c r="AU14" s="566"/>
      <c r="AV14" s="566"/>
      <c r="AW14" s="566"/>
      <c r="AX14" s="566"/>
      <c r="AY14" s="566"/>
      <c r="AZ14" s="566"/>
      <c r="BA14" s="566"/>
      <c r="BB14" s="566"/>
      <c r="BC14" s="566"/>
      <c r="BD14" s="566"/>
      <c r="BE14" s="566"/>
      <c r="BF14" s="566"/>
      <c r="BG14" s="566"/>
      <c r="BH14" s="566"/>
      <c r="BI14" s="566"/>
      <c r="BJ14" s="566"/>
      <c r="BK14" s="566"/>
      <c r="BL14" s="566"/>
      <c r="BM14" s="566"/>
      <c r="BN14" s="566"/>
      <c r="BO14" s="566"/>
      <c r="BP14" s="566"/>
      <c r="BQ14" s="566"/>
      <c r="BR14" s="566"/>
      <c r="BS14" s="566"/>
      <c r="BT14" s="567"/>
      <c r="BU14" s="15"/>
    </row>
    <row r="15" spans="4:73" ht="15.75" customHeight="1" x14ac:dyDescent="0.15">
      <c r="D15" s="559"/>
      <c r="E15" s="560"/>
      <c r="F15" s="560"/>
      <c r="G15" s="560"/>
      <c r="H15" s="560"/>
      <c r="I15" s="560"/>
      <c r="J15" s="560"/>
      <c r="K15" s="560"/>
      <c r="L15" s="560"/>
      <c r="M15" s="560"/>
      <c r="N15" s="560"/>
      <c r="O15" s="560"/>
      <c r="P15" s="560"/>
      <c r="Q15" s="560"/>
      <c r="R15" s="560"/>
      <c r="S15" s="560"/>
      <c r="T15" s="560"/>
      <c r="U15" s="560"/>
      <c r="V15" s="560"/>
      <c r="W15" s="560"/>
      <c r="X15" s="560"/>
      <c r="Y15" s="560"/>
      <c r="Z15" s="560"/>
      <c r="AA15" s="560"/>
      <c r="AB15" s="560"/>
      <c r="AC15" s="560"/>
      <c r="AD15" s="560"/>
      <c r="AE15" s="560"/>
      <c r="AF15" s="560"/>
      <c r="AG15" s="560"/>
      <c r="AH15" s="560"/>
      <c r="AI15" s="560"/>
      <c r="AJ15" s="560"/>
      <c r="AK15" s="560"/>
      <c r="AL15" s="561"/>
      <c r="AM15" s="568"/>
      <c r="AN15" s="505"/>
      <c r="AO15" s="505"/>
      <c r="AP15" s="505"/>
      <c r="AQ15" s="505"/>
      <c r="AR15" s="505"/>
      <c r="AS15" s="505"/>
      <c r="AT15" s="505"/>
      <c r="AU15" s="505"/>
      <c r="AV15" s="505"/>
      <c r="AW15" s="505"/>
      <c r="AX15" s="505"/>
      <c r="AY15" s="505"/>
      <c r="AZ15" s="505"/>
      <c r="BA15" s="505"/>
      <c r="BB15" s="505"/>
      <c r="BC15" s="505"/>
      <c r="BD15" s="505"/>
      <c r="BE15" s="505"/>
      <c r="BF15" s="505"/>
      <c r="BG15" s="505"/>
      <c r="BH15" s="505"/>
      <c r="BI15" s="505"/>
      <c r="BJ15" s="505"/>
      <c r="BK15" s="505"/>
      <c r="BL15" s="505"/>
      <c r="BM15" s="505"/>
      <c r="BN15" s="505"/>
      <c r="BO15" s="505"/>
      <c r="BP15" s="505"/>
      <c r="BQ15" s="505"/>
      <c r="BR15" s="505"/>
      <c r="BS15" s="505"/>
      <c r="BT15" s="506"/>
      <c r="BU15" s="15"/>
    </row>
    <row r="16" spans="4:73" ht="15.75" customHeight="1" x14ac:dyDescent="0.15">
      <c r="D16" s="559"/>
      <c r="E16" s="560"/>
      <c r="F16" s="560"/>
      <c r="G16" s="560"/>
      <c r="H16" s="560"/>
      <c r="I16" s="560"/>
      <c r="J16" s="560"/>
      <c r="K16" s="560"/>
      <c r="L16" s="560"/>
      <c r="M16" s="560"/>
      <c r="N16" s="560"/>
      <c r="O16" s="560"/>
      <c r="P16" s="560"/>
      <c r="Q16" s="560"/>
      <c r="R16" s="560"/>
      <c r="S16" s="560"/>
      <c r="T16" s="560"/>
      <c r="U16" s="560"/>
      <c r="V16" s="560"/>
      <c r="W16" s="560"/>
      <c r="X16" s="560"/>
      <c r="Y16" s="560"/>
      <c r="Z16" s="560"/>
      <c r="AA16" s="560"/>
      <c r="AB16" s="560"/>
      <c r="AC16" s="560"/>
      <c r="AD16" s="560"/>
      <c r="AE16" s="560"/>
      <c r="AF16" s="560"/>
      <c r="AG16" s="560"/>
      <c r="AH16" s="560"/>
      <c r="AI16" s="560"/>
      <c r="AJ16" s="560"/>
      <c r="AK16" s="560"/>
      <c r="AL16" s="561"/>
      <c r="AM16" s="568"/>
      <c r="AN16" s="505"/>
      <c r="AO16" s="505"/>
      <c r="AP16" s="505"/>
      <c r="AQ16" s="505"/>
      <c r="AR16" s="505"/>
      <c r="AS16" s="505"/>
      <c r="AT16" s="505"/>
      <c r="AU16" s="505"/>
      <c r="AV16" s="505"/>
      <c r="AW16" s="505"/>
      <c r="AX16" s="505"/>
      <c r="AY16" s="505"/>
      <c r="AZ16" s="505"/>
      <c r="BA16" s="505"/>
      <c r="BB16" s="505"/>
      <c r="BC16" s="505"/>
      <c r="BD16" s="505"/>
      <c r="BE16" s="505"/>
      <c r="BF16" s="505"/>
      <c r="BG16" s="505"/>
      <c r="BH16" s="505"/>
      <c r="BI16" s="505"/>
      <c r="BJ16" s="505"/>
      <c r="BK16" s="505"/>
      <c r="BL16" s="505"/>
      <c r="BM16" s="505"/>
      <c r="BN16" s="505"/>
      <c r="BO16" s="505"/>
      <c r="BP16" s="505"/>
      <c r="BQ16" s="505"/>
      <c r="BR16" s="505"/>
      <c r="BS16" s="505"/>
      <c r="BT16" s="506"/>
      <c r="BU16" s="15"/>
    </row>
    <row r="17" spans="4:97" ht="15.75" customHeight="1" x14ac:dyDescent="0.15">
      <c r="D17" s="559"/>
      <c r="E17" s="560"/>
      <c r="F17" s="560"/>
      <c r="G17" s="560"/>
      <c r="H17" s="560"/>
      <c r="I17" s="560"/>
      <c r="J17" s="560"/>
      <c r="K17" s="560"/>
      <c r="L17" s="560"/>
      <c r="M17" s="560"/>
      <c r="N17" s="560"/>
      <c r="O17" s="560"/>
      <c r="P17" s="560"/>
      <c r="Q17" s="560"/>
      <c r="R17" s="560"/>
      <c r="S17" s="560"/>
      <c r="T17" s="560"/>
      <c r="U17" s="560"/>
      <c r="V17" s="560"/>
      <c r="W17" s="560"/>
      <c r="X17" s="560"/>
      <c r="Y17" s="560"/>
      <c r="Z17" s="560"/>
      <c r="AA17" s="560"/>
      <c r="AB17" s="560"/>
      <c r="AC17" s="560"/>
      <c r="AD17" s="560"/>
      <c r="AE17" s="560"/>
      <c r="AF17" s="560"/>
      <c r="AG17" s="560"/>
      <c r="AH17" s="560"/>
      <c r="AI17" s="560"/>
      <c r="AJ17" s="560"/>
      <c r="AK17" s="560"/>
      <c r="AL17" s="561"/>
      <c r="AM17" s="568"/>
      <c r="AN17" s="505"/>
      <c r="AO17" s="505"/>
      <c r="AP17" s="505"/>
      <c r="AQ17" s="505"/>
      <c r="AR17" s="505"/>
      <c r="AS17" s="505"/>
      <c r="AT17" s="505"/>
      <c r="AU17" s="505"/>
      <c r="AV17" s="505"/>
      <c r="AW17" s="505"/>
      <c r="AX17" s="505"/>
      <c r="AY17" s="505"/>
      <c r="AZ17" s="505"/>
      <c r="BA17" s="505"/>
      <c r="BB17" s="505"/>
      <c r="BC17" s="505"/>
      <c r="BD17" s="505"/>
      <c r="BE17" s="505"/>
      <c r="BF17" s="505"/>
      <c r="BG17" s="505"/>
      <c r="BH17" s="505"/>
      <c r="BI17" s="505"/>
      <c r="BJ17" s="505"/>
      <c r="BK17" s="505"/>
      <c r="BL17" s="505"/>
      <c r="BM17" s="505"/>
      <c r="BN17" s="505"/>
      <c r="BO17" s="505"/>
      <c r="BP17" s="505"/>
      <c r="BQ17" s="505"/>
      <c r="BR17" s="505"/>
      <c r="BS17" s="505"/>
      <c r="BT17" s="506"/>
      <c r="BU17" s="15"/>
    </row>
    <row r="18" spans="4:97" ht="15.75" customHeight="1" x14ac:dyDescent="0.15">
      <c r="D18" s="559"/>
      <c r="E18" s="560"/>
      <c r="F18" s="560"/>
      <c r="G18" s="560"/>
      <c r="H18" s="560"/>
      <c r="I18" s="560"/>
      <c r="J18" s="560"/>
      <c r="K18" s="560"/>
      <c r="L18" s="560"/>
      <c r="M18" s="560"/>
      <c r="N18" s="560"/>
      <c r="O18" s="560"/>
      <c r="P18" s="560"/>
      <c r="Q18" s="560"/>
      <c r="R18" s="560"/>
      <c r="S18" s="560"/>
      <c r="T18" s="560"/>
      <c r="U18" s="560"/>
      <c r="V18" s="560"/>
      <c r="W18" s="560"/>
      <c r="X18" s="560"/>
      <c r="Y18" s="560"/>
      <c r="Z18" s="560"/>
      <c r="AA18" s="560"/>
      <c r="AB18" s="560"/>
      <c r="AC18" s="560"/>
      <c r="AD18" s="560"/>
      <c r="AE18" s="560"/>
      <c r="AF18" s="560"/>
      <c r="AG18" s="560"/>
      <c r="AH18" s="560"/>
      <c r="AI18" s="560"/>
      <c r="AJ18" s="560"/>
      <c r="AK18" s="560"/>
      <c r="AL18" s="561"/>
      <c r="AM18" s="568"/>
      <c r="AN18" s="505"/>
      <c r="AO18" s="505"/>
      <c r="AP18" s="505"/>
      <c r="AQ18" s="505"/>
      <c r="AR18" s="505"/>
      <c r="AS18" s="505"/>
      <c r="AT18" s="505"/>
      <c r="AU18" s="505"/>
      <c r="AV18" s="505"/>
      <c r="AW18" s="505"/>
      <c r="AX18" s="505"/>
      <c r="AY18" s="505"/>
      <c r="AZ18" s="505"/>
      <c r="BA18" s="505"/>
      <c r="BB18" s="505"/>
      <c r="BC18" s="505"/>
      <c r="BD18" s="505"/>
      <c r="BE18" s="505"/>
      <c r="BF18" s="505"/>
      <c r="BG18" s="505"/>
      <c r="BH18" s="505"/>
      <c r="BI18" s="505"/>
      <c r="BJ18" s="505"/>
      <c r="BK18" s="505"/>
      <c r="BL18" s="505"/>
      <c r="BM18" s="505"/>
      <c r="BN18" s="505"/>
      <c r="BO18" s="505"/>
      <c r="BP18" s="505"/>
      <c r="BQ18" s="505"/>
      <c r="BR18" s="505"/>
      <c r="BS18" s="505"/>
      <c r="BT18" s="506"/>
      <c r="BU18" s="15"/>
    </row>
    <row r="19" spans="4:97" ht="15.75" customHeight="1" x14ac:dyDescent="0.15">
      <c r="D19" s="559"/>
      <c r="E19" s="560"/>
      <c r="F19" s="560"/>
      <c r="G19" s="560"/>
      <c r="H19" s="560"/>
      <c r="I19" s="560"/>
      <c r="J19" s="560"/>
      <c r="K19" s="560"/>
      <c r="L19" s="560"/>
      <c r="M19" s="560"/>
      <c r="N19" s="560"/>
      <c r="O19" s="560"/>
      <c r="P19" s="560"/>
      <c r="Q19" s="560"/>
      <c r="R19" s="560"/>
      <c r="S19" s="560"/>
      <c r="T19" s="560"/>
      <c r="U19" s="560"/>
      <c r="V19" s="560"/>
      <c r="W19" s="560"/>
      <c r="X19" s="560"/>
      <c r="Y19" s="560"/>
      <c r="Z19" s="560"/>
      <c r="AA19" s="560"/>
      <c r="AB19" s="560"/>
      <c r="AC19" s="560"/>
      <c r="AD19" s="560"/>
      <c r="AE19" s="560"/>
      <c r="AF19" s="560"/>
      <c r="AG19" s="560"/>
      <c r="AH19" s="560"/>
      <c r="AI19" s="560"/>
      <c r="AJ19" s="560"/>
      <c r="AK19" s="560"/>
      <c r="AL19" s="561"/>
      <c r="AM19" s="568"/>
      <c r="AN19" s="505"/>
      <c r="AO19" s="505"/>
      <c r="AP19" s="505"/>
      <c r="AQ19" s="505"/>
      <c r="AR19" s="505"/>
      <c r="AS19" s="505"/>
      <c r="AT19" s="505"/>
      <c r="AU19" s="505"/>
      <c r="AV19" s="505"/>
      <c r="AW19" s="505"/>
      <c r="AX19" s="505"/>
      <c r="AY19" s="505"/>
      <c r="AZ19" s="505"/>
      <c r="BA19" s="505"/>
      <c r="BB19" s="505"/>
      <c r="BC19" s="505"/>
      <c r="BD19" s="505"/>
      <c r="BE19" s="505"/>
      <c r="BF19" s="505"/>
      <c r="BG19" s="505"/>
      <c r="BH19" s="505"/>
      <c r="BI19" s="505"/>
      <c r="BJ19" s="505"/>
      <c r="BK19" s="505"/>
      <c r="BL19" s="505"/>
      <c r="BM19" s="505"/>
      <c r="BN19" s="505"/>
      <c r="BO19" s="505"/>
      <c r="BP19" s="505"/>
      <c r="BQ19" s="505"/>
      <c r="BR19" s="505"/>
      <c r="BS19" s="505"/>
      <c r="BT19" s="506"/>
      <c r="BU19" s="15"/>
      <c r="CL19" s="441" t="s">
        <v>148</v>
      </c>
      <c r="CM19" s="441"/>
    </row>
    <row r="20" spans="4:97" ht="15.75" customHeight="1" x14ac:dyDescent="0.15">
      <c r="D20" s="559"/>
      <c r="E20" s="560"/>
      <c r="F20" s="560"/>
      <c r="G20" s="560"/>
      <c r="H20" s="560"/>
      <c r="I20" s="560"/>
      <c r="J20" s="560"/>
      <c r="K20" s="560"/>
      <c r="L20" s="560"/>
      <c r="M20" s="560"/>
      <c r="N20" s="560"/>
      <c r="O20" s="560"/>
      <c r="P20" s="560"/>
      <c r="Q20" s="560"/>
      <c r="R20" s="560"/>
      <c r="S20" s="560"/>
      <c r="T20" s="560"/>
      <c r="U20" s="560"/>
      <c r="V20" s="560"/>
      <c r="W20" s="560"/>
      <c r="X20" s="560"/>
      <c r="Y20" s="560"/>
      <c r="Z20" s="560"/>
      <c r="AA20" s="560"/>
      <c r="AB20" s="560"/>
      <c r="AC20" s="560"/>
      <c r="AD20" s="560"/>
      <c r="AE20" s="560"/>
      <c r="AF20" s="560"/>
      <c r="AG20" s="560"/>
      <c r="AH20" s="560"/>
      <c r="AI20" s="560"/>
      <c r="AJ20" s="560"/>
      <c r="AK20" s="560"/>
      <c r="AL20" s="561"/>
      <c r="AM20" s="568"/>
      <c r="AN20" s="505"/>
      <c r="AO20" s="505"/>
      <c r="AP20" s="505"/>
      <c r="AQ20" s="505"/>
      <c r="AR20" s="505"/>
      <c r="AS20" s="505"/>
      <c r="AT20" s="505"/>
      <c r="AU20" s="505"/>
      <c r="AV20" s="505"/>
      <c r="AW20" s="505"/>
      <c r="AX20" s="505"/>
      <c r="AY20" s="505"/>
      <c r="AZ20" s="505"/>
      <c r="BA20" s="505"/>
      <c r="BB20" s="505"/>
      <c r="BC20" s="505"/>
      <c r="BD20" s="505"/>
      <c r="BE20" s="505"/>
      <c r="BF20" s="505"/>
      <c r="BG20" s="505"/>
      <c r="BH20" s="505"/>
      <c r="BI20" s="505"/>
      <c r="BJ20" s="505"/>
      <c r="BK20" s="505"/>
      <c r="BL20" s="505"/>
      <c r="BM20" s="505"/>
      <c r="BN20" s="505"/>
      <c r="BO20" s="505"/>
      <c r="BP20" s="505"/>
      <c r="BQ20" s="505"/>
      <c r="BR20" s="505"/>
      <c r="BS20" s="505"/>
      <c r="BT20" s="506"/>
      <c r="BU20" s="15"/>
      <c r="CL20" s="10">
        <f>+BY20</f>
        <v>0</v>
      </c>
      <c r="CM20" s="10">
        <f>+CE20</f>
        <v>0</v>
      </c>
    </row>
    <row r="21" spans="4:97" ht="15.75" customHeight="1" x14ac:dyDescent="0.15">
      <c r="D21" s="559"/>
      <c r="E21" s="560"/>
      <c r="F21" s="560"/>
      <c r="G21" s="560"/>
      <c r="H21" s="560"/>
      <c r="I21" s="560"/>
      <c r="J21" s="560"/>
      <c r="K21" s="560"/>
      <c r="L21" s="560"/>
      <c r="M21" s="560"/>
      <c r="N21" s="560"/>
      <c r="O21" s="560"/>
      <c r="P21" s="560"/>
      <c r="Q21" s="560"/>
      <c r="R21" s="560"/>
      <c r="S21" s="560"/>
      <c r="T21" s="560"/>
      <c r="U21" s="560"/>
      <c r="V21" s="560"/>
      <c r="W21" s="560"/>
      <c r="X21" s="560"/>
      <c r="Y21" s="560"/>
      <c r="Z21" s="560"/>
      <c r="AA21" s="560"/>
      <c r="AB21" s="560"/>
      <c r="AC21" s="560"/>
      <c r="AD21" s="560"/>
      <c r="AE21" s="560"/>
      <c r="AF21" s="560"/>
      <c r="AG21" s="560"/>
      <c r="AH21" s="560"/>
      <c r="AI21" s="560"/>
      <c r="AJ21" s="560"/>
      <c r="AK21" s="560"/>
      <c r="AL21" s="561"/>
      <c r="AM21" s="568"/>
      <c r="AN21" s="505"/>
      <c r="AO21" s="505"/>
      <c r="AP21" s="505"/>
      <c r="AQ21" s="505"/>
      <c r="AR21" s="505"/>
      <c r="AS21" s="505"/>
      <c r="AT21" s="505"/>
      <c r="AU21" s="505"/>
      <c r="AV21" s="505"/>
      <c r="AW21" s="505"/>
      <c r="AX21" s="505"/>
      <c r="AY21" s="505"/>
      <c r="AZ21" s="505"/>
      <c r="BA21" s="505"/>
      <c r="BB21" s="505"/>
      <c r="BC21" s="505"/>
      <c r="BD21" s="505"/>
      <c r="BE21" s="505"/>
      <c r="BF21" s="505"/>
      <c r="BG21" s="505"/>
      <c r="BH21" s="505"/>
      <c r="BI21" s="505"/>
      <c r="BJ21" s="505"/>
      <c r="BK21" s="505"/>
      <c r="BL21" s="505"/>
      <c r="BM21" s="505"/>
      <c r="BN21" s="505"/>
      <c r="BO21" s="505"/>
      <c r="BP21" s="505"/>
      <c r="BQ21" s="505"/>
      <c r="BR21" s="505"/>
      <c r="BS21" s="505"/>
      <c r="BT21" s="506"/>
      <c r="BU21" s="15"/>
    </row>
    <row r="22" spans="4:97" ht="15.75" customHeight="1" x14ac:dyDescent="0.15">
      <c r="D22" s="559"/>
      <c r="E22" s="560"/>
      <c r="F22" s="560"/>
      <c r="G22" s="560"/>
      <c r="H22" s="560"/>
      <c r="I22" s="560"/>
      <c r="J22" s="560"/>
      <c r="K22" s="560"/>
      <c r="L22" s="560"/>
      <c r="M22" s="560"/>
      <c r="N22" s="560"/>
      <c r="O22" s="560"/>
      <c r="P22" s="560"/>
      <c r="Q22" s="560"/>
      <c r="R22" s="560"/>
      <c r="S22" s="560"/>
      <c r="T22" s="560"/>
      <c r="U22" s="560"/>
      <c r="V22" s="560"/>
      <c r="W22" s="560"/>
      <c r="X22" s="560"/>
      <c r="Y22" s="560"/>
      <c r="Z22" s="560"/>
      <c r="AA22" s="560"/>
      <c r="AB22" s="560"/>
      <c r="AC22" s="560"/>
      <c r="AD22" s="560"/>
      <c r="AE22" s="560"/>
      <c r="AF22" s="560"/>
      <c r="AG22" s="560"/>
      <c r="AH22" s="560"/>
      <c r="AI22" s="560"/>
      <c r="AJ22" s="560"/>
      <c r="AK22" s="560"/>
      <c r="AL22" s="561"/>
      <c r="AM22" s="568"/>
      <c r="AN22" s="505"/>
      <c r="AO22" s="505"/>
      <c r="AP22" s="505"/>
      <c r="AQ22" s="505"/>
      <c r="AR22" s="505"/>
      <c r="AS22" s="505"/>
      <c r="AT22" s="505"/>
      <c r="AU22" s="505"/>
      <c r="AV22" s="505"/>
      <c r="AW22" s="505"/>
      <c r="AX22" s="505"/>
      <c r="AY22" s="505"/>
      <c r="AZ22" s="505"/>
      <c r="BA22" s="505"/>
      <c r="BB22" s="505"/>
      <c r="BC22" s="505"/>
      <c r="BD22" s="505"/>
      <c r="BE22" s="505"/>
      <c r="BF22" s="505"/>
      <c r="BG22" s="505"/>
      <c r="BH22" s="505"/>
      <c r="BI22" s="505"/>
      <c r="BJ22" s="505"/>
      <c r="BK22" s="505"/>
      <c r="BL22" s="505"/>
      <c r="BM22" s="505"/>
      <c r="BN22" s="505"/>
      <c r="BO22" s="505"/>
      <c r="BP22" s="505"/>
      <c r="BQ22" s="505"/>
      <c r="BR22" s="505"/>
      <c r="BS22" s="505"/>
      <c r="BT22" s="506"/>
      <c r="BU22" s="15"/>
      <c r="CE22" s="128"/>
      <c r="CF22" s="128"/>
      <c r="CG22" s="128"/>
      <c r="CH22" s="128"/>
      <c r="CI22" s="128"/>
      <c r="CJ22" s="128"/>
      <c r="CK22" s="128"/>
      <c r="CL22" s="10">
        <v>0</v>
      </c>
      <c r="CM22" s="10">
        <v>0</v>
      </c>
    </row>
    <row r="23" spans="4:97" ht="15.75" customHeight="1" x14ac:dyDescent="0.15">
      <c r="D23" s="559"/>
      <c r="E23" s="560"/>
      <c r="F23" s="560"/>
      <c r="G23" s="560"/>
      <c r="H23" s="560"/>
      <c r="I23" s="560"/>
      <c r="J23" s="560"/>
      <c r="K23" s="560"/>
      <c r="L23" s="560"/>
      <c r="M23" s="560"/>
      <c r="N23" s="560"/>
      <c r="O23" s="560"/>
      <c r="P23" s="560"/>
      <c r="Q23" s="560"/>
      <c r="R23" s="560"/>
      <c r="S23" s="560"/>
      <c r="T23" s="560"/>
      <c r="U23" s="560"/>
      <c r="V23" s="560"/>
      <c r="W23" s="560"/>
      <c r="X23" s="560"/>
      <c r="Y23" s="560"/>
      <c r="Z23" s="560"/>
      <c r="AA23" s="560"/>
      <c r="AB23" s="560"/>
      <c r="AC23" s="560"/>
      <c r="AD23" s="560"/>
      <c r="AE23" s="560"/>
      <c r="AF23" s="560"/>
      <c r="AG23" s="560"/>
      <c r="AH23" s="560"/>
      <c r="AI23" s="560"/>
      <c r="AJ23" s="560"/>
      <c r="AK23" s="560"/>
      <c r="AL23" s="561"/>
      <c r="AM23" s="568"/>
      <c r="AN23" s="505"/>
      <c r="AO23" s="505"/>
      <c r="AP23" s="505"/>
      <c r="AQ23" s="505"/>
      <c r="AR23" s="505"/>
      <c r="AS23" s="505"/>
      <c r="AT23" s="505"/>
      <c r="AU23" s="505"/>
      <c r="AV23" s="505"/>
      <c r="AW23" s="505"/>
      <c r="AX23" s="505"/>
      <c r="AY23" s="505"/>
      <c r="AZ23" s="505"/>
      <c r="BA23" s="505"/>
      <c r="BB23" s="505"/>
      <c r="BC23" s="505"/>
      <c r="BD23" s="505"/>
      <c r="BE23" s="505"/>
      <c r="BF23" s="505"/>
      <c r="BG23" s="505"/>
      <c r="BH23" s="505"/>
      <c r="BI23" s="505"/>
      <c r="BJ23" s="505"/>
      <c r="BK23" s="505"/>
      <c r="BL23" s="505"/>
      <c r="BM23" s="505"/>
      <c r="BN23" s="505"/>
      <c r="BO23" s="505"/>
      <c r="BP23" s="505"/>
      <c r="BQ23" s="505"/>
      <c r="BR23" s="505"/>
      <c r="BS23" s="505"/>
      <c r="BT23" s="506"/>
      <c r="BU23" s="15"/>
      <c r="CE23" s="128"/>
      <c r="CF23" s="128"/>
      <c r="CG23" s="128"/>
      <c r="CH23" s="128"/>
      <c r="CI23" s="128"/>
      <c r="CJ23" s="128"/>
      <c r="CK23" s="128"/>
      <c r="CL23" s="10">
        <v>0</v>
      </c>
      <c r="CM23" s="10">
        <v>0</v>
      </c>
    </row>
    <row r="24" spans="4:97" ht="15.75" customHeight="1" x14ac:dyDescent="0.15">
      <c r="D24" s="559"/>
      <c r="E24" s="560"/>
      <c r="F24" s="560"/>
      <c r="G24" s="560"/>
      <c r="H24" s="560"/>
      <c r="I24" s="560"/>
      <c r="J24" s="560"/>
      <c r="K24" s="560"/>
      <c r="L24" s="560"/>
      <c r="M24" s="560"/>
      <c r="N24" s="560"/>
      <c r="O24" s="560"/>
      <c r="P24" s="560"/>
      <c r="Q24" s="560"/>
      <c r="R24" s="560"/>
      <c r="S24" s="560"/>
      <c r="T24" s="560"/>
      <c r="U24" s="560"/>
      <c r="V24" s="560"/>
      <c r="W24" s="560"/>
      <c r="X24" s="560"/>
      <c r="Y24" s="560"/>
      <c r="Z24" s="560"/>
      <c r="AA24" s="560"/>
      <c r="AB24" s="560"/>
      <c r="AC24" s="560"/>
      <c r="AD24" s="560"/>
      <c r="AE24" s="560"/>
      <c r="AF24" s="560"/>
      <c r="AG24" s="560"/>
      <c r="AH24" s="560"/>
      <c r="AI24" s="560"/>
      <c r="AJ24" s="560"/>
      <c r="AK24" s="560"/>
      <c r="AL24" s="561"/>
      <c r="AM24" s="568"/>
      <c r="AN24" s="505"/>
      <c r="AO24" s="505"/>
      <c r="AP24" s="505"/>
      <c r="AQ24" s="505"/>
      <c r="AR24" s="505"/>
      <c r="AS24" s="505"/>
      <c r="AT24" s="505"/>
      <c r="AU24" s="505"/>
      <c r="AV24" s="505"/>
      <c r="AW24" s="505"/>
      <c r="AX24" s="505"/>
      <c r="AY24" s="505"/>
      <c r="AZ24" s="505"/>
      <c r="BA24" s="505"/>
      <c r="BB24" s="505"/>
      <c r="BC24" s="505"/>
      <c r="BD24" s="505"/>
      <c r="BE24" s="505"/>
      <c r="BF24" s="505"/>
      <c r="BG24" s="505"/>
      <c r="BH24" s="505"/>
      <c r="BI24" s="505"/>
      <c r="BJ24" s="505"/>
      <c r="BK24" s="505"/>
      <c r="BL24" s="505"/>
      <c r="BM24" s="505"/>
      <c r="BN24" s="505"/>
      <c r="BO24" s="505"/>
      <c r="BP24" s="505"/>
      <c r="BQ24" s="505"/>
      <c r="BR24" s="505"/>
      <c r="BS24" s="505"/>
      <c r="BT24" s="506"/>
      <c r="BU24" s="15"/>
      <c r="CE24" s="128"/>
      <c r="CF24" s="128"/>
      <c r="CG24" s="128"/>
      <c r="CH24" s="128"/>
      <c r="CI24" s="128"/>
      <c r="CJ24" s="128"/>
      <c r="CK24" s="128"/>
      <c r="CL24" s="10">
        <v>0</v>
      </c>
      <c r="CM24" s="10">
        <v>0</v>
      </c>
    </row>
    <row r="25" spans="4:97" ht="15.75" customHeight="1" x14ac:dyDescent="0.15">
      <c r="D25" s="562"/>
      <c r="E25" s="563"/>
      <c r="F25" s="563"/>
      <c r="G25" s="563"/>
      <c r="H25" s="563"/>
      <c r="I25" s="563"/>
      <c r="J25" s="563"/>
      <c r="K25" s="563"/>
      <c r="L25" s="563"/>
      <c r="M25" s="563"/>
      <c r="N25" s="563"/>
      <c r="O25" s="563"/>
      <c r="P25" s="563"/>
      <c r="Q25" s="563"/>
      <c r="R25" s="563"/>
      <c r="S25" s="563"/>
      <c r="T25" s="563"/>
      <c r="U25" s="563"/>
      <c r="V25" s="563"/>
      <c r="W25" s="563"/>
      <c r="X25" s="563"/>
      <c r="Y25" s="563"/>
      <c r="Z25" s="563"/>
      <c r="AA25" s="563"/>
      <c r="AB25" s="563"/>
      <c r="AC25" s="563"/>
      <c r="AD25" s="563"/>
      <c r="AE25" s="563"/>
      <c r="AF25" s="563"/>
      <c r="AG25" s="563"/>
      <c r="AH25" s="563"/>
      <c r="AI25" s="563"/>
      <c r="AJ25" s="563"/>
      <c r="AK25" s="563"/>
      <c r="AL25" s="564"/>
      <c r="AM25" s="569"/>
      <c r="AN25" s="570"/>
      <c r="AO25" s="570"/>
      <c r="AP25" s="570"/>
      <c r="AQ25" s="570"/>
      <c r="AR25" s="570"/>
      <c r="AS25" s="570"/>
      <c r="AT25" s="570"/>
      <c r="AU25" s="570"/>
      <c r="AV25" s="570"/>
      <c r="AW25" s="570"/>
      <c r="AX25" s="570"/>
      <c r="AY25" s="570"/>
      <c r="AZ25" s="570"/>
      <c r="BA25" s="570"/>
      <c r="BB25" s="570"/>
      <c r="BC25" s="570"/>
      <c r="BD25" s="570"/>
      <c r="BE25" s="570"/>
      <c r="BF25" s="570"/>
      <c r="BG25" s="570"/>
      <c r="BH25" s="570"/>
      <c r="BI25" s="570"/>
      <c r="BJ25" s="570"/>
      <c r="BK25" s="570"/>
      <c r="BL25" s="570"/>
      <c r="BM25" s="570"/>
      <c r="BN25" s="570"/>
      <c r="BO25" s="570"/>
      <c r="BP25" s="570"/>
      <c r="BQ25" s="570"/>
      <c r="BR25" s="570"/>
      <c r="BS25" s="570"/>
      <c r="BT25" s="571"/>
      <c r="BU25" s="15"/>
      <c r="CE25" s="128"/>
      <c r="CF25" s="128"/>
      <c r="CG25" s="128"/>
      <c r="CH25" s="128"/>
      <c r="CI25" s="128"/>
      <c r="CJ25" s="128"/>
      <c r="CK25" s="128"/>
      <c r="CL25" s="10">
        <v>0</v>
      </c>
      <c r="CM25" s="10">
        <v>0</v>
      </c>
    </row>
    <row r="26" spans="4:97" ht="15.75" customHeight="1" x14ac:dyDescent="0.15">
      <c r="D26" s="472"/>
      <c r="E26" s="472"/>
      <c r="F26" s="472"/>
      <c r="G26" s="472"/>
      <c r="H26" s="472"/>
      <c r="I26" s="472"/>
      <c r="J26" s="472"/>
      <c r="K26" s="472"/>
      <c r="L26" s="472"/>
      <c r="M26" s="472"/>
      <c r="N26" s="472"/>
      <c r="O26" s="472"/>
      <c r="P26" s="472"/>
      <c r="Q26" s="472"/>
      <c r="R26" s="472"/>
      <c r="S26" s="472"/>
      <c r="T26" s="472"/>
      <c r="U26" s="472"/>
      <c r="V26" s="472"/>
      <c r="W26" s="472"/>
      <c r="X26" s="472"/>
      <c r="Y26" s="472"/>
      <c r="Z26" s="472"/>
      <c r="AA26" s="472"/>
      <c r="AB26" s="472"/>
      <c r="AC26" s="472"/>
      <c r="AD26" s="472"/>
      <c r="AE26" s="472"/>
      <c r="AF26" s="472"/>
      <c r="AG26" s="472"/>
      <c r="AH26" s="472"/>
      <c r="AI26" s="472"/>
      <c r="AJ26" s="472"/>
      <c r="AK26" s="472"/>
      <c r="AL26" s="472"/>
      <c r="AM26" s="572"/>
      <c r="AN26" s="572"/>
      <c r="AO26" s="572"/>
      <c r="AP26" s="572"/>
      <c r="AQ26" s="572"/>
      <c r="AR26" s="572"/>
      <c r="AS26" s="572"/>
      <c r="AT26" s="572"/>
      <c r="AU26" s="572"/>
      <c r="AV26" s="572"/>
      <c r="AW26" s="572"/>
      <c r="AX26" s="572"/>
      <c r="AY26" s="572"/>
      <c r="AZ26" s="572"/>
      <c r="BA26" s="572"/>
      <c r="BB26" s="572"/>
      <c r="BC26" s="572"/>
      <c r="BD26" s="572"/>
      <c r="BE26" s="572"/>
      <c r="BF26" s="572"/>
      <c r="BG26" s="572"/>
      <c r="BH26" s="572"/>
      <c r="BI26" s="572"/>
      <c r="BJ26" s="572"/>
      <c r="BK26" s="572"/>
      <c r="BL26" s="572"/>
      <c r="BM26" s="572"/>
      <c r="BN26" s="572"/>
      <c r="BO26" s="572"/>
      <c r="BP26" s="572"/>
      <c r="BQ26" s="572"/>
      <c r="BR26" s="572"/>
      <c r="BS26" s="572"/>
      <c r="BT26" s="572"/>
      <c r="BU26" s="15"/>
      <c r="CE26" s="128"/>
      <c r="CF26" s="128"/>
      <c r="CG26" s="128"/>
      <c r="CH26" s="128"/>
      <c r="CI26" s="128"/>
      <c r="CJ26" s="128"/>
      <c r="CK26" s="128"/>
      <c r="CL26" s="10">
        <v>0</v>
      </c>
      <c r="CM26" s="10">
        <v>0</v>
      </c>
    </row>
    <row r="27" spans="4:97" ht="28.5" customHeight="1" x14ac:dyDescent="0.15">
      <c r="D27" s="20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15"/>
      <c r="BO27" s="15"/>
      <c r="BP27" s="15"/>
      <c r="BQ27" s="15"/>
      <c r="BR27" s="15"/>
      <c r="BS27" s="15"/>
      <c r="BT27" s="22"/>
      <c r="BU27" s="15"/>
      <c r="CE27" s="128"/>
      <c r="CF27" s="128"/>
      <c r="CG27" s="128"/>
      <c r="CH27" s="128"/>
      <c r="CI27" s="128"/>
      <c r="CJ27" s="128"/>
      <c r="CK27" s="128"/>
      <c r="CL27" s="10">
        <v>0</v>
      </c>
      <c r="CM27" s="10">
        <v>0</v>
      </c>
    </row>
    <row r="28" spans="4:97" ht="15.75" customHeight="1" x14ac:dyDescent="0.15">
      <c r="D28" s="20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15"/>
      <c r="AT28" s="15"/>
      <c r="AU28" s="21"/>
      <c r="AV28" s="21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15"/>
      <c r="BQ28" s="15"/>
      <c r="BR28" s="15"/>
      <c r="BS28" s="15"/>
      <c r="BT28" s="22"/>
      <c r="BU28" s="15"/>
      <c r="CE28" s="128"/>
      <c r="CF28" s="128"/>
      <c r="CG28" s="128"/>
      <c r="CH28" s="128"/>
      <c r="CI28" s="128"/>
      <c r="CJ28" s="128"/>
      <c r="CK28" s="128"/>
    </row>
    <row r="29" spans="4:97" ht="13.5" customHeight="1" x14ac:dyDescent="0.15">
      <c r="D29" s="20"/>
      <c r="E29" s="28" t="s">
        <v>38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T29" s="15"/>
      <c r="AU29" s="21"/>
      <c r="AV29" s="21"/>
      <c r="AW29" s="28" t="s">
        <v>38</v>
      </c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22"/>
      <c r="BU29" s="15"/>
      <c r="CE29" s="128"/>
      <c r="CF29" s="128"/>
      <c r="CG29" s="128"/>
      <c r="CH29" s="128"/>
      <c r="CI29" s="128"/>
      <c r="CJ29" s="128"/>
      <c r="CK29" s="128"/>
      <c r="CL29" s="10">
        <v>0</v>
      </c>
      <c r="CM29" s="10">
        <v>0</v>
      </c>
    </row>
    <row r="30" spans="4:97" ht="13.5" customHeight="1" x14ac:dyDescent="0.15">
      <c r="D30" s="20"/>
      <c r="E30" s="29" t="s">
        <v>63</v>
      </c>
      <c r="F30" s="15"/>
      <c r="G30" s="15"/>
      <c r="H30" s="494" t="s">
        <v>11</v>
      </c>
      <c r="I30" s="492"/>
      <c r="J30" s="492"/>
      <c r="K30" s="492"/>
      <c r="L30" s="492"/>
      <c r="M30" s="492"/>
      <c r="N30" s="492"/>
      <c r="O30" s="492"/>
      <c r="P30" s="492"/>
      <c r="Q30" s="492"/>
      <c r="R30" s="492"/>
      <c r="S30" s="492"/>
      <c r="T30" s="492"/>
      <c r="U30" s="492"/>
      <c r="V30" s="492"/>
      <c r="W30" s="492"/>
      <c r="X30" s="492"/>
      <c r="Y30" s="492"/>
      <c r="Z30" s="15"/>
      <c r="AT30" s="15"/>
      <c r="AU30" s="21"/>
      <c r="AV30" s="21"/>
      <c r="AW30" s="29" t="s">
        <v>63</v>
      </c>
      <c r="AX30" s="15"/>
      <c r="AY30" s="15"/>
      <c r="AZ30" s="15"/>
      <c r="BA30" s="30" t="s">
        <v>127</v>
      </c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22"/>
      <c r="BU30" s="15"/>
      <c r="CE30" s="128"/>
      <c r="CF30" s="128"/>
      <c r="CG30" s="128"/>
      <c r="CH30" s="128"/>
      <c r="CI30" s="128"/>
      <c r="CJ30" s="128"/>
      <c r="CK30" s="128"/>
      <c r="CL30" s="10">
        <v>0</v>
      </c>
      <c r="CM30" s="10">
        <v>0</v>
      </c>
    </row>
    <row r="31" spans="4:97" ht="13.5" customHeight="1" x14ac:dyDescent="0.15">
      <c r="D31" s="20"/>
      <c r="E31" s="29" t="s">
        <v>46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T31" s="15"/>
      <c r="AU31" s="21"/>
      <c r="AV31" s="21"/>
      <c r="AW31" s="29" t="s">
        <v>9</v>
      </c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22"/>
      <c r="BU31" s="15"/>
      <c r="CE31" s="128"/>
      <c r="CF31" s="128"/>
      <c r="CG31" s="128"/>
      <c r="CH31" s="128"/>
      <c r="CI31" s="128"/>
      <c r="CJ31" s="128"/>
      <c r="CK31" s="128"/>
    </row>
    <row r="32" spans="4:97" ht="13.5" customHeight="1" x14ac:dyDescent="0.15">
      <c r="D32" s="20"/>
      <c r="E32" s="29" t="s">
        <v>64</v>
      </c>
      <c r="F32" s="15"/>
      <c r="G32" s="15"/>
      <c r="H32" s="491"/>
      <c r="I32" s="492"/>
      <c r="J32" s="492"/>
      <c r="K32" s="492"/>
      <c r="L32" s="492"/>
      <c r="M32" s="492"/>
      <c r="N32" s="492"/>
      <c r="O32" s="492"/>
      <c r="P32" s="492"/>
      <c r="Q32" s="492"/>
      <c r="R32" s="492"/>
      <c r="S32" s="492"/>
      <c r="T32" s="492"/>
      <c r="U32" s="492"/>
      <c r="V32" s="492"/>
      <c r="W32" s="492"/>
      <c r="X32" s="492"/>
      <c r="Y32" s="492"/>
      <c r="Z32" s="15"/>
      <c r="AT32" s="15"/>
      <c r="AU32" s="21"/>
      <c r="AV32" s="21"/>
      <c r="AW32" s="29" t="s">
        <v>64</v>
      </c>
      <c r="AX32" s="15"/>
      <c r="AY32" s="15"/>
      <c r="AZ32" s="30" t="s">
        <v>65</v>
      </c>
      <c r="BA32" s="491">
        <v>1053812483</v>
      </c>
      <c r="BB32" s="491"/>
      <c r="BC32" s="491"/>
      <c r="BD32" s="491"/>
      <c r="BE32" s="491"/>
      <c r="BF32" s="491"/>
      <c r="BG32" s="491"/>
      <c r="BH32" s="491"/>
      <c r="BI32" s="491"/>
      <c r="BJ32" s="491"/>
      <c r="BK32" s="491"/>
      <c r="BL32" s="491"/>
      <c r="BM32" s="491"/>
      <c r="BN32" s="491"/>
      <c r="BO32" s="491"/>
      <c r="BP32" s="15"/>
      <c r="BQ32" s="15"/>
      <c r="BR32" s="15"/>
      <c r="BS32" s="15"/>
      <c r="BT32" s="22"/>
      <c r="BU32" s="15"/>
      <c r="CE32" s="128"/>
      <c r="CF32" s="128"/>
      <c r="CG32" s="128"/>
      <c r="CH32" s="128"/>
      <c r="CI32" s="128"/>
      <c r="CJ32" s="128"/>
      <c r="CK32" s="128"/>
      <c r="CL32" s="10">
        <f>+CN32-BY32</f>
        <v>37.799999999999997</v>
      </c>
      <c r="CM32" s="130" t="s">
        <v>149</v>
      </c>
      <c r="CN32" s="129">
        <v>37.799999999999997</v>
      </c>
      <c r="CO32" s="129"/>
      <c r="CP32" s="129"/>
      <c r="CQ32" s="129"/>
      <c r="CR32" s="129"/>
      <c r="CS32" s="129"/>
    </row>
    <row r="33" spans="4:97" ht="13.5" customHeight="1" x14ac:dyDescent="0.15">
      <c r="D33" s="20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29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15"/>
      <c r="BL33" s="15"/>
      <c r="BM33" s="15"/>
      <c r="BN33" s="15"/>
      <c r="BO33" s="15"/>
      <c r="BP33" s="15"/>
      <c r="BQ33" s="15"/>
      <c r="BR33" s="15"/>
      <c r="BS33" s="15"/>
      <c r="BT33" s="22"/>
      <c r="BU33" s="15"/>
      <c r="CE33" s="128"/>
      <c r="CF33" s="128"/>
      <c r="CG33" s="128"/>
      <c r="CH33" s="128"/>
      <c r="CI33" s="128"/>
      <c r="CJ33" s="128"/>
      <c r="CK33" s="128"/>
      <c r="CL33" s="10">
        <f t="shared" ref="CL33:CL36" si="0">+CN33-BY33</f>
        <v>15.3</v>
      </c>
      <c r="CM33" s="130" t="s">
        <v>149</v>
      </c>
      <c r="CN33" s="129">
        <v>15.3</v>
      </c>
      <c r="CO33" s="129"/>
      <c r="CP33" s="129"/>
      <c r="CQ33" s="129"/>
      <c r="CR33" s="129"/>
      <c r="CS33" s="129"/>
    </row>
    <row r="34" spans="4:97" ht="5.25" customHeight="1" thickBot="1" x14ac:dyDescent="0.2">
      <c r="D34" s="31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2"/>
      <c r="BL34" s="32"/>
      <c r="BM34" s="32"/>
      <c r="BN34" s="32"/>
      <c r="BO34" s="32"/>
      <c r="BP34" s="32"/>
      <c r="BQ34" s="32"/>
      <c r="BR34" s="32"/>
      <c r="BS34" s="32"/>
      <c r="BT34" s="34"/>
      <c r="BU34" s="15"/>
      <c r="CE34" s="128"/>
      <c r="CF34" s="128"/>
      <c r="CG34" s="128"/>
      <c r="CH34" s="128"/>
      <c r="CI34" s="128"/>
      <c r="CJ34" s="128"/>
      <c r="CK34" s="128"/>
      <c r="CL34" s="10">
        <f t="shared" si="0"/>
        <v>22.5</v>
      </c>
      <c r="CM34" s="130" t="s">
        <v>149</v>
      </c>
      <c r="CN34" s="129">
        <v>22.5</v>
      </c>
      <c r="CO34" s="129"/>
      <c r="CP34" s="129"/>
      <c r="CQ34" s="129"/>
      <c r="CR34" s="129"/>
      <c r="CS34" s="129"/>
    </row>
    <row r="35" spans="4:97" x14ac:dyDescent="0.15">
      <c r="CE35" s="128"/>
      <c r="CF35" s="128"/>
      <c r="CG35" s="128"/>
      <c r="CH35" s="128"/>
      <c r="CI35" s="128"/>
      <c r="CJ35" s="128"/>
      <c r="CK35" s="128"/>
      <c r="CL35" s="10">
        <f t="shared" si="0"/>
        <v>31.1</v>
      </c>
      <c r="CM35" s="130" t="s">
        <v>149</v>
      </c>
      <c r="CN35" s="129">
        <v>31.1</v>
      </c>
      <c r="CO35" s="129"/>
      <c r="CP35" s="129"/>
      <c r="CQ35" s="129"/>
      <c r="CR35" s="129"/>
      <c r="CS35" s="129"/>
    </row>
    <row r="36" spans="4:97" x14ac:dyDescent="0.15">
      <c r="CE36" s="128"/>
      <c r="CF36" s="128"/>
      <c r="CG36" s="128"/>
      <c r="CH36" s="128"/>
      <c r="CI36" s="128"/>
      <c r="CJ36" s="128"/>
      <c r="CK36" s="128"/>
      <c r="CL36" s="10">
        <f t="shared" si="0"/>
        <v>37.799999999999997</v>
      </c>
      <c r="CM36" s="130" t="s">
        <v>149</v>
      </c>
      <c r="CN36" s="129">
        <v>37.799999999999997</v>
      </c>
      <c r="CO36" s="129"/>
      <c r="CP36" s="129"/>
      <c r="CQ36" s="129"/>
      <c r="CR36" s="129"/>
      <c r="CS36" s="129"/>
    </row>
    <row r="37" spans="4:97" x14ac:dyDescent="0.15">
      <c r="CE37" s="128"/>
      <c r="CF37" s="128"/>
      <c r="CG37" s="128"/>
      <c r="CH37" s="128"/>
      <c r="CI37" s="128"/>
      <c r="CJ37" s="128"/>
      <c r="CK37" s="128"/>
      <c r="CL37" s="10">
        <v>0</v>
      </c>
      <c r="CM37" s="10">
        <f>+CL37</f>
        <v>0</v>
      </c>
    </row>
    <row r="38" spans="4:97" x14ac:dyDescent="0.15">
      <c r="CE38" s="128"/>
      <c r="CF38" s="128"/>
      <c r="CG38" s="128"/>
      <c r="CH38" s="128"/>
      <c r="CI38" s="128"/>
      <c r="CJ38" s="128"/>
      <c r="CK38" s="128"/>
    </row>
    <row r="39" spans="4:97" x14ac:dyDescent="0.15">
      <c r="CE39" s="128"/>
      <c r="CF39" s="128"/>
      <c r="CG39" s="128"/>
      <c r="CH39" s="128"/>
      <c r="CI39" s="128"/>
      <c r="CJ39" s="128"/>
      <c r="CK39" s="128"/>
      <c r="CL39" s="10">
        <v>0</v>
      </c>
      <c r="CM39" s="10">
        <v>0</v>
      </c>
    </row>
    <row r="40" spans="4:97" x14ac:dyDescent="0.15">
      <c r="CE40" s="128"/>
      <c r="CF40" s="128"/>
      <c r="CG40" s="128"/>
      <c r="CH40" s="128"/>
      <c r="CI40" s="128"/>
      <c r="CJ40" s="128"/>
      <c r="CK40" s="128"/>
      <c r="CL40" s="10">
        <v>0</v>
      </c>
      <c r="CM40" s="10">
        <v>0</v>
      </c>
    </row>
    <row r="41" spans="4:97" x14ac:dyDescent="0.15">
      <c r="CE41" s="128"/>
      <c r="CF41" s="128"/>
      <c r="CG41" s="128"/>
      <c r="CH41" s="128"/>
      <c r="CI41" s="128"/>
      <c r="CJ41" s="128"/>
      <c r="CK41" s="128"/>
      <c r="CL41" s="10">
        <v>0</v>
      </c>
      <c r="CM41" s="10">
        <v>0</v>
      </c>
    </row>
    <row r="42" spans="4:97" x14ac:dyDescent="0.15">
      <c r="CE42" s="128"/>
      <c r="CF42" s="128"/>
      <c r="CG42" s="128"/>
      <c r="CH42" s="128"/>
      <c r="CI42" s="128"/>
      <c r="CJ42" s="128"/>
      <c r="CK42" s="128"/>
      <c r="CL42" s="10">
        <v>0</v>
      </c>
      <c r="CM42" s="10">
        <v>0</v>
      </c>
    </row>
    <row r="43" spans="4:97" x14ac:dyDescent="0.15">
      <c r="CE43" s="128"/>
      <c r="CF43" s="128"/>
      <c r="CG43" s="128"/>
      <c r="CH43" s="128"/>
      <c r="CI43" s="128"/>
      <c r="CJ43" s="128"/>
      <c r="CK43" s="128"/>
      <c r="CL43" s="10">
        <v>0</v>
      </c>
      <c r="CM43" s="10">
        <v>0</v>
      </c>
    </row>
    <row r="44" spans="4:97" x14ac:dyDescent="0.15">
      <c r="CE44" s="128"/>
      <c r="CF44" s="128"/>
      <c r="CG44" s="128"/>
      <c r="CH44" s="128"/>
      <c r="CI44" s="128"/>
      <c r="CJ44" s="128"/>
      <c r="CK44" s="128"/>
    </row>
    <row r="45" spans="4:97" x14ac:dyDescent="0.15">
      <c r="CE45" s="128"/>
      <c r="CF45" s="128"/>
      <c r="CG45" s="128"/>
      <c r="CH45" s="128"/>
      <c r="CI45" s="128"/>
      <c r="CJ45" s="128"/>
      <c r="CK45" s="128"/>
      <c r="CM45" s="131">
        <f>SUM(CM32:CM36)</f>
        <v>0</v>
      </c>
    </row>
    <row r="46" spans="4:97" x14ac:dyDescent="0.15">
      <c r="CE46" s="128"/>
      <c r="CF46" s="128"/>
      <c r="CG46" s="128"/>
      <c r="CH46" s="128"/>
      <c r="CI46" s="128"/>
      <c r="CJ46" s="128"/>
      <c r="CK46" s="128"/>
      <c r="CM46" s="10" t="s">
        <v>150</v>
      </c>
    </row>
    <row r="47" spans="4:97" x14ac:dyDescent="0.15">
      <c r="CE47" s="128"/>
      <c r="CF47" s="128"/>
      <c r="CG47" s="128"/>
      <c r="CH47" s="128"/>
      <c r="CI47" s="128"/>
      <c r="CJ47" s="128"/>
      <c r="CK47" s="128"/>
      <c r="CM47" s="10">
        <v>0</v>
      </c>
    </row>
    <row r="48" spans="4:97" x14ac:dyDescent="0.15">
      <c r="CE48" s="128"/>
      <c r="CF48" s="128"/>
      <c r="CG48" s="128"/>
      <c r="CH48" s="128"/>
      <c r="CI48" s="128"/>
      <c r="CJ48" s="128"/>
      <c r="CK48" s="128"/>
      <c r="CM48" s="10" t="s">
        <v>151</v>
      </c>
    </row>
    <row r="49" spans="38:91" x14ac:dyDescent="0.15">
      <c r="CE49" s="128"/>
      <c r="CF49" s="128"/>
      <c r="CG49" s="128"/>
      <c r="CH49" s="128"/>
      <c r="CI49" s="128"/>
      <c r="CJ49" s="128"/>
      <c r="CK49" s="128"/>
      <c r="CM49" s="131" t="e">
        <f>+CM48+CM46+CM45</f>
        <v>#VALUE!</v>
      </c>
    </row>
    <row r="50" spans="38:91" x14ac:dyDescent="0.15">
      <c r="CE50" s="128"/>
      <c r="CF50" s="128"/>
      <c r="CG50" s="128"/>
      <c r="CH50" s="128"/>
      <c r="CI50" s="128"/>
      <c r="CJ50" s="128"/>
      <c r="CK50" s="128"/>
    </row>
    <row r="51" spans="38:91" x14ac:dyDescent="0.15">
      <c r="CE51" s="128"/>
      <c r="CF51" s="128"/>
      <c r="CG51" s="128"/>
      <c r="CH51" s="128"/>
      <c r="CI51" s="128"/>
      <c r="CJ51" s="128"/>
      <c r="CK51" s="128"/>
    </row>
    <row r="52" spans="38:91" x14ac:dyDescent="0.15">
      <c r="CE52" s="128"/>
      <c r="CF52" s="128"/>
      <c r="CG52" s="128"/>
      <c r="CH52" s="128"/>
      <c r="CI52" s="128"/>
      <c r="CJ52" s="128"/>
      <c r="CK52" s="128"/>
    </row>
    <row r="53" spans="38:91" x14ac:dyDescent="0.15">
      <c r="CE53" s="128"/>
      <c r="CF53" s="128"/>
      <c r="CG53" s="128"/>
      <c r="CH53" s="128"/>
      <c r="CI53" s="128"/>
      <c r="CJ53" s="128"/>
      <c r="CK53" s="128"/>
      <c r="CM53" s="131" t="e">
        <f>+CM49</f>
        <v>#VALUE!</v>
      </c>
    </row>
    <row r="57" spans="38:91" x14ac:dyDescent="0.15">
      <c r="AL57" s="128">
        <f>+CE53</f>
        <v>0</v>
      </c>
    </row>
    <row r="58" spans="38:91" x14ac:dyDescent="0.15">
      <c r="AL58" s="131" t="e">
        <f>+CM53</f>
        <v>#VALUE!</v>
      </c>
    </row>
    <row r="60" spans="38:91" x14ac:dyDescent="0.15">
      <c r="AL60" s="128" t="e">
        <f>+T61-AL57-AL58</f>
        <v>#VALUE!</v>
      </c>
    </row>
  </sheetData>
  <mergeCells count="24">
    <mergeCell ref="H32:Y32"/>
    <mergeCell ref="BA32:BO32"/>
    <mergeCell ref="O7:BT7"/>
    <mergeCell ref="O8:BT8"/>
    <mergeCell ref="O9:BT9"/>
    <mergeCell ref="O10:BT10"/>
    <mergeCell ref="BR12:BT12"/>
    <mergeCell ref="D14:AL25"/>
    <mergeCell ref="AM14:BT25"/>
    <mergeCell ref="D26:AL26"/>
    <mergeCell ref="AM26:BT26"/>
    <mergeCell ref="H30:Y30"/>
    <mergeCell ref="D12:E12"/>
    <mergeCell ref="F12:H12"/>
    <mergeCell ref="I12:N12"/>
    <mergeCell ref="O12:BN12"/>
    <mergeCell ref="CL19:CM19"/>
    <mergeCell ref="BO12:BQ12"/>
    <mergeCell ref="O6:BT6"/>
    <mergeCell ref="D1:J3"/>
    <mergeCell ref="K1:BT1"/>
    <mergeCell ref="K2:BT2"/>
    <mergeCell ref="K3:BT3"/>
    <mergeCell ref="O5:BT5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B7A7B-0F6F-4F9C-A8BB-D78B20800829}">
  <sheetPr>
    <tabColor theme="6" tint="0.39997558519241921"/>
  </sheetPr>
  <dimension ref="D1:CS60"/>
  <sheetViews>
    <sheetView view="pageBreakPreview" topLeftCell="A7" zoomScale="80" zoomScaleNormal="85" zoomScaleSheetLayoutView="80" workbookViewId="0">
      <selection activeCell="CM44" sqref="CM44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8" width="2.5" style="10"/>
    <col min="49" max="55" width="2.33203125" style="10" customWidth="1"/>
    <col min="56" max="65" width="2.33203125" style="12" customWidth="1"/>
    <col min="66" max="71" width="2.5" style="12"/>
    <col min="72" max="72" width="4.5" style="12" customWidth="1"/>
    <col min="73" max="87" width="2.5" style="10"/>
    <col min="88" max="88" width="1.5" style="10" customWidth="1"/>
    <col min="89" max="89" width="3.6640625" style="10" customWidth="1"/>
    <col min="90" max="90" width="7.6640625" style="10" customWidth="1"/>
    <col min="91" max="91" width="16" style="10" customWidth="1"/>
    <col min="92" max="16384" width="2.5" style="10"/>
  </cols>
  <sheetData>
    <row r="1" spans="4:73" ht="18.75" customHeight="1" x14ac:dyDescent="0.15">
      <c r="D1" s="443"/>
      <c r="E1" s="444"/>
      <c r="F1" s="444"/>
      <c r="G1" s="444"/>
      <c r="H1" s="444"/>
      <c r="I1" s="444"/>
      <c r="J1" s="444"/>
      <c r="K1" s="529" t="s">
        <v>40</v>
      </c>
      <c r="L1" s="530"/>
      <c r="M1" s="530"/>
      <c r="N1" s="530"/>
      <c r="O1" s="530"/>
      <c r="P1" s="530"/>
      <c r="Q1" s="530"/>
      <c r="R1" s="530"/>
      <c r="S1" s="530"/>
      <c r="T1" s="530"/>
      <c r="U1" s="530"/>
      <c r="V1" s="530"/>
      <c r="W1" s="530"/>
      <c r="X1" s="530"/>
      <c r="Y1" s="530"/>
      <c r="Z1" s="530"/>
      <c r="AA1" s="530"/>
      <c r="AB1" s="530"/>
      <c r="AC1" s="530"/>
      <c r="AD1" s="530"/>
      <c r="AE1" s="530"/>
      <c r="AF1" s="530"/>
      <c r="AG1" s="530"/>
      <c r="AH1" s="530"/>
      <c r="AI1" s="530"/>
      <c r="AJ1" s="530"/>
      <c r="AK1" s="530"/>
      <c r="AL1" s="530"/>
      <c r="AM1" s="530"/>
      <c r="AN1" s="530"/>
      <c r="AO1" s="530"/>
      <c r="AP1" s="530"/>
      <c r="AQ1" s="530"/>
      <c r="AR1" s="530"/>
      <c r="AS1" s="530"/>
      <c r="AT1" s="530"/>
      <c r="AU1" s="530"/>
      <c r="AV1" s="530"/>
      <c r="AW1" s="530"/>
      <c r="AX1" s="530"/>
      <c r="AY1" s="530"/>
      <c r="AZ1" s="530"/>
      <c r="BA1" s="530"/>
      <c r="BB1" s="530"/>
      <c r="BC1" s="530"/>
      <c r="BD1" s="530"/>
      <c r="BE1" s="530"/>
      <c r="BF1" s="530"/>
      <c r="BG1" s="530"/>
      <c r="BH1" s="530"/>
      <c r="BI1" s="530"/>
      <c r="BJ1" s="530"/>
      <c r="BK1" s="530"/>
      <c r="BL1" s="530"/>
      <c r="BM1" s="530"/>
      <c r="BN1" s="530"/>
      <c r="BO1" s="530"/>
      <c r="BP1" s="530"/>
      <c r="BQ1" s="530"/>
      <c r="BR1" s="530"/>
      <c r="BS1" s="530"/>
      <c r="BT1" s="531"/>
    </row>
    <row r="2" spans="4:73" ht="18.75" customHeight="1" x14ac:dyDescent="0.15">
      <c r="D2" s="445"/>
      <c r="E2" s="446"/>
      <c r="F2" s="446"/>
      <c r="G2" s="446"/>
      <c r="H2" s="446"/>
      <c r="I2" s="446"/>
      <c r="J2" s="446"/>
      <c r="K2" s="552" t="s">
        <v>41</v>
      </c>
      <c r="L2" s="553"/>
      <c r="M2" s="553"/>
      <c r="N2" s="553"/>
      <c r="O2" s="553"/>
      <c r="P2" s="553"/>
      <c r="Q2" s="553"/>
      <c r="R2" s="553"/>
      <c r="S2" s="553"/>
      <c r="T2" s="553"/>
      <c r="U2" s="553"/>
      <c r="V2" s="553"/>
      <c r="W2" s="553"/>
      <c r="X2" s="553"/>
      <c r="Y2" s="553"/>
      <c r="Z2" s="553"/>
      <c r="AA2" s="553"/>
      <c r="AB2" s="553"/>
      <c r="AC2" s="553"/>
      <c r="AD2" s="553"/>
      <c r="AE2" s="553"/>
      <c r="AF2" s="553"/>
      <c r="AG2" s="553"/>
      <c r="AH2" s="553"/>
      <c r="AI2" s="553"/>
      <c r="AJ2" s="553"/>
      <c r="AK2" s="553"/>
      <c r="AL2" s="553"/>
      <c r="AM2" s="553"/>
      <c r="AN2" s="553"/>
      <c r="AO2" s="553"/>
      <c r="AP2" s="553"/>
      <c r="AQ2" s="553"/>
      <c r="AR2" s="553"/>
      <c r="AS2" s="553"/>
      <c r="AT2" s="553"/>
      <c r="AU2" s="553"/>
      <c r="AV2" s="553"/>
      <c r="AW2" s="553"/>
      <c r="AX2" s="553"/>
      <c r="AY2" s="553"/>
      <c r="AZ2" s="553"/>
      <c r="BA2" s="553"/>
      <c r="BB2" s="553"/>
      <c r="BC2" s="553"/>
      <c r="BD2" s="553"/>
      <c r="BE2" s="553"/>
      <c r="BF2" s="553"/>
      <c r="BG2" s="553"/>
      <c r="BH2" s="553"/>
      <c r="BI2" s="553"/>
      <c r="BJ2" s="553"/>
      <c r="BK2" s="553"/>
      <c r="BL2" s="553"/>
      <c r="BM2" s="553"/>
      <c r="BN2" s="553"/>
      <c r="BO2" s="553"/>
      <c r="BP2" s="553"/>
      <c r="BQ2" s="553"/>
      <c r="BR2" s="553"/>
      <c r="BS2" s="553"/>
      <c r="BT2" s="554"/>
    </row>
    <row r="3" spans="4:73" ht="28.5" customHeight="1" x14ac:dyDescent="0.15">
      <c r="D3" s="445"/>
      <c r="E3" s="446"/>
      <c r="F3" s="446"/>
      <c r="G3" s="446"/>
      <c r="H3" s="446"/>
      <c r="I3" s="446"/>
      <c r="J3" s="446"/>
      <c r="K3" s="447" t="s">
        <v>42</v>
      </c>
      <c r="L3" s="448"/>
      <c r="M3" s="448"/>
      <c r="N3" s="448"/>
      <c r="O3" s="448"/>
      <c r="P3" s="448"/>
      <c r="Q3" s="448"/>
      <c r="R3" s="448"/>
      <c r="S3" s="448"/>
      <c r="T3" s="448"/>
      <c r="U3" s="448"/>
      <c r="V3" s="448"/>
      <c r="W3" s="448"/>
      <c r="X3" s="448"/>
      <c r="Y3" s="448"/>
      <c r="Z3" s="448"/>
      <c r="AA3" s="448"/>
      <c r="AB3" s="448"/>
      <c r="AC3" s="448"/>
      <c r="AD3" s="448"/>
      <c r="AE3" s="448"/>
      <c r="AF3" s="448"/>
      <c r="AG3" s="448"/>
      <c r="AH3" s="448"/>
      <c r="AI3" s="448"/>
      <c r="AJ3" s="448"/>
      <c r="AK3" s="448"/>
      <c r="AL3" s="448"/>
      <c r="AM3" s="448"/>
      <c r="AN3" s="448"/>
      <c r="AO3" s="448"/>
      <c r="AP3" s="448"/>
      <c r="AQ3" s="448"/>
      <c r="AR3" s="448"/>
      <c r="AS3" s="448"/>
      <c r="AT3" s="448"/>
      <c r="AU3" s="448"/>
      <c r="AV3" s="448"/>
      <c r="AW3" s="448"/>
      <c r="AX3" s="448"/>
      <c r="AY3" s="448"/>
      <c r="AZ3" s="448"/>
      <c r="BA3" s="448"/>
      <c r="BB3" s="448"/>
      <c r="BC3" s="448"/>
      <c r="BD3" s="448"/>
      <c r="BE3" s="448"/>
      <c r="BF3" s="448"/>
      <c r="BG3" s="448"/>
      <c r="BH3" s="448"/>
      <c r="BI3" s="448"/>
      <c r="BJ3" s="448"/>
      <c r="BK3" s="448"/>
      <c r="BL3" s="448"/>
      <c r="BM3" s="448"/>
      <c r="BN3" s="448"/>
      <c r="BO3" s="448"/>
      <c r="BP3" s="448"/>
      <c r="BQ3" s="448"/>
      <c r="BR3" s="448"/>
      <c r="BS3" s="448"/>
      <c r="BT3" s="449"/>
    </row>
    <row r="4" spans="4:73" ht="7.5" customHeight="1" x14ac:dyDescent="0.15">
      <c r="D4" s="11"/>
      <c r="BT4" s="13"/>
    </row>
    <row r="5" spans="4:73" ht="15.75" customHeight="1" x14ac:dyDescent="0.15">
      <c r="D5" s="14" t="s">
        <v>43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51" t="str">
        <f>+Acta!L3</f>
        <v>ENERO 30 2025</v>
      </c>
      <c r="P5" s="451"/>
      <c r="Q5" s="451"/>
      <c r="R5" s="451"/>
      <c r="S5" s="451"/>
      <c r="T5" s="451"/>
      <c r="U5" s="451"/>
      <c r="V5" s="451"/>
      <c r="W5" s="451"/>
      <c r="X5" s="451"/>
      <c r="Y5" s="451"/>
      <c r="Z5" s="451"/>
      <c r="AA5" s="451"/>
      <c r="AB5" s="451"/>
      <c r="AC5" s="451"/>
      <c r="AD5" s="451"/>
      <c r="AE5" s="451"/>
      <c r="AF5" s="451"/>
      <c r="AG5" s="451"/>
      <c r="AH5" s="451"/>
      <c r="AI5" s="451"/>
      <c r="AJ5" s="451"/>
      <c r="AK5" s="451"/>
      <c r="AL5" s="451"/>
      <c r="AM5" s="451"/>
      <c r="AN5" s="451"/>
      <c r="AO5" s="451"/>
      <c r="AP5" s="451"/>
      <c r="AQ5" s="451"/>
      <c r="AR5" s="451"/>
      <c r="AS5" s="451"/>
      <c r="AT5" s="451"/>
      <c r="AU5" s="451"/>
      <c r="AV5" s="451"/>
      <c r="AW5" s="451"/>
      <c r="AX5" s="451"/>
      <c r="AY5" s="451"/>
      <c r="AZ5" s="451"/>
      <c r="BA5" s="451"/>
      <c r="BB5" s="451"/>
      <c r="BC5" s="451"/>
      <c r="BD5" s="451"/>
      <c r="BE5" s="451"/>
      <c r="BF5" s="451"/>
      <c r="BG5" s="451"/>
      <c r="BH5" s="451"/>
      <c r="BI5" s="451"/>
      <c r="BJ5" s="451"/>
      <c r="BK5" s="451"/>
      <c r="BL5" s="451"/>
      <c r="BM5" s="451"/>
      <c r="BN5" s="451"/>
      <c r="BO5" s="451"/>
      <c r="BP5" s="451"/>
      <c r="BQ5" s="451"/>
      <c r="BR5" s="451"/>
      <c r="BS5" s="451"/>
      <c r="BT5" s="452"/>
      <c r="BU5" s="15"/>
    </row>
    <row r="6" spans="4:73" ht="15.75" customHeight="1" x14ac:dyDescent="0.15">
      <c r="D6" s="14" t="s">
        <v>44</v>
      </c>
      <c r="E6" s="15"/>
      <c r="F6" s="15"/>
      <c r="G6" s="15"/>
      <c r="H6" s="15"/>
      <c r="I6" s="15"/>
      <c r="J6" s="15"/>
      <c r="K6" s="15"/>
      <c r="L6" s="15"/>
      <c r="M6" s="15" t="s">
        <v>152</v>
      </c>
      <c r="N6" s="15"/>
      <c r="O6" s="453">
        <f>+Acta!A22</f>
        <v>6.1</v>
      </c>
      <c r="P6" s="453"/>
      <c r="Q6" s="453"/>
      <c r="R6" s="453"/>
      <c r="S6" s="453"/>
      <c r="T6" s="453"/>
      <c r="U6" s="453"/>
      <c r="V6" s="453"/>
      <c r="W6" s="453"/>
      <c r="X6" s="453"/>
      <c r="Y6" s="453"/>
      <c r="Z6" s="453"/>
      <c r="AA6" s="453"/>
      <c r="AB6" s="453"/>
      <c r="AC6" s="453"/>
      <c r="AD6" s="453"/>
      <c r="AE6" s="453"/>
      <c r="AF6" s="453"/>
      <c r="AG6" s="453"/>
      <c r="AH6" s="453"/>
      <c r="AI6" s="453"/>
      <c r="AJ6" s="453"/>
      <c r="AK6" s="453"/>
      <c r="AL6" s="453"/>
      <c r="AM6" s="453"/>
      <c r="AN6" s="453"/>
      <c r="AO6" s="453"/>
      <c r="AP6" s="453"/>
      <c r="AQ6" s="453"/>
      <c r="AR6" s="453"/>
      <c r="AS6" s="453"/>
      <c r="AT6" s="453"/>
      <c r="AU6" s="453"/>
      <c r="AV6" s="453"/>
      <c r="AW6" s="453"/>
      <c r="AX6" s="453"/>
      <c r="AY6" s="453"/>
      <c r="AZ6" s="453"/>
      <c r="BA6" s="453"/>
      <c r="BB6" s="453"/>
      <c r="BC6" s="453"/>
      <c r="BD6" s="453"/>
      <c r="BE6" s="453"/>
      <c r="BF6" s="453"/>
      <c r="BG6" s="453"/>
      <c r="BH6" s="453"/>
      <c r="BI6" s="453"/>
      <c r="BJ6" s="453"/>
      <c r="BK6" s="453"/>
      <c r="BL6" s="453"/>
      <c r="BM6" s="453"/>
      <c r="BN6" s="453"/>
      <c r="BO6" s="453"/>
      <c r="BP6" s="453"/>
      <c r="BQ6" s="453"/>
      <c r="BR6" s="453"/>
      <c r="BS6" s="453"/>
      <c r="BT6" s="454"/>
      <c r="BU6" s="15"/>
    </row>
    <row r="7" spans="4:73" ht="15.75" customHeight="1" x14ac:dyDescent="0.15">
      <c r="D7" s="14" t="s">
        <v>45</v>
      </c>
      <c r="E7" s="15"/>
      <c r="F7" s="15"/>
      <c r="G7" s="15"/>
      <c r="H7" s="15"/>
      <c r="I7" s="15"/>
      <c r="J7" s="15"/>
      <c r="K7" s="15"/>
      <c r="L7" s="15"/>
      <c r="M7" s="132">
        <v>45645</v>
      </c>
      <c r="N7" s="15"/>
      <c r="O7" s="455" t="str">
        <f>+Acta!L4</f>
        <v>150.25.3.0027</v>
      </c>
      <c r="P7" s="455"/>
      <c r="Q7" s="455"/>
      <c r="R7" s="455"/>
      <c r="S7" s="455"/>
      <c r="T7" s="455"/>
      <c r="U7" s="455"/>
      <c r="V7" s="455"/>
      <c r="W7" s="455"/>
      <c r="X7" s="455"/>
      <c r="Y7" s="455"/>
      <c r="Z7" s="455"/>
      <c r="AA7" s="455"/>
      <c r="AB7" s="455"/>
      <c r="AC7" s="455"/>
      <c r="AD7" s="455"/>
      <c r="AE7" s="455"/>
      <c r="AF7" s="455"/>
      <c r="AG7" s="455"/>
      <c r="AH7" s="455"/>
      <c r="AI7" s="455"/>
      <c r="AJ7" s="455"/>
      <c r="AK7" s="455"/>
      <c r="AL7" s="455"/>
      <c r="AM7" s="455"/>
      <c r="AN7" s="455"/>
      <c r="AO7" s="455"/>
      <c r="AP7" s="455"/>
      <c r="AQ7" s="455"/>
      <c r="AR7" s="455"/>
      <c r="AS7" s="455"/>
      <c r="AT7" s="455"/>
      <c r="AU7" s="455"/>
      <c r="AV7" s="455"/>
      <c r="AW7" s="455"/>
      <c r="AX7" s="455"/>
      <c r="AY7" s="455"/>
      <c r="AZ7" s="455"/>
      <c r="BA7" s="455"/>
      <c r="BB7" s="455"/>
      <c r="BC7" s="455"/>
      <c r="BD7" s="455"/>
      <c r="BE7" s="455"/>
      <c r="BF7" s="455"/>
      <c r="BG7" s="455"/>
      <c r="BH7" s="455"/>
      <c r="BI7" s="455"/>
      <c r="BJ7" s="455"/>
      <c r="BK7" s="455"/>
      <c r="BL7" s="455"/>
      <c r="BM7" s="455"/>
      <c r="BN7" s="455"/>
      <c r="BO7" s="455"/>
      <c r="BP7" s="455"/>
      <c r="BQ7" s="455"/>
      <c r="BR7" s="455"/>
      <c r="BS7" s="455"/>
      <c r="BT7" s="456"/>
      <c r="BU7" s="15"/>
    </row>
    <row r="8" spans="4:73" s="17" customFormat="1" ht="31.5" customHeight="1" x14ac:dyDescent="0.15">
      <c r="D8" s="14" t="s">
        <v>3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457" t="str">
        <f>+Acta!L5</f>
        <v xml:space="preserve">“ADECUACIÓN LOCATIVA DE BIEN INMUEBLE UBICADO EN LA CIUDAD DE MANIZALES PARA USO DE LA DTSC.” </v>
      </c>
      <c r="P8" s="458"/>
      <c r="Q8" s="458"/>
      <c r="R8" s="458"/>
      <c r="S8" s="458"/>
      <c r="T8" s="458"/>
      <c r="U8" s="458"/>
      <c r="V8" s="458"/>
      <c r="W8" s="458"/>
      <c r="X8" s="458"/>
      <c r="Y8" s="458"/>
      <c r="Z8" s="458"/>
      <c r="AA8" s="458"/>
      <c r="AB8" s="458"/>
      <c r="AC8" s="458"/>
      <c r="AD8" s="458"/>
      <c r="AE8" s="458"/>
      <c r="AF8" s="458"/>
      <c r="AG8" s="458"/>
      <c r="AH8" s="458"/>
      <c r="AI8" s="458"/>
      <c r="AJ8" s="458"/>
      <c r="AK8" s="458"/>
      <c r="AL8" s="458"/>
      <c r="AM8" s="458"/>
      <c r="AN8" s="458"/>
      <c r="AO8" s="458"/>
      <c r="AP8" s="458"/>
      <c r="AQ8" s="458"/>
      <c r="AR8" s="458"/>
      <c r="AS8" s="458"/>
      <c r="AT8" s="458"/>
      <c r="AU8" s="458"/>
      <c r="AV8" s="458"/>
      <c r="AW8" s="458"/>
      <c r="AX8" s="458"/>
      <c r="AY8" s="458"/>
      <c r="AZ8" s="458"/>
      <c r="BA8" s="458"/>
      <c r="BB8" s="458"/>
      <c r="BC8" s="458"/>
      <c r="BD8" s="458"/>
      <c r="BE8" s="458"/>
      <c r="BF8" s="458"/>
      <c r="BG8" s="458"/>
      <c r="BH8" s="458"/>
      <c r="BI8" s="458"/>
      <c r="BJ8" s="458"/>
      <c r="BK8" s="458"/>
      <c r="BL8" s="458"/>
      <c r="BM8" s="458"/>
      <c r="BN8" s="458"/>
      <c r="BO8" s="458"/>
      <c r="BP8" s="458"/>
      <c r="BQ8" s="458"/>
      <c r="BR8" s="458"/>
      <c r="BS8" s="458"/>
      <c r="BT8" s="459"/>
      <c r="BU8" s="16"/>
    </row>
    <row r="9" spans="4:73" ht="15.75" customHeight="1" x14ac:dyDescent="0.15">
      <c r="D9" s="14" t="s">
        <v>9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53" t="str">
        <f>+Acta!L16</f>
        <v>MONICA LILIANA LOPEZ JIMENEZ</v>
      </c>
      <c r="P9" s="453"/>
      <c r="Q9" s="453"/>
      <c r="R9" s="453"/>
      <c r="S9" s="453"/>
      <c r="T9" s="453"/>
      <c r="U9" s="453"/>
      <c r="V9" s="453"/>
      <c r="W9" s="453"/>
      <c r="X9" s="453"/>
      <c r="Y9" s="453"/>
      <c r="Z9" s="453"/>
      <c r="AA9" s="453"/>
      <c r="AB9" s="453"/>
      <c r="AC9" s="453"/>
      <c r="AD9" s="453"/>
      <c r="AE9" s="453"/>
      <c r="AF9" s="453"/>
      <c r="AG9" s="453"/>
      <c r="AH9" s="453"/>
      <c r="AI9" s="453"/>
      <c r="AJ9" s="453"/>
      <c r="AK9" s="453"/>
      <c r="AL9" s="453"/>
      <c r="AM9" s="453"/>
      <c r="AN9" s="453"/>
      <c r="AO9" s="453"/>
      <c r="AP9" s="453"/>
      <c r="AQ9" s="453"/>
      <c r="AR9" s="453"/>
      <c r="AS9" s="453"/>
      <c r="AT9" s="453"/>
      <c r="AU9" s="453"/>
      <c r="AV9" s="453"/>
      <c r="AW9" s="453"/>
      <c r="AX9" s="453"/>
      <c r="AY9" s="453"/>
      <c r="AZ9" s="453"/>
      <c r="BA9" s="453"/>
      <c r="BB9" s="453"/>
      <c r="BC9" s="453"/>
      <c r="BD9" s="453"/>
      <c r="BE9" s="453"/>
      <c r="BF9" s="453"/>
      <c r="BG9" s="453"/>
      <c r="BH9" s="453"/>
      <c r="BI9" s="453"/>
      <c r="BJ9" s="453"/>
      <c r="BK9" s="453"/>
      <c r="BL9" s="453"/>
      <c r="BM9" s="453"/>
      <c r="BN9" s="453"/>
      <c r="BO9" s="453"/>
      <c r="BP9" s="453"/>
      <c r="BQ9" s="453"/>
      <c r="BR9" s="453"/>
      <c r="BS9" s="453"/>
      <c r="BT9" s="454"/>
      <c r="BU9" s="15"/>
    </row>
    <row r="10" spans="4:73" ht="15.75" customHeight="1" x14ac:dyDescent="0.15">
      <c r="D10" s="14" t="s">
        <v>46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453" t="str">
        <f>+Acta!L17</f>
        <v>JONATHAN DAVID BERNAL CASTAÑEDA</v>
      </c>
      <c r="P10" s="453"/>
      <c r="Q10" s="453"/>
      <c r="R10" s="453"/>
      <c r="S10" s="453"/>
      <c r="T10" s="453"/>
      <c r="U10" s="453"/>
      <c r="V10" s="453"/>
      <c r="W10" s="453"/>
      <c r="X10" s="453"/>
      <c r="Y10" s="453"/>
      <c r="Z10" s="453"/>
      <c r="AA10" s="453"/>
      <c r="AB10" s="453"/>
      <c r="AC10" s="453"/>
      <c r="AD10" s="453"/>
      <c r="AE10" s="453"/>
      <c r="AF10" s="453"/>
      <c r="AG10" s="453"/>
      <c r="AH10" s="453"/>
      <c r="AI10" s="453"/>
      <c r="AJ10" s="453"/>
      <c r="AK10" s="453"/>
      <c r="AL10" s="453"/>
      <c r="AM10" s="453"/>
      <c r="AN10" s="453"/>
      <c r="AO10" s="453"/>
      <c r="AP10" s="453"/>
      <c r="AQ10" s="453"/>
      <c r="AR10" s="453"/>
      <c r="AS10" s="453"/>
      <c r="AT10" s="453"/>
      <c r="AU10" s="453"/>
      <c r="AV10" s="453"/>
      <c r="AW10" s="453"/>
      <c r="AX10" s="453"/>
      <c r="AY10" s="453"/>
      <c r="AZ10" s="453"/>
      <c r="BA10" s="453"/>
      <c r="BB10" s="453"/>
      <c r="BC10" s="453"/>
      <c r="BD10" s="453"/>
      <c r="BE10" s="453"/>
      <c r="BF10" s="453"/>
      <c r="BG10" s="453"/>
      <c r="BH10" s="453"/>
      <c r="BI10" s="453"/>
      <c r="BJ10" s="453"/>
      <c r="BK10" s="453"/>
      <c r="BL10" s="453"/>
      <c r="BM10" s="453"/>
      <c r="BN10" s="453"/>
      <c r="BO10" s="453"/>
      <c r="BP10" s="453"/>
      <c r="BQ10" s="453"/>
      <c r="BR10" s="453"/>
      <c r="BS10" s="453"/>
      <c r="BT10" s="454"/>
      <c r="BU10" s="15"/>
    </row>
    <row r="11" spans="4:73" ht="9.75" customHeight="1" x14ac:dyDescent="0.15">
      <c r="D11" s="14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9"/>
      <c r="BU11" s="15"/>
    </row>
    <row r="12" spans="4:73" ht="31.5" customHeight="1" x14ac:dyDescent="0.15">
      <c r="D12" s="463" t="s">
        <v>47</v>
      </c>
      <c r="E12" s="464"/>
      <c r="F12" s="465">
        <v>18</v>
      </c>
      <c r="G12" s="465"/>
      <c r="H12" s="465"/>
      <c r="I12" s="466" t="s">
        <v>48</v>
      </c>
      <c r="J12" s="466"/>
      <c r="K12" s="466"/>
      <c r="L12" s="466"/>
      <c r="M12" s="466"/>
      <c r="N12" s="466"/>
      <c r="O12" s="555" t="e">
        <f>+Acta!#REF!</f>
        <v>#REF!</v>
      </c>
      <c r="P12" s="468"/>
      <c r="Q12" s="468"/>
      <c r="R12" s="468"/>
      <c r="S12" s="468"/>
      <c r="T12" s="468"/>
      <c r="U12" s="468"/>
      <c r="V12" s="468"/>
      <c r="W12" s="468"/>
      <c r="X12" s="468"/>
      <c r="Y12" s="468"/>
      <c r="Z12" s="468"/>
      <c r="AA12" s="468"/>
      <c r="AB12" s="468"/>
      <c r="AC12" s="468"/>
      <c r="AD12" s="468"/>
      <c r="AE12" s="468"/>
      <c r="AF12" s="468"/>
      <c r="AG12" s="468"/>
      <c r="AH12" s="468"/>
      <c r="AI12" s="468"/>
      <c r="AJ12" s="468"/>
      <c r="AK12" s="468"/>
      <c r="AL12" s="468"/>
      <c r="AM12" s="468"/>
      <c r="AN12" s="468"/>
      <c r="AO12" s="468"/>
      <c r="AP12" s="468"/>
      <c r="AQ12" s="468"/>
      <c r="AR12" s="468"/>
      <c r="AS12" s="468"/>
      <c r="AT12" s="468"/>
      <c r="AU12" s="468"/>
      <c r="AV12" s="468"/>
      <c r="AW12" s="468"/>
      <c r="AX12" s="468"/>
      <c r="AY12" s="468"/>
      <c r="AZ12" s="468"/>
      <c r="BA12" s="468"/>
      <c r="BB12" s="468"/>
      <c r="BC12" s="468"/>
      <c r="BD12" s="468"/>
      <c r="BE12" s="468"/>
      <c r="BF12" s="468"/>
      <c r="BG12" s="468"/>
      <c r="BH12" s="468"/>
      <c r="BI12" s="468"/>
      <c r="BJ12" s="468"/>
      <c r="BK12" s="468"/>
      <c r="BL12" s="468"/>
      <c r="BM12" s="468"/>
      <c r="BN12" s="468"/>
      <c r="BO12" s="464" t="s">
        <v>49</v>
      </c>
      <c r="BP12" s="464"/>
      <c r="BQ12" s="464"/>
      <c r="BR12" s="468" t="s">
        <v>130</v>
      </c>
      <c r="BS12" s="468"/>
      <c r="BT12" s="469"/>
      <c r="BU12" s="15"/>
    </row>
    <row r="13" spans="4:73" ht="9.75" customHeight="1" x14ac:dyDescent="0.15">
      <c r="D13" s="20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15"/>
      <c r="BL13" s="15"/>
      <c r="BM13" s="15"/>
      <c r="BN13" s="15"/>
      <c r="BO13" s="15"/>
      <c r="BP13" s="15"/>
      <c r="BQ13" s="15"/>
      <c r="BR13" s="15"/>
      <c r="BS13" s="15"/>
      <c r="BT13" s="22"/>
      <c r="BU13" s="15"/>
    </row>
    <row r="14" spans="4:73" ht="15.75" customHeight="1" x14ac:dyDescent="0.15">
      <c r="D14" s="470" t="s">
        <v>50</v>
      </c>
      <c r="E14" s="472" t="s">
        <v>51</v>
      </c>
      <c r="F14" s="472"/>
      <c r="G14" s="472"/>
      <c r="H14" s="472"/>
      <c r="I14" s="472"/>
      <c r="J14" s="472"/>
      <c r="K14" s="472"/>
      <c r="L14" s="472"/>
      <c r="M14" s="472"/>
      <c r="N14" s="472"/>
      <c r="O14" s="472"/>
      <c r="P14" s="472"/>
      <c r="Q14" s="472"/>
      <c r="R14" s="472"/>
      <c r="S14" s="472"/>
      <c r="T14" s="472"/>
      <c r="U14" s="472"/>
      <c r="V14" s="472"/>
      <c r="W14" s="472"/>
      <c r="X14" s="472"/>
      <c r="Y14" s="472"/>
      <c r="Z14" s="472"/>
      <c r="AA14" s="472" t="s">
        <v>52</v>
      </c>
      <c r="AB14" s="472"/>
      <c r="AC14" s="472"/>
      <c r="AD14" s="472"/>
      <c r="AE14" s="472"/>
      <c r="AF14" s="472"/>
      <c r="AG14" s="472"/>
      <c r="AH14" s="472"/>
      <c r="AI14" s="472"/>
      <c r="AJ14" s="472"/>
      <c r="AK14" s="472"/>
      <c r="AL14" s="472"/>
      <c r="AM14" s="472"/>
      <c r="AN14" s="472"/>
      <c r="AO14" s="472"/>
      <c r="AP14" s="472"/>
      <c r="AQ14" s="472"/>
      <c r="AR14" s="472"/>
      <c r="AS14" s="472"/>
      <c r="AT14" s="472"/>
      <c r="AU14" s="472"/>
      <c r="AV14" s="472"/>
      <c r="AW14" s="473" t="s">
        <v>53</v>
      </c>
      <c r="AX14" s="473"/>
      <c r="AY14" s="473"/>
      <c r="AZ14" s="473"/>
      <c r="BA14" s="473"/>
      <c r="BB14" s="473"/>
      <c r="BC14" s="473"/>
      <c r="BD14" s="473"/>
      <c r="BE14" s="473" t="s">
        <v>54</v>
      </c>
      <c r="BF14" s="473"/>
      <c r="BG14" s="473"/>
      <c r="BH14" s="473"/>
      <c r="BI14" s="473"/>
      <c r="BJ14" s="473"/>
      <c r="BK14" s="473"/>
      <c r="BL14" s="473"/>
      <c r="BM14" s="473"/>
      <c r="BN14" s="473" t="s">
        <v>55</v>
      </c>
      <c r="BO14" s="473"/>
      <c r="BP14" s="473"/>
      <c r="BQ14" s="473"/>
      <c r="BR14" s="473"/>
      <c r="BS14" s="473"/>
      <c r="BT14" s="474"/>
      <c r="BU14" s="15"/>
    </row>
    <row r="15" spans="4:73" ht="15.75" customHeight="1" x14ac:dyDescent="0.15">
      <c r="D15" s="471"/>
      <c r="E15" s="472"/>
      <c r="F15" s="472"/>
      <c r="G15" s="472"/>
      <c r="H15" s="472"/>
      <c r="I15" s="472"/>
      <c r="J15" s="472"/>
      <c r="K15" s="472"/>
      <c r="L15" s="472"/>
      <c r="M15" s="472"/>
      <c r="N15" s="472"/>
      <c r="O15" s="472"/>
      <c r="P15" s="472"/>
      <c r="Q15" s="472"/>
      <c r="R15" s="472"/>
      <c r="S15" s="472"/>
      <c r="T15" s="472"/>
      <c r="U15" s="472"/>
      <c r="V15" s="472"/>
      <c r="W15" s="472"/>
      <c r="X15" s="472"/>
      <c r="Y15" s="472"/>
      <c r="Z15" s="472"/>
      <c r="AA15" s="442" t="s">
        <v>56</v>
      </c>
      <c r="AB15" s="442"/>
      <c r="AC15" s="442"/>
      <c r="AD15" s="442" t="s">
        <v>57</v>
      </c>
      <c r="AE15" s="442"/>
      <c r="AF15" s="442"/>
      <c r="AG15" s="442" t="s">
        <v>58</v>
      </c>
      <c r="AH15" s="442"/>
      <c r="AI15" s="442"/>
      <c r="AJ15" s="442" t="s">
        <v>59</v>
      </c>
      <c r="AK15" s="442"/>
      <c r="AL15" s="442"/>
      <c r="AM15" s="442"/>
      <c r="AN15" s="442" t="s">
        <v>60</v>
      </c>
      <c r="AO15" s="442"/>
      <c r="AP15" s="442"/>
      <c r="AQ15" s="442" t="s">
        <v>61</v>
      </c>
      <c r="AR15" s="442"/>
      <c r="AS15" s="442"/>
      <c r="AT15" s="442" t="s">
        <v>62</v>
      </c>
      <c r="AU15" s="442"/>
      <c r="AV15" s="442"/>
      <c r="AW15" s="473"/>
      <c r="AX15" s="473"/>
      <c r="AY15" s="473"/>
      <c r="AZ15" s="473"/>
      <c r="BA15" s="473"/>
      <c r="BB15" s="473"/>
      <c r="BC15" s="473"/>
      <c r="BD15" s="473"/>
      <c r="BE15" s="473"/>
      <c r="BF15" s="473"/>
      <c r="BG15" s="473"/>
      <c r="BH15" s="473"/>
      <c r="BI15" s="473"/>
      <c r="BJ15" s="473"/>
      <c r="BK15" s="473"/>
      <c r="BL15" s="473"/>
      <c r="BM15" s="473"/>
      <c r="BN15" s="473"/>
      <c r="BO15" s="473"/>
      <c r="BP15" s="473"/>
      <c r="BQ15" s="473"/>
      <c r="BR15" s="473"/>
      <c r="BS15" s="473"/>
      <c r="BT15" s="474"/>
      <c r="BU15" s="15"/>
    </row>
    <row r="16" spans="4:73" ht="15.75" customHeight="1" x14ac:dyDescent="0.15">
      <c r="D16" s="23">
        <v>1</v>
      </c>
      <c r="E16" s="460" t="s">
        <v>132</v>
      </c>
      <c r="F16" s="442"/>
      <c r="G16" s="442"/>
      <c r="H16" s="442"/>
      <c r="I16" s="442"/>
      <c r="J16" s="442"/>
      <c r="K16" s="442"/>
      <c r="L16" s="442"/>
      <c r="M16" s="442"/>
      <c r="N16" s="442"/>
      <c r="O16" s="442"/>
      <c r="P16" s="442"/>
      <c r="Q16" s="442"/>
      <c r="R16" s="442"/>
      <c r="S16" s="442"/>
      <c r="T16" s="442"/>
      <c r="U16" s="442"/>
      <c r="V16" s="442"/>
      <c r="W16" s="442"/>
      <c r="X16" s="442"/>
      <c r="Y16" s="442"/>
      <c r="Z16" s="442"/>
      <c r="AA16" s="461">
        <v>0.4</v>
      </c>
      <c r="AB16" s="461"/>
      <c r="AC16" s="461"/>
      <c r="AD16" s="461">
        <v>107</v>
      </c>
      <c r="AE16" s="461"/>
      <c r="AF16" s="461"/>
      <c r="AG16" s="462">
        <v>0.6</v>
      </c>
      <c r="AH16" s="462"/>
      <c r="AI16" s="462"/>
      <c r="AJ16" s="462"/>
      <c r="AK16" s="462"/>
      <c r="AL16" s="462"/>
      <c r="AM16" s="462"/>
      <c r="AN16" s="462"/>
      <c r="AO16" s="462"/>
      <c r="AP16" s="462"/>
      <c r="AQ16" s="462"/>
      <c r="AR16" s="462"/>
      <c r="AS16" s="462"/>
      <c r="AT16" s="462"/>
      <c r="AU16" s="462"/>
      <c r="AV16" s="462"/>
      <c r="AW16" s="475">
        <f>+ROUND(PRODUCT(AA16:AV16),1)</f>
        <v>25.7</v>
      </c>
      <c r="AX16" s="475"/>
      <c r="AY16" s="475"/>
      <c r="AZ16" s="475"/>
      <c r="BA16" s="475"/>
      <c r="BB16" s="475"/>
      <c r="BC16" s="475"/>
      <c r="BD16" s="475"/>
      <c r="BE16" s="475">
        <f>+AW16</f>
        <v>25.7</v>
      </c>
      <c r="BF16" s="475"/>
      <c r="BG16" s="475"/>
      <c r="BH16" s="475"/>
      <c r="BI16" s="475"/>
      <c r="BJ16" s="475"/>
      <c r="BK16" s="475"/>
      <c r="BL16" s="475"/>
      <c r="BM16" s="475"/>
      <c r="BN16" s="472" t="s">
        <v>131</v>
      </c>
      <c r="BO16" s="472"/>
      <c r="BP16" s="472"/>
      <c r="BQ16" s="472"/>
      <c r="BR16" s="472"/>
      <c r="BS16" s="472"/>
      <c r="BT16" s="476"/>
      <c r="BU16" s="15"/>
    </row>
    <row r="17" spans="4:97" ht="15.75" customHeight="1" x14ac:dyDescent="0.15">
      <c r="D17" s="23">
        <v>2</v>
      </c>
      <c r="E17" s="460"/>
      <c r="F17" s="442"/>
      <c r="G17" s="442"/>
      <c r="H17" s="442"/>
      <c r="I17" s="442"/>
      <c r="J17" s="442"/>
      <c r="K17" s="442"/>
      <c r="L17" s="442"/>
      <c r="M17" s="442"/>
      <c r="N17" s="442"/>
      <c r="O17" s="442"/>
      <c r="P17" s="442"/>
      <c r="Q17" s="442"/>
      <c r="R17" s="442"/>
      <c r="S17" s="442"/>
      <c r="T17" s="442"/>
      <c r="U17" s="442"/>
      <c r="V17" s="442"/>
      <c r="W17" s="442"/>
      <c r="X17" s="442"/>
      <c r="Y17" s="442"/>
      <c r="Z17" s="442"/>
      <c r="AA17" s="461"/>
      <c r="AB17" s="461"/>
      <c r="AC17" s="461"/>
      <c r="AD17" s="461"/>
      <c r="AE17" s="461"/>
      <c r="AF17" s="461"/>
      <c r="AG17" s="462"/>
      <c r="AH17" s="462"/>
      <c r="AI17" s="462"/>
      <c r="AJ17" s="462"/>
      <c r="AK17" s="462"/>
      <c r="AL17" s="462"/>
      <c r="AM17" s="462"/>
      <c r="AN17" s="462"/>
      <c r="AO17" s="462"/>
      <c r="AP17" s="462"/>
      <c r="AQ17" s="462"/>
      <c r="AR17" s="462"/>
      <c r="AS17" s="462"/>
      <c r="AT17" s="462"/>
      <c r="AU17" s="462"/>
      <c r="AV17" s="462"/>
      <c r="AW17" s="475">
        <f t="shared" ref="AW17:AW23" si="0">+ROUND(PRODUCT(AA17:AV17),1)</f>
        <v>0</v>
      </c>
      <c r="AX17" s="475"/>
      <c r="AY17" s="475"/>
      <c r="AZ17" s="475"/>
      <c r="BA17" s="475"/>
      <c r="BB17" s="475"/>
      <c r="BC17" s="475"/>
      <c r="BD17" s="475"/>
      <c r="BE17" s="478">
        <f>+BE16+AW17</f>
        <v>25.7</v>
      </c>
      <c r="BF17" s="479"/>
      <c r="BG17" s="479"/>
      <c r="BH17" s="479"/>
      <c r="BI17" s="479"/>
      <c r="BJ17" s="479"/>
      <c r="BK17" s="479"/>
      <c r="BL17" s="479"/>
      <c r="BM17" s="480"/>
      <c r="BN17" s="472"/>
      <c r="BO17" s="472"/>
      <c r="BP17" s="472"/>
      <c r="BQ17" s="472"/>
      <c r="BR17" s="472"/>
      <c r="BS17" s="472"/>
      <c r="BT17" s="476"/>
      <c r="BU17" s="15"/>
    </row>
    <row r="18" spans="4:97" ht="15.75" customHeight="1" x14ac:dyDescent="0.15">
      <c r="D18" s="23">
        <v>3</v>
      </c>
      <c r="E18" s="460"/>
      <c r="F18" s="442"/>
      <c r="G18" s="442"/>
      <c r="H18" s="442"/>
      <c r="I18" s="442"/>
      <c r="J18" s="442"/>
      <c r="K18" s="442"/>
      <c r="L18" s="442"/>
      <c r="M18" s="442"/>
      <c r="N18" s="442"/>
      <c r="O18" s="442"/>
      <c r="P18" s="442"/>
      <c r="Q18" s="442"/>
      <c r="R18" s="442"/>
      <c r="S18" s="442"/>
      <c r="T18" s="442"/>
      <c r="U18" s="442"/>
      <c r="V18" s="442"/>
      <c r="W18" s="442"/>
      <c r="X18" s="442"/>
      <c r="Y18" s="442"/>
      <c r="Z18" s="442"/>
      <c r="AA18" s="461"/>
      <c r="AB18" s="461"/>
      <c r="AC18" s="461"/>
      <c r="AD18" s="461"/>
      <c r="AE18" s="461"/>
      <c r="AF18" s="461"/>
      <c r="AG18" s="462"/>
      <c r="AH18" s="462"/>
      <c r="AI18" s="462"/>
      <c r="AJ18" s="462"/>
      <c r="AK18" s="462"/>
      <c r="AL18" s="462"/>
      <c r="AM18" s="462"/>
      <c r="AN18" s="462"/>
      <c r="AO18" s="462"/>
      <c r="AP18" s="462"/>
      <c r="AQ18" s="462"/>
      <c r="AR18" s="462"/>
      <c r="AS18" s="462"/>
      <c r="AT18" s="462"/>
      <c r="AU18" s="462"/>
      <c r="AV18" s="462"/>
      <c r="AW18" s="475">
        <f t="shared" si="0"/>
        <v>0</v>
      </c>
      <c r="AX18" s="475"/>
      <c r="AY18" s="475"/>
      <c r="AZ18" s="475"/>
      <c r="BA18" s="475"/>
      <c r="BB18" s="475"/>
      <c r="BC18" s="475"/>
      <c r="BD18" s="475"/>
      <c r="BE18" s="478">
        <f t="shared" ref="BE18:BE23" si="1">+BE17+AW18</f>
        <v>25.7</v>
      </c>
      <c r="BF18" s="479"/>
      <c r="BG18" s="479"/>
      <c r="BH18" s="479"/>
      <c r="BI18" s="479"/>
      <c r="BJ18" s="479"/>
      <c r="BK18" s="479"/>
      <c r="BL18" s="479"/>
      <c r="BM18" s="480"/>
      <c r="BN18" s="472"/>
      <c r="BO18" s="472"/>
      <c r="BP18" s="472"/>
      <c r="BQ18" s="472"/>
      <c r="BR18" s="472"/>
      <c r="BS18" s="472"/>
      <c r="BT18" s="476"/>
      <c r="BU18" s="15"/>
    </row>
    <row r="19" spans="4:97" ht="15.75" customHeight="1" x14ac:dyDescent="0.15">
      <c r="D19" s="23">
        <v>4</v>
      </c>
      <c r="E19" s="460"/>
      <c r="F19" s="442"/>
      <c r="G19" s="442"/>
      <c r="H19" s="442"/>
      <c r="I19" s="442"/>
      <c r="J19" s="442"/>
      <c r="K19" s="442"/>
      <c r="L19" s="442"/>
      <c r="M19" s="442"/>
      <c r="N19" s="442"/>
      <c r="O19" s="442"/>
      <c r="P19" s="442"/>
      <c r="Q19" s="442"/>
      <c r="R19" s="442"/>
      <c r="S19" s="442"/>
      <c r="T19" s="442"/>
      <c r="U19" s="442"/>
      <c r="V19" s="442"/>
      <c r="W19" s="442"/>
      <c r="X19" s="442"/>
      <c r="Y19" s="442"/>
      <c r="Z19" s="442"/>
      <c r="AA19" s="461"/>
      <c r="AB19" s="461"/>
      <c r="AC19" s="461"/>
      <c r="AD19" s="461"/>
      <c r="AE19" s="461"/>
      <c r="AF19" s="461"/>
      <c r="AG19" s="462"/>
      <c r="AH19" s="462"/>
      <c r="AI19" s="462"/>
      <c r="AJ19" s="462"/>
      <c r="AK19" s="462"/>
      <c r="AL19" s="462"/>
      <c r="AM19" s="462"/>
      <c r="AN19" s="462"/>
      <c r="AO19" s="462"/>
      <c r="AP19" s="462"/>
      <c r="AQ19" s="462"/>
      <c r="AR19" s="462"/>
      <c r="AS19" s="462"/>
      <c r="AT19" s="462"/>
      <c r="AU19" s="462"/>
      <c r="AV19" s="462"/>
      <c r="AW19" s="475">
        <f t="shared" si="0"/>
        <v>0</v>
      </c>
      <c r="AX19" s="475"/>
      <c r="AY19" s="475"/>
      <c r="AZ19" s="475"/>
      <c r="BA19" s="475"/>
      <c r="BB19" s="475"/>
      <c r="BC19" s="475"/>
      <c r="BD19" s="475"/>
      <c r="BE19" s="478">
        <f t="shared" si="1"/>
        <v>25.7</v>
      </c>
      <c r="BF19" s="479"/>
      <c r="BG19" s="479"/>
      <c r="BH19" s="479"/>
      <c r="BI19" s="479"/>
      <c r="BJ19" s="479"/>
      <c r="BK19" s="479"/>
      <c r="BL19" s="479"/>
      <c r="BM19" s="480"/>
      <c r="BN19" s="472"/>
      <c r="BO19" s="472"/>
      <c r="BP19" s="472"/>
      <c r="BQ19" s="472"/>
      <c r="BR19" s="472"/>
      <c r="BS19" s="472"/>
      <c r="BT19" s="476"/>
      <c r="BU19" s="15"/>
      <c r="CL19" s="441" t="s">
        <v>148</v>
      </c>
      <c r="CM19" s="441"/>
    </row>
    <row r="20" spans="4:97" ht="15.75" customHeight="1" x14ac:dyDescent="0.15">
      <c r="D20" s="23">
        <v>5</v>
      </c>
      <c r="E20" s="460"/>
      <c r="F20" s="442"/>
      <c r="G20" s="442"/>
      <c r="H20" s="442"/>
      <c r="I20" s="442"/>
      <c r="J20" s="442"/>
      <c r="K20" s="442"/>
      <c r="L20" s="442"/>
      <c r="M20" s="442"/>
      <c r="N20" s="442"/>
      <c r="O20" s="442"/>
      <c r="P20" s="442"/>
      <c r="Q20" s="442"/>
      <c r="R20" s="442"/>
      <c r="S20" s="442"/>
      <c r="T20" s="442"/>
      <c r="U20" s="442"/>
      <c r="V20" s="442"/>
      <c r="W20" s="442"/>
      <c r="X20" s="442"/>
      <c r="Y20" s="442"/>
      <c r="Z20" s="442"/>
      <c r="AA20" s="461"/>
      <c r="AB20" s="461"/>
      <c r="AC20" s="461"/>
      <c r="AD20" s="461"/>
      <c r="AE20" s="461"/>
      <c r="AF20" s="461"/>
      <c r="AG20" s="462"/>
      <c r="AH20" s="462"/>
      <c r="AI20" s="462"/>
      <c r="AJ20" s="462"/>
      <c r="AK20" s="462"/>
      <c r="AL20" s="462"/>
      <c r="AM20" s="462"/>
      <c r="AN20" s="462"/>
      <c r="AO20" s="462"/>
      <c r="AP20" s="462"/>
      <c r="AQ20" s="462"/>
      <c r="AR20" s="462"/>
      <c r="AS20" s="462"/>
      <c r="AT20" s="462"/>
      <c r="AU20" s="462"/>
      <c r="AV20" s="462"/>
      <c r="AW20" s="475">
        <f t="shared" si="0"/>
        <v>0</v>
      </c>
      <c r="AX20" s="475"/>
      <c r="AY20" s="475"/>
      <c r="AZ20" s="475"/>
      <c r="BA20" s="475"/>
      <c r="BB20" s="475"/>
      <c r="BC20" s="475"/>
      <c r="BD20" s="475"/>
      <c r="BE20" s="478">
        <f t="shared" si="1"/>
        <v>25.7</v>
      </c>
      <c r="BF20" s="479"/>
      <c r="BG20" s="479"/>
      <c r="BH20" s="479"/>
      <c r="BI20" s="479"/>
      <c r="BJ20" s="479"/>
      <c r="BK20" s="479"/>
      <c r="BL20" s="479"/>
      <c r="BM20" s="480"/>
      <c r="BN20" s="472"/>
      <c r="BO20" s="472"/>
      <c r="BP20" s="472"/>
      <c r="BQ20" s="472"/>
      <c r="BR20" s="472"/>
      <c r="BS20" s="472"/>
      <c r="BT20" s="476"/>
      <c r="BU20" s="15"/>
      <c r="CL20" s="10">
        <f>+BY20</f>
        <v>0</v>
      </c>
      <c r="CM20" s="10">
        <f>+CE20</f>
        <v>0</v>
      </c>
    </row>
    <row r="21" spans="4:97" ht="15.75" customHeight="1" x14ac:dyDescent="0.15">
      <c r="D21" s="23">
        <v>6</v>
      </c>
      <c r="E21" s="481"/>
      <c r="F21" s="482"/>
      <c r="G21" s="482"/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/>
      <c r="U21" s="482"/>
      <c r="V21" s="482"/>
      <c r="W21" s="482"/>
      <c r="X21" s="482"/>
      <c r="Y21" s="482"/>
      <c r="Z21" s="532"/>
      <c r="AA21" s="461"/>
      <c r="AB21" s="461"/>
      <c r="AC21" s="461"/>
      <c r="AD21" s="461"/>
      <c r="AE21" s="461"/>
      <c r="AF21" s="461"/>
      <c r="AG21" s="462"/>
      <c r="AH21" s="462"/>
      <c r="AI21" s="462"/>
      <c r="AJ21" s="462"/>
      <c r="AK21" s="462"/>
      <c r="AL21" s="462"/>
      <c r="AM21" s="462"/>
      <c r="AN21" s="462"/>
      <c r="AO21" s="462"/>
      <c r="AP21" s="462"/>
      <c r="AQ21" s="462"/>
      <c r="AR21" s="462"/>
      <c r="AS21" s="462"/>
      <c r="AT21" s="462"/>
      <c r="AU21" s="462"/>
      <c r="AV21" s="462"/>
      <c r="AW21" s="475">
        <f t="shared" si="0"/>
        <v>0</v>
      </c>
      <c r="AX21" s="475"/>
      <c r="AY21" s="475"/>
      <c r="AZ21" s="475"/>
      <c r="BA21" s="475"/>
      <c r="BB21" s="475"/>
      <c r="BC21" s="475"/>
      <c r="BD21" s="475"/>
      <c r="BE21" s="478">
        <f t="shared" si="1"/>
        <v>25.7</v>
      </c>
      <c r="BF21" s="479"/>
      <c r="BG21" s="479"/>
      <c r="BH21" s="479"/>
      <c r="BI21" s="479"/>
      <c r="BJ21" s="479"/>
      <c r="BK21" s="479"/>
      <c r="BL21" s="479"/>
      <c r="BM21" s="480"/>
      <c r="BN21" s="472"/>
      <c r="BO21" s="472"/>
      <c r="BP21" s="472"/>
      <c r="BQ21" s="472"/>
      <c r="BR21" s="472"/>
      <c r="BS21" s="472"/>
      <c r="BT21" s="476"/>
      <c r="BU21" s="15"/>
    </row>
    <row r="22" spans="4:97" ht="15.75" customHeight="1" x14ac:dyDescent="0.15">
      <c r="D22" s="23">
        <v>7</v>
      </c>
      <c r="E22" s="481"/>
      <c r="F22" s="482"/>
      <c r="G22" s="482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482"/>
      <c r="S22" s="482"/>
      <c r="T22" s="482"/>
      <c r="U22" s="482"/>
      <c r="V22" s="482"/>
      <c r="W22" s="482"/>
      <c r="X22" s="482"/>
      <c r="Y22" s="482"/>
      <c r="Z22" s="532"/>
      <c r="AA22" s="461"/>
      <c r="AB22" s="461"/>
      <c r="AC22" s="461"/>
      <c r="AD22" s="461"/>
      <c r="AE22" s="461"/>
      <c r="AF22" s="461"/>
      <c r="AG22" s="462"/>
      <c r="AH22" s="462"/>
      <c r="AI22" s="462"/>
      <c r="AJ22" s="462"/>
      <c r="AK22" s="462"/>
      <c r="AL22" s="462"/>
      <c r="AM22" s="462"/>
      <c r="AN22" s="462"/>
      <c r="AO22" s="462"/>
      <c r="AP22" s="462"/>
      <c r="AQ22" s="462"/>
      <c r="AR22" s="462"/>
      <c r="AS22" s="462"/>
      <c r="AT22" s="462"/>
      <c r="AU22" s="462"/>
      <c r="AV22" s="462"/>
      <c r="AW22" s="475">
        <f t="shared" si="0"/>
        <v>0</v>
      </c>
      <c r="AX22" s="475"/>
      <c r="AY22" s="475"/>
      <c r="AZ22" s="475"/>
      <c r="BA22" s="475"/>
      <c r="BB22" s="475"/>
      <c r="BC22" s="475"/>
      <c r="BD22" s="475"/>
      <c r="BE22" s="478">
        <f t="shared" si="1"/>
        <v>25.7</v>
      </c>
      <c r="BF22" s="479"/>
      <c r="BG22" s="479"/>
      <c r="BH22" s="479"/>
      <c r="BI22" s="479"/>
      <c r="BJ22" s="479"/>
      <c r="BK22" s="479"/>
      <c r="BL22" s="479"/>
      <c r="BM22" s="480"/>
      <c r="BN22" s="472"/>
      <c r="BO22" s="472"/>
      <c r="BP22" s="472"/>
      <c r="BQ22" s="472"/>
      <c r="BR22" s="472"/>
      <c r="BS22" s="472"/>
      <c r="BT22" s="476"/>
      <c r="BU22" s="15"/>
      <c r="CE22" s="128"/>
      <c r="CF22" s="128"/>
      <c r="CG22" s="128"/>
      <c r="CH22" s="128"/>
      <c r="CI22" s="128"/>
      <c r="CJ22" s="128"/>
      <c r="CK22" s="128"/>
      <c r="CL22" s="10">
        <v>0</v>
      </c>
      <c r="CM22" s="10">
        <v>0</v>
      </c>
    </row>
    <row r="23" spans="4:97" ht="15.75" customHeight="1" x14ac:dyDescent="0.15">
      <c r="D23" s="23">
        <v>8</v>
      </c>
      <c r="E23" s="483"/>
      <c r="F23" s="484"/>
      <c r="G23" s="484"/>
      <c r="H23" s="484"/>
      <c r="I23" s="484"/>
      <c r="J23" s="484"/>
      <c r="K23" s="484"/>
      <c r="L23" s="484"/>
      <c r="M23" s="484"/>
      <c r="N23" s="484"/>
      <c r="O23" s="484"/>
      <c r="P23" s="484"/>
      <c r="Q23" s="484"/>
      <c r="R23" s="484"/>
      <c r="S23" s="484"/>
      <c r="T23" s="484"/>
      <c r="U23" s="484"/>
      <c r="V23" s="484"/>
      <c r="W23" s="484"/>
      <c r="X23" s="484"/>
      <c r="Y23" s="484"/>
      <c r="Z23" s="550"/>
      <c r="AA23" s="461"/>
      <c r="AB23" s="461"/>
      <c r="AC23" s="461"/>
      <c r="AD23" s="461"/>
      <c r="AE23" s="461"/>
      <c r="AF23" s="461"/>
      <c r="AG23" s="462"/>
      <c r="AH23" s="462"/>
      <c r="AI23" s="462"/>
      <c r="AJ23" s="462"/>
      <c r="AK23" s="462"/>
      <c r="AL23" s="462"/>
      <c r="AM23" s="462"/>
      <c r="AN23" s="462"/>
      <c r="AO23" s="462"/>
      <c r="AP23" s="462"/>
      <c r="AQ23" s="462"/>
      <c r="AR23" s="462"/>
      <c r="AS23" s="462"/>
      <c r="AT23" s="462"/>
      <c r="AU23" s="462"/>
      <c r="AV23" s="462"/>
      <c r="AW23" s="475">
        <f t="shared" si="0"/>
        <v>0</v>
      </c>
      <c r="AX23" s="475"/>
      <c r="AY23" s="475"/>
      <c r="AZ23" s="475"/>
      <c r="BA23" s="475"/>
      <c r="BB23" s="475"/>
      <c r="BC23" s="475"/>
      <c r="BD23" s="475"/>
      <c r="BE23" s="478">
        <f t="shared" si="1"/>
        <v>25.7</v>
      </c>
      <c r="BF23" s="479"/>
      <c r="BG23" s="479"/>
      <c r="BH23" s="479"/>
      <c r="BI23" s="479"/>
      <c r="BJ23" s="479"/>
      <c r="BK23" s="479"/>
      <c r="BL23" s="479"/>
      <c r="BM23" s="480"/>
      <c r="BN23" s="472"/>
      <c r="BO23" s="472"/>
      <c r="BP23" s="472"/>
      <c r="BQ23" s="472"/>
      <c r="BR23" s="472"/>
      <c r="BS23" s="472"/>
      <c r="BT23" s="476"/>
      <c r="BU23" s="15"/>
      <c r="CE23" s="128"/>
      <c r="CF23" s="128"/>
      <c r="CG23" s="128"/>
      <c r="CH23" s="128"/>
      <c r="CI23" s="128"/>
      <c r="CJ23" s="128"/>
      <c r="CK23" s="128"/>
      <c r="CL23" s="10">
        <v>0</v>
      </c>
      <c r="CM23" s="10">
        <v>0</v>
      </c>
    </row>
    <row r="24" spans="4:97" ht="15.75" customHeight="1" x14ac:dyDescent="0.15">
      <c r="D24" s="23">
        <v>9</v>
      </c>
      <c r="E24" s="442"/>
      <c r="F24" s="442"/>
      <c r="G24" s="442"/>
      <c r="H24" s="442"/>
      <c r="I24" s="442"/>
      <c r="J24" s="442"/>
      <c r="K24" s="442"/>
      <c r="L24" s="442"/>
      <c r="M24" s="442"/>
      <c r="N24" s="442"/>
      <c r="O24" s="442"/>
      <c r="P24" s="442"/>
      <c r="Q24" s="442"/>
      <c r="R24" s="442"/>
      <c r="S24" s="442"/>
      <c r="T24" s="442"/>
      <c r="U24" s="442"/>
      <c r="V24" s="442"/>
      <c r="W24" s="442"/>
      <c r="X24" s="442"/>
      <c r="Y24" s="442"/>
      <c r="Z24" s="442"/>
      <c r="AA24" s="462"/>
      <c r="AB24" s="462"/>
      <c r="AC24" s="462"/>
      <c r="AD24" s="462"/>
      <c r="AE24" s="462"/>
      <c r="AF24" s="462"/>
      <c r="AG24" s="462"/>
      <c r="AH24" s="462"/>
      <c r="AI24" s="462"/>
      <c r="AJ24" s="462"/>
      <c r="AK24" s="462"/>
      <c r="AL24" s="462"/>
      <c r="AM24" s="462"/>
      <c r="AN24" s="462"/>
      <c r="AO24" s="462"/>
      <c r="AP24" s="462"/>
      <c r="AQ24" s="462"/>
      <c r="AR24" s="462"/>
      <c r="AS24" s="462"/>
      <c r="AT24" s="462"/>
      <c r="AU24" s="462"/>
      <c r="AV24" s="462"/>
      <c r="AW24" s="493"/>
      <c r="AX24" s="493"/>
      <c r="AY24" s="493"/>
      <c r="AZ24" s="493"/>
      <c r="BA24" s="493"/>
      <c r="BB24" s="493"/>
      <c r="BC24" s="493"/>
      <c r="BD24" s="493"/>
      <c r="BE24" s="495"/>
      <c r="BF24" s="496"/>
      <c r="BG24" s="496"/>
      <c r="BH24" s="496"/>
      <c r="BI24" s="496"/>
      <c r="BJ24" s="496"/>
      <c r="BK24" s="496"/>
      <c r="BL24" s="496"/>
      <c r="BM24" s="497"/>
      <c r="BN24" s="472"/>
      <c r="BO24" s="472"/>
      <c r="BP24" s="472"/>
      <c r="BQ24" s="472"/>
      <c r="BR24" s="472"/>
      <c r="BS24" s="472"/>
      <c r="BT24" s="476"/>
      <c r="BU24" s="15"/>
      <c r="CE24" s="128"/>
      <c r="CF24" s="128"/>
      <c r="CG24" s="128"/>
      <c r="CH24" s="128"/>
      <c r="CI24" s="128"/>
      <c r="CJ24" s="128"/>
      <c r="CK24" s="128"/>
      <c r="CL24" s="10">
        <v>0</v>
      </c>
      <c r="CM24" s="10">
        <v>0</v>
      </c>
    </row>
    <row r="25" spans="4:97" ht="15.75" customHeight="1" x14ac:dyDescent="0.15">
      <c r="D25" s="23">
        <v>10</v>
      </c>
      <c r="E25" s="442"/>
      <c r="F25" s="442"/>
      <c r="G25" s="442"/>
      <c r="H25" s="442"/>
      <c r="I25" s="442"/>
      <c r="J25" s="442"/>
      <c r="K25" s="442"/>
      <c r="L25" s="442"/>
      <c r="M25" s="442"/>
      <c r="N25" s="442"/>
      <c r="O25" s="442"/>
      <c r="P25" s="442"/>
      <c r="Q25" s="442"/>
      <c r="R25" s="442"/>
      <c r="S25" s="442"/>
      <c r="T25" s="442"/>
      <c r="U25" s="442"/>
      <c r="V25" s="442"/>
      <c r="W25" s="442"/>
      <c r="X25" s="442"/>
      <c r="Y25" s="442"/>
      <c r="Z25" s="442"/>
      <c r="AA25" s="462"/>
      <c r="AB25" s="462"/>
      <c r="AC25" s="462"/>
      <c r="AD25" s="462"/>
      <c r="AE25" s="462"/>
      <c r="AF25" s="462"/>
      <c r="AG25" s="462"/>
      <c r="AH25" s="462"/>
      <c r="AI25" s="462"/>
      <c r="AJ25" s="462"/>
      <c r="AK25" s="462"/>
      <c r="AL25" s="462"/>
      <c r="AM25" s="462"/>
      <c r="AN25" s="462"/>
      <c r="AO25" s="462"/>
      <c r="AP25" s="462"/>
      <c r="AQ25" s="462"/>
      <c r="AR25" s="462"/>
      <c r="AS25" s="462"/>
      <c r="AT25" s="462"/>
      <c r="AU25" s="462"/>
      <c r="AV25" s="462"/>
      <c r="AW25" s="493" t="s">
        <v>28</v>
      </c>
      <c r="AX25" s="493"/>
      <c r="AY25" s="493"/>
      <c r="AZ25" s="493"/>
      <c r="BA25" s="493"/>
      <c r="BB25" s="493"/>
      <c r="BC25" s="493"/>
      <c r="BD25" s="493"/>
      <c r="BE25" s="478">
        <f>SUM(AW16:BD24)</f>
        <v>25.7</v>
      </c>
      <c r="BF25" s="479"/>
      <c r="BG25" s="479"/>
      <c r="BH25" s="479"/>
      <c r="BI25" s="479"/>
      <c r="BJ25" s="479"/>
      <c r="BK25" s="479"/>
      <c r="BL25" s="479"/>
      <c r="BM25" s="480"/>
      <c r="BN25" s="472"/>
      <c r="BO25" s="472"/>
      <c r="BP25" s="472"/>
      <c r="BQ25" s="472"/>
      <c r="BR25" s="472"/>
      <c r="BS25" s="472"/>
      <c r="BT25" s="476"/>
      <c r="BU25" s="15"/>
      <c r="CE25" s="128"/>
      <c r="CF25" s="128"/>
      <c r="CG25" s="128"/>
      <c r="CH25" s="128"/>
      <c r="CI25" s="128"/>
      <c r="CJ25" s="128"/>
      <c r="CK25" s="128"/>
      <c r="CL25" s="10">
        <v>0</v>
      </c>
      <c r="CM25" s="10">
        <v>0</v>
      </c>
    </row>
    <row r="26" spans="4:97" ht="15.7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21"/>
      <c r="AV26" s="21"/>
      <c r="AW26" s="24"/>
      <c r="AX26" s="24"/>
      <c r="AY26" s="24"/>
      <c r="AZ26" s="24"/>
      <c r="BA26" s="24"/>
      <c r="BB26" s="24"/>
      <c r="BC26" s="24"/>
      <c r="BD26" s="24"/>
      <c r="BE26" s="25"/>
      <c r="BF26" s="24"/>
      <c r="BG26" s="24"/>
      <c r="BH26" s="24"/>
      <c r="BI26" s="24"/>
      <c r="BJ26" s="24"/>
      <c r="BK26" s="24"/>
      <c r="BL26" s="24"/>
      <c r="BM26" s="24"/>
      <c r="BN26" s="21"/>
      <c r="BO26" s="21"/>
      <c r="BP26" s="21"/>
      <c r="BQ26" s="21"/>
      <c r="BR26" s="21"/>
      <c r="BS26" s="21"/>
      <c r="BT26" s="26"/>
      <c r="BU26" s="15"/>
      <c r="CE26" s="128"/>
      <c r="CF26" s="128"/>
      <c r="CG26" s="128"/>
      <c r="CH26" s="128"/>
      <c r="CI26" s="128"/>
      <c r="CJ26" s="128"/>
      <c r="CK26" s="128"/>
      <c r="CL26" s="10">
        <v>0</v>
      </c>
      <c r="CM26" s="10">
        <v>0</v>
      </c>
    </row>
    <row r="27" spans="4:97" ht="28.5" customHeight="1" x14ac:dyDescent="0.15">
      <c r="D27" s="20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15"/>
      <c r="BO27" s="15"/>
      <c r="BP27" s="15"/>
      <c r="BQ27" s="15"/>
      <c r="BR27" s="15"/>
      <c r="BS27" s="15"/>
      <c r="BT27" s="22"/>
      <c r="BU27" s="15"/>
      <c r="CE27" s="128"/>
      <c r="CF27" s="128"/>
      <c r="CG27" s="128"/>
      <c r="CH27" s="128"/>
      <c r="CI27" s="128"/>
      <c r="CJ27" s="128"/>
      <c r="CK27" s="128"/>
      <c r="CL27" s="10">
        <v>0</v>
      </c>
      <c r="CM27" s="10">
        <v>0</v>
      </c>
    </row>
    <row r="28" spans="4:97" ht="15.75" customHeight="1" x14ac:dyDescent="0.15">
      <c r="D28" s="20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15"/>
      <c r="AT28" s="15"/>
      <c r="AU28" s="21"/>
      <c r="AV28" s="21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15"/>
      <c r="BQ28" s="15"/>
      <c r="BR28" s="15"/>
      <c r="BS28" s="15"/>
      <c r="BT28" s="22"/>
      <c r="BU28" s="15"/>
      <c r="CE28" s="128"/>
      <c r="CF28" s="128"/>
      <c r="CG28" s="128"/>
      <c r="CH28" s="128"/>
      <c r="CI28" s="128"/>
      <c r="CJ28" s="128"/>
      <c r="CK28" s="128"/>
    </row>
    <row r="29" spans="4:97" ht="13.5" customHeight="1" x14ac:dyDescent="0.15">
      <c r="D29" s="20"/>
      <c r="E29" s="28" t="s">
        <v>38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T29" s="15"/>
      <c r="AU29" s="21"/>
      <c r="AV29" s="21"/>
      <c r="AW29" s="28" t="s">
        <v>38</v>
      </c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22"/>
      <c r="BU29" s="15"/>
      <c r="CE29" s="128"/>
      <c r="CF29" s="128"/>
      <c r="CG29" s="128"/>
      <c r="CH29" s="128"/>
      <c r="CI29" s="128"/>
      <c r="CJ29" s="128"/>
      <c r="CK29" s="128"/>
      <c r="CL29" s="10">
        <v>0</v>
      </c>
      <c r="CM29" s="10">
        <v>0</v>
      </c>
    </row>
    <row r="30" spans="4:97" ht="13.5" customHeight="1" x14ac:dyDescent="0.15">
      <c r="D30" s="20"/>
      <c r="E30" s="29" t="s">
        <v>63</v>
      </c>
      <c r="F30" s="15"/>
      <c r="G30" s="15"/>
      <c r="H30" s="494" t="s">
        <v>11</v>
      </c>
      <c r="I30" s="492"/>
      <c r="J30" s="492"/>
      <c r="K30" s="492"/>
      <c r="L30" s="492"/>
      <c r="M30" s="492"/>
      <c r="N30" s="492"/>
      <c r="O30" s="492"/>
      <c r="P30" s="492"/>
      <c r="Q30" s="492"/>
      <c r="R30" s="492"/>
      <c r="S30" s="492"/>
      <c r="T30" s="492"/>
      <c r="U30" s="492"/>
      <c r="V30" s="492"/>
      <c r="W30" s="492"/>
      <c r="X30" s="492"/>
      <c r="Y30" s="492"/>
      <c r="Z30" s="15"/>
      <c r="AT30" s="15"/>
      <c r="AU30" s="21"/>
      <c r="AV30" s="21"/>
      <c r="AW30" s="29" t="s">
        <v>63</v>
      </c>
      <c r="AX30" s="15"/>
      <c r="AY30" s="15"/>
      <c r="AZ30" s="15"/>
      <c r="BA30" s="30" t="s">
        <v>127</v>
      </c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22"/>
      <c r="BU30" s="15"/>
      <c r="CE30" s="128"/>
      <c r="CF30" s="128"/>
      <c r="CG30" s="128"/>
      <c r="CH30" s="128"/>
      <c r="CI30" s="128"/>
      <c r="CJ30" s="128"/>
      <c r="CK30" s="128"/>
      <c r="CL30" s="10">
        <v>0</v>
      </c>
      <c r="CM30" s="10">
        <v>0</v>
      </c>
    </row>
    <row r="31" spans="4:97" ht="13.5" customHeight="1" x14ac:dyDescent="0.15">
      <c r="D31" s="20"/>
      <c r="E31" s="29" t="s">
        <v>46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T31" s="15"/>
      <c r="AU31" s="21"/>
      <c r="AV31" s="21"/>
      <c r="AW31" s="29" t="s">
        <v>9</v>
      </c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22"/>
      <c r="BU31" s="15"/>
      <c r="CE31" s="128"/>
      <c r="CF31" s="128"/>
      <c r="CG31" s="128"/>
      <c r="CH31" s="128"/>
      <c r="CI31" s="128"/>
      <c r="CJ31" s="128"/>
      <c r="CK31" s="128"/>
    </row>
    <row r="32" spans="4:97" ht="13.5" customHeight="1" x14ac:dyDescent="0.15">
      <c r="D32" s="20"/>
      <c r="E32" s="29" t="s">
        <v>64</v>
      </c>
      <c r="F32" s="15"/>
      <c r="G32" s="15"/>
      <c r="H32" s="491"/>
      <c r="I32" s="492"/>
      <c r="J32" s="492"/>
      <c r="K32" s="492"/>
      <c r="L32" s="492"/>
      <c r="M32" s="492"/>
      <c r="N32" s="492"/>
      <c r="O32" s="492"/>
      <c r="P32" s="492"/>
      <c r="Q32" s="492"/>
      <c r="R32" s="492"/>
      <c r="S32" s="492"/>
      <c r="T32" s="492"/>
      <c r="U32" s="492"/>
      <c r="V32" s="492"/>
      <c r="W32" s="492"/>
      <c r="X32" s="492"/>
      <c r="Y32" s="492"/>
      <c r="Z32" s="15"/>
      <c r="AT32" s="15"/>
      <c r="AU32" s="21"/>
      <c r="AV32" s="21"/>
      <c r="AW32" s="29" t="s">
        <v>64</v>
      </c>
      <c r="AX32" s="15"/>
      <c r="AY32" s="15"/>
      <c r="AZ32" s="30" t="s">
        <v>65</v>
      </c>
      <c r="BA32" s="491">
        <v>1053812483</v>
      </c>
      <c r="BB32" s="491"/>
      <c r="BC32" s="491"/>
      <c r="BD32" s="491"/>
      <c r="BE32" s="491"/>
      <c r="BF32" s="491"/>
      <c r="BG32" s="491"/>
      <c r="BH32" s="491"/>
      <c r="BI32" s="491"/>
      <c r="BJ32" s="491"/>
      <c r="BK32" s="491"/>
      <c r="BL32" s="491"/>
      <c r="BM32" s="491"/>
      <c r="BN32" s="491"/>
      <c r="BO32" s="491"/>
      <c r="BP32" s="15"/>
      <c r="BQ32" s="15"/>
      <c r="BR32" s="15"/>
      <c r="BS32" s="15"/>
      <c r="BT32" s="22"/>
      <c r="BU32" s="15"/>
      <c r="CE32" s="128"/>
      <c r="CF32" s="128"/>
      <c r="CG32" s="128"/>
      <c r="CH32" s="128"/>
      <c r="CI32" s="128"/>
      <c r="CJ32" s="128"/>
      <c r="CK32" s="128"/>
      <c r="CL32" s="10">
        <f>+CN32-BY32</f>
        <v>37.799999999999997</v>
      </c>
      <c r="CM32" s="130" t="s">
        <v>149</v>
      </c>
      <c r="CN32" s="129">
        <v>37.799999999999997</v>
      </c>
      <c r="CO32" s="129"/>
      <c r="CP32" s="129"/>
      <c r="CQ32" s="129"/>
      <c r="CR32" s="129"/>
      <c r="CS32" s="129"/>
    </row>
    <row r="33" spans="4:97" ht="13.5" customHeight="1" x14ac:dyDescent="0.15">
      <c r="D33" s="20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29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15"/>
      <c r="BL33" s="15"/>
      <c r="BM33" s="15"/>
      <c r="BN33" s="15"/>
      <c r="BO33" s="15"/>
      <c r="BP33" s="15"/>
      <c r="BQ33" s="15"/>
      <c r="BR33" s="15"/>
      <c r="BS33" s="15"/>
      <c r="BT33" s="22"/>
      <c r="BU33" s="15"/>
      <c r="CE33" s="128"/>
      <c r="CF33" s="128"/>
      <c r="CG33" s="128"/>
      <c r="CH33" s="128"/>
      <c r="CI33" s="128"/>
      <c r="CJ33" s="128"/>
      <c r="CK33" s="128"/>
      <c r="CL33" s="10">
        <f t="shared" ref="CL33:CL36" si="2">+CN33-BY33</f>
        <v>15.3</v>
      </c>
      <c r="CM33" s="130" t="s">
        <v>149</v>
      </c>
      <c r="CN33" s="129">
        <v>15.3</v>
      </c>
      <c r="CO33" s="129"/>
      <c r="CP33" s="129"/>
      <c r="CQ33" s="129"/>
      <c r="CR33" s="129"/>
      <c r="CS33" s="129"/>
    </row>
    <row r="34" spans="4:97" ht="5.25" customHeight="1" thickBot="1" x14ac:dyDescent="0.2">
      <c r="D34" s="31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2"/>
      <c r="BL34" s="32"/>
      <c r="BM34" s="32"/>
      <c r="BN34" s="32"/>
      <c r="BO34" s="32"/>
      <c r="BP34" s="32"/>
      <c r="BQ34" s="32"/>
      <c r="BR34" s="32"/>
      <c r="BS34" s="32"/>
      <c r="BT34" s="34"/>
      <c r="BU34" s="15"/>
      <c r="CE34" s="128"/>
      <c r="CF34" s="128"/>
      <c r="CG34" s="128"/>
      <c r="CH34" s="128"/>
      <c r="CI34" s="128"/>
      <c r="CJ34" s="128"/>
      <c r="CK34" s="128"/>
      <c r="CL34" s="10">
        <f t="shared" si="2"/>
        <v>22.5</v>
      </c>
      <c r="CM34" s="130" t="s">
        <v>149</v>
      </c>
      <c r="CN34" s="129">
        <v>22.5</v>
      </c>
      <c r="CO34" s="129"/>
      <c r="CP34" s="129"/>
      <c r="CQ34" s="129"/>
      <c r="CR34" s="129"/>
      <c r="CS34" s="129"/>
    </row>
    <row r="35" spans="4:97" x14ac:dyDescent="0.15">
      <c r="CE35" s="128"/>
      <c r="CF35" s="128"/>
      <c r="CG35" s="128"/>
      <c r="CH35" s="128"/>
      <c r="CI35" s="128"/>
      <c r="CJ35" s="128"/>
      <c r="CK35" s="128"/>
      <c r="CL35" s="10">
        <f t="shared" si="2"/>
        <v>31.1</v>
      </c>
      <c r="CM35" s="130" t="s">
        <v>149</v>
      </c>
      <c r="CN35" s="129">
        <v>31.1</v>
      </c>
      <c r="CO35" s="129"/>
      <c r="CP35" s="129"/>
      <c r="CQ35" s="129"/>
      <c r="CR35" s="129"/>
      <c r="CS35" s="129"/>
    </row>
    <row r="36" spans="4:97" x14ac:dyDescent="0.15">
      <c r="CE36" s="128"/>
      <c r="CF36" s="128"/>
      <c r="CG36" s="128"/>
      <c r="CH36" s="128"/>
      <c r="CI36" s="128"/>
      <c r="CJ36" s="128"/>
      <c r="CK36" s="128"/>
      <c r="CL36" s="10">
        <f t="shared" si="2"/>
        <v>37.799999999999997</v>
      </c>
      <c r="CM36" s="130" t="s">
        <v>149</v>
      </c>
      <c r="CN36" s="129">
        <v>37.799999999999997</v>
      </c>
      <c r="CO36" s="129"/>
      <c r="CP36" s="129"/>
      <c r="CQ36" s="129"/>
      <c r="CR36" s="129"/>
      <c r="CS36" s="129"/>
    </row>
    <row r="37" spans="4:97" x14ac:dyDescent="0.15">
      <c r="CE37" s="128"/>
      <c r="CF37" s="128"/>
      <c r="CG37" s="128"/>
      <c r="CH37" s="128"/>
      <c r="CI37" s="128"/>
      <c r="CJ37" s="128"/>
      <c r="CK37" s="128"/>
      <c r="CL37" s="10">
        <v>0</v>
      </c>
      <c r="CM37" s="10">
        <f>+CL37</f>
        <v>0</v>
      </c>
    </row>
    <row r="38" spans="4:97" x14ac:dyDescent="0.15">
      <c r="CE38" s="128"/>
      <c r="CF38" s="128"/>
      <c r="CG38" s="128"/>
      <c r="CH38" s="128"/>
      <c r="CI38" s="128"/>
      <c r="CJ38" s="128"/>
      <c r="CK38" s="128"/>
    </row>
    <row r="39" spans="4:97" x14ac:dyDescent="0.15">
      <c r="CE39" s="128"/>
      <c r="CF39" s="128"/>
      <c r="CG39" s="128"/>
      <c r="CH39" s="128"/>
      <c r="CI39" s="128"/>
      <c r="CJ39" s="128"/>
      <c r="CK39" s="128"/>
      <c r="CL39" s="10">
        <v>0</v>
      </c>
      <c r="CM39" s="10">
        <v>0</v>
      </c>
    </row>
    <row r="40" spans="4:97" x14ac:dyDescent="0.15">
      <c r="CE40" s="128"/>
      <c r="CF40" s="128"/>
      <c r="CG40" s="128"/>
      <c r="CH40" s="128"/>
      <c r="CI40" s="128"/>
      <c r="CJ40" s="128"/>
      <c r="CK40" s="128"/>
      <c r="CL40" s="10">
        <v>0</v>
      </c>
      <c r="CM40" s="10">
        <v>0</v>
      </c>
    </row>
    <row r="41" spans="4:97" x14ac:dyDescent="0.15">
      <c r="CE41" s="128"/>
      <c r="CF41" s="128"/>
      <c r="CG41" s="128"/>
      <c r="CH41" s="128"/>
      <c r="CI41" s="128"/>
      <c r="CJ41" s="128"/>
      <c r="CK41" s="128"/>
      <c r="CL41" s="10">
        <v>0</v>
      </c>
      <c r="CM41" s="10">
        <v>0</v>
      </c>
    </row>
    <row r="42" spans="4:97" x14ac:dyDescent="0.15">
      <c r="CE42" s="128"/>
      <c r="CF42" s="128"/>
      <c r="CG42" s="128"/>
      <c r="CH42" s="128"/>
      <c r="CI42" s="128"/>
      <c r="CJ42" s="128"/>
      <c r="CK42" s="128"/>
      <c r="CL42" s="10">
        <v>0</v>
      </c>
      <c r="CM42" s="10">
        <v>0</v>
      </c>
    </row>
    <row r="43" spans="4:97" x14ac:dyDescent="0.15">
      <c r="CE43" s="128"/>
      <c r="CF43" s="128"/>
      <c r="CG43" s="128"/>
      <c r="CH43" s="128"/>
      <c r="CI43" s="128"/>
      <c r="CJ43" s="128"/>
      <c r="CK43" s="128"/>
      <c r="CL43" s="10">
        <v>0</v>
      </c>
      <c r="CM43" s="10">
        <v>0</v>
      </c>
    </row>
    <row r="44" spans="4:97" x14ac:dyDescent="0.15">
      <c r="CE44" s="128"/>
      <c r="CF44" s="128"/>
      <c r="CG44" s="128"/>
      <c r="CH44" s="128"/>
      <c r="CI44" s="128"/>
      <c r="CJ44" s="128"/>
      <c r="CK44" s="128"/>
    </row>
    <row r="45" spans="4:97" x14ac:dyDescent="0.15">
      <c r="CE45" s="128"/>
      <c r="CF45" s="128"/>
      <c r="CG45" s="128"/>
      <c r="CH45" s="128"/>
      <c r="CI45" s="128"/>
      <c r="CJ45" s="128"/>
      <c r="CK45" s="128"/>
      <c r="CM45" s="131">
        <f>SUM(CM32:CM36)</f>
        <v>0</v>
      </c>
    </row>
    <row r="46" spans="4:97" x14ac:dyDescent="0.15">
      <c r="CE46" s="128"/>
      <c r="CF46" s="128"/>
      <c r="CG46" s="128"/>
      <c r="CH46" s="128"/>
      <c r="CI46" s="128"/>
      <c r="CJ46" s="128"/>
      <c r="CK46" s="128"/>
      <c r="CM46" s="10" t="s">
        <v>150</v>
      </c>
    </row>
    <row r="47" spans="4:97" x14ac:dyDescent="0.15">
      <c r="CE47" s="128"/>
      <c r="CF47" s="128"/>
      <c r="CG47" s="128"/>
      <c r="CH47" s="128"/>
      <c r="CI47" s="128"/>
      <c r="CJ47" s="128"/>
      <c r="CK47" s="128"/>
      <c r="CM47" s="10">
        <v>0</v>
      </c>
    </row>
    <row r="48" spans="4:97" x14ac:dyDescent="0.15">
      <c r="CE48" s="128"/>
      <c r="CF48" s="128"/>
      <c r="CG48" s="128"/>
      <c r="CH48" s="128"/>
      <c r="CI48" s="128"/>
      <c r="CJ48" s="128"/>
      <c r="CK48" s="128"/>
      <c r="CM48" s="10" t="s">
        <v>151</v>
      </c>
    </row>
    <row r="49" spans="38:91" x14ac:dyDescent="0.15">
      <c r="CE49" s="128"/>
      <c r="CF49" s="128"/>
      <c r="CG49" s="128"/>
      <c r="CH49" s="128"/>
      <c r="CI49" s="128"/>
      <c r="CJ49" s="128"/>
      <c r="CK49" s="128"/>
      <c r="CM49" s="131" t="e">
        <f>+CM48+CM46+CM45</f>
        <v>#VALUE!</v>
      </c>
    </row>
    <row r="50" spans="38:91" x14ac:dyDescent="0.15">
      <c r="CE50" s="128"/>
      <c r="CF50" s="128"/>
      <c r="CG50" s="128"/>
      <c r="CH50" s="128"/>
      <c r="CI50" s="128"/>
      <c r="CJ50" s="128"/>
      <c r="CK50" s="128"/>
    </row>
    <row r="51" spans="38:91" x14ac:dyDescent="0.15">
      <c r="CE51" s="128"/>
      <c r="CF51" s="128"/>
      <c r="CG51" s="128"/>
      <c r="CH51" s="128"/>
      <c r="CI51" s="128"/>
      <c r="CJ51" s="128"/>
      <c r="CK51" s="128"/>
    </row>
    <row r="52" spans="38:91" x14ac:dyDescent="0.15">
      <c r="CE52" s="128"/>
      <c r="CF52" s="128"/>
      <c r="CG52" s="128"/>
      <c r="CH52" s="128"/>
      <c r="CI52" s="128"/>
      <c r="CJ52" s="128"/>
      <c r="CK52" s="128"/>
    </row>
    <row r="53" spans="38:91" x14ac:dyDescent="0.15">
      <c r="CE53" s="128"/>
      <c r="CF53" s="128"/>
      <c r="CG53" s="128"/>
      <c r="CH53" s="128"/>
      <c r="CI53" s="128"/>
      <c r="CJ53" s="128"/>
      <c r="CK53" s="128"/>
      <c r="CM53" s="131" t="e">
        <f>+CM49</f>
        <v>#VALUE!</v>
      </c>
    </row>
    <row r="57" spans="38:91" x14ac:dyDescent="0.15">
      <c r="AL57" s="128">
        <f>+CE53</f>
        <v>0</v>
      </c>
    </row>
    <row r="58" spans="38:91" x14ac:dyDescent="0.15">
      <c r="AL58" s="131" t="e">
        <f>+CM53</f>
        <v>#VALUE!</v>
      </c>
    </row>
    <row r="60" spans="38:91" x14ac:dyDescent="0.15">
      <c r="AL60" s="128" t="e">
        <f>+T61-AL57-AL58</f>
        <v>#VALUE!</v>
      </c>
    </row>
  </sheetData>
  <mergeCells count="143">
    <mergeCell ref="H32:Y32"/>
    <mergeCell ref="BA32:BO32"/>
    <mergeCell ref="AQ25:AS25"/>
    <mergeCell ref="AT25:AV25"/>
    <mergeCell ref="AW25:BD25"/>
    <mergeCell ref="BE25:BM25"/>
    <mergeCell ref="BN25:BT25"/>
    <mergeCell ref="H30:Y30"/>
    <mergeCell ref="E25:Z25"/>
    <mergeCell ref="AA25:AC25"/>
    <mergeCell ref="AD25:AF25"/>
    <mergeCell ref="AG25:AI25"/>
    <mergeCell ref="AJ25:AM25"/>
    <mergeCell ref="AN25:AP25"/>
    <mergeCell ref="AN24:AP24"/>
    <mergeCell ref="AQ24:AS24"/>
    <mergeCell ref="AT24:AV24"/>
    <mergeCell ref="AW24:BD24"/>
    <mergeCell ref="BE24:BM24"/>
    <mergeCell ref="BN24:BT24"/>
    <mergeCell ref="AQ23:AS23"/>
    <mergeCell ref="AT23:AV23"/>
    <mergeCell ref="AW23:BD23"/>
    <mergeCell ref="BE23:BM23"/>
    <mergeCell ref="BN23:BT23"/>
    <mergeCell ref="AN23:AP23"/>
    <mergeCell ref="E24:Z24"/>
    <mergeCell ref="AA24:AC24"/>
    <mergeCell ref="AD24:AF24"/>
    <mergeCell ref="AG24:AI24"/>
    <mergeCell ref="AJ24:AM24"/>
    <mergeCell ref="E23:Z23"/>
    <mergeCell ref="AA23:AC23"/>
    <mergeCell ref="AD23:AF23"/>
    <mergeCell ref="AG23:AI23"/>
    <mergeCell ref="AJ23:AM23"/>
    <mergeCell ref="AN22:AP22"/>
    <mergeCell ref="AQ22:AS22"/>
    <mergeCell ref="AT22:AV22"/>
    <mergeCell ref="AW22:BD22"/>
    <mergeCell ref="BE22:BM22"/>
    <mergeCell ref="BN22:BT22"/>
    <mergeCell ref="AQ21:AS21"/>
    <mergeCell ref="AT21:AV21"/>
    <mergeCell ref="AW21:BD21"/>
    <mergeCell ref="BE21:BM21"/>
    <mergeCell ref="BN21:BT21"/>
    <mergeCell ref="AN21:AP21"/>
    <mergeCell ref="E22:Z22"/>
    <mergeCell ref="AA22:AC22"/>
    <mergeCell ref="AD22:AF22"/>
    <mergeCell ref="AG22:AI22"/>
    <mergeCell ref="AJ22:AM22"/>
    <mergeCell ref="E21:Z21"/>
    <mergeCell ref="AA21:AC21"/>
    <mergeCell ref="AD21:AF21"/>
    <mergeCell ref="AG21:AI21"/>
    <mergeCell ref="AJ21:AM21"/>
    <mergeCell ref="AN20:AP20"/>
    <mergeCell ref="AQ20:AS20"/>
    <mergeCell ref="AT20:AV20"/>
    <mergeCell ref="AW20:BD20"/>
    <mergeCell ref="BE20:BM20"/>
    <mergeCell ref="BN20:BT20"/>
    <mergeCell ref="AQ19:AS19"/>
    <mergeCell ref="AT19:AV19"/>
    <mergeCell ref="AW19:BD19"/>
    <mergeCell ref="BE19:BM19"/>
    <mergeCell ref="BN19:BT19"/>
    <mergeCell ref="AN19:AP19"/>
    <mergeCell ref="E20:Z20"/>
    <mergeCell ref="AA20:AC20"/>
    <mergeCell ref="AD20:AF20"/>
    <mergeCell ref="AG20:AI20"/>
    <mergeCell ref="AJ20:AM20"/>
    <mergeCell ref="E19:Z19"/>
    <mergeCell ref="AA19:AC19"/>
    <mergeCell ref="AD19:AF19"/>
    <mergeCell ref="AG19:AI19"/>
    <mergeCell ref="AJ19:AM19"/>
    <mergeCell ref="AT18:AV18"/>
    <mergeCell ref="AW18:BD18"/>
    <mergeCell ref="BE18:BM18"/>
    <mergeCell ref="BN18:BT18"/>
    <mergeCell ref="AQ17:AS17"/>
    <mergeCell ref="AT17:AV17"/>
    <mergeCell ref="AW17:BD17"/>
    <mergeCell ref="BE17:BM17"/>
    <mergeCell ref="BN17:BT17"/>
    <mergeCell ref="AT16:AV16"/>
    <mergeCell ref="AW16:BD16"/>
    <mergeCell ref="BE16:BM16"/>
    <mergeCell ref="BN16:BT16"/>
    <mergeCell ref="E17:Z17"/>
    <mergeCell ref="AA17:AC17"/>
    <mergeCell ref="AD17:AF17"/>
    <mergeCell ref="AG17:AI17"/>
    <mergeCell ref="AJ17:AM17"/>
    <mergeCell ref="AN17:AP17"/>
    <mergeCell ref="E16:Z16"/>
    <mergeCell ref="AA16:AC16"/>
    <mergeCell ref="AD16:AF16"/>
    <mergeCell ref="AG16:AI16"/>
    <mergeCell ref="AJ16:AM16"/>
    <mergeCell ref="AN16:AP16"/>
    <mergeCell ref="AQ16:AS16"/>
    <mergeCell ref="O12:BN12"/>
    <mergeCell ref="BO12:BQ12"/>
    <mergeCell ref="BR12:BT12"/>
    <mergeCell ref="D14:D15"/>
    <mergeCell ref="E14:Z15"/>
    <mergeCell ref="AA14:AV14"/>
    <mergeCell ref="AW14:BD15"/>
    <mergeCell ref="BE14:BM15"/>
    <mergeCell ref="BN14:BT15"/>
    <mergeCell ref="AA15:AC15"/>
    <mergeCell ref="AD15:AF15"/>
    <mergeCell ref="AG15:AI15"/>
    <mergeCell ref="AJ15:AM15"/>
    <mergeCell ref="CL19:CM19"/>
    <mergeCell ref="AN15:AP15"/>
    <mergeCell ref="AQ15:AS15"/>
    <mergeCell ref="AT15:AV15"/>
    <mergeCell ref="D1:J3"/>
    <mergeCell ref="K1:BT1"/>
    <mergeCell ref="K2:BT2"/>
    <mergeCell ref="K3:BT3"/>
    <mergeCell ref="O5:BT5"/>
    <mergeCell ref="O6:BT6"/>
    <mergeCell ref="O7:BT7"/>
    <mergeCell ref="O8:BT8"/>
    <mergeCell ref="O9:BT9"/>
    <mergeCell ref="E18:Z18"/>
    <mergeCell ref="AA18:AC18"/>
    <mergeCell ref="AD18:AF18"/>
    <mergeCell ref="AG18:AI18"/>
    <mergeCell ref="AJ18:AM18"/>
    <mergeCell ref="AN18:AP18"/>
    <mergeCell ref="AQ18:AS18"/>
    <mergeCell ref="O10:BT10"/>
    <mergeCell ref="D12:E12"/>
    <mergeCell ref="F12:H12"/>
    <mergeCell ref="I12:N12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D69C33-8E31-4A73-AA6F-43257A47B498}">
  <sheetPr>
    <tabColor theme="6" tint="0.39997558519241921"/>
  </sheetPr>
  <dimension ref="D1:CS60"/>
  <sheetViews>
    <sheetView view="pageBreakPreview" topLeftCell="A10" zoomScale="80" zoomScaleNormal="85" zoomScaleSheetLayoutView="80" workbookViewId="0">
      <selection activeCell="CM44" sqref="CM44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8" width="2.5" style="10"/>
    <col min="49" max="55" width="2.33203125" style="10" customWidth="1"/>
    <col min="56" max="65" width="2.33203125" style="12" customWidth="1"/>
    <col min="66" max="71" width="2.5" style="12"/>
    <col min="72" max="72" width="4.5" style="12" customWidth="1"/>
    <col min="73" max="87" width="2.5" style="10"/>
    <col min="88" max="88" width="1.5" style="10" customWidth="1"/>
    <col min="89" max="89" width="3.6640625" style="10" customWidth="1"/>
    <col min="90" max="90" width="7.6640625" style="10" customWidth="1"/>
    <col min="91" max="91" width="16" style="10" customWidth="1"/>
    <col min="92" max="16384" width="2.5" style="10"/>
  </cols>
  <sheetData>
    <row r="1" spans="4:73" ht="18.75" customHeight="1" x14ac:dyDescent="0.15">
      <c r="D1" s="443"/>
      <c r="E1" s="444"/>
      <c r="F1" s="444"/>
      <c r="G1" s="444"/>
      <c r="H1" s="444"/>
      <c r="I1" s="444"/>
      <c r="J1" s="444"/>
      <c r="K1" s="529" t="s">
        <v>40</v>
      </c>
      <c r="L1" s="530"/>
      <c r="M1" s="530"/>
      <c r="N1" s="530"/>
      <c r="O1" s="530"/>
      <c r="P1" s="530"/>
      <c r="Q1" s="530"/>
      <c r="R1" s="530"/>
      <c r="S1" s="530"/>
      <c r="T1" s="530"/>
      <c r="U1" s="530"/>
      <c r="V1" s="530"/>
      <c r="W1" s="530"/>
      <c r="X1" s="530"/>
      <c r="Y1" s="530"/>
      <c r="Z1" s="530"/>
      <c r="AA1" s="530"/>
      <c r="AB1" s="530"/>
      <c r="AC1" s="530"/>
      <c r="AD1" s="530"/>
      <c r="AE1" s="530"/>
      <c r="AF1" s="530"/>
      <c r="AG1" s="530"/>
      <c r="AH1" s="530"/>
      <c r="AI1" s="530"/>
      <c r="AJ1" s="530"/>
      <c r="AK1" s="530"/>
      <c r="AL1" s="530"/>
      <c r="AM1" s="530"/>
      <c r="AN1" s="530"/>
      <c r="AO1" s="530"/>
      <c r="AP1" s="530"/>
      <c r="AQ1" s="530"/>
      <c r="AR1" s="530"/>
      <c r="AS1" s="530"/>
      <c r="AT1" s="530"/>
      <c r="AU1" s="530"/>
      <c r="AV1" s="530"/>
      <c r="AW1" s="530"/>
      <c r="AX1" s="530"/>
      <c r="AY1" s="530"/>
      <c r="AZ1" s="530"/>
      <c r="BA1" s="530"/>
      <c r="BB1" s="530"/>
      <c r="BC1" s="530"/>
      <c r="BD1" s="530"/>
      <c r="BE1" s="530"/>
      <c r="BF1" s="530"/>
      <c r="BG1" s="530"/>
      <c r="BH1" s="530"/>
      <c r="BI1" s="530"/>
      <c r="BJ1" s="530"/>
      <c r="BK1" s="530"/>
      <c r="BL1" s="530"/>
      <c r="BM1" s="530"/>
      <c r="BN1" s="530"/>
      <c r="BO1" s="530"/>
      <c r="BP1" s="530"/>
      <c r="BQ1" s="530"/>
      <c r="BR1" s="530"/>
      <c r="BS1" s="530"/>
      <c r="BT1" s="531"/>
    </row>
    <row r="2" spans="4:73" ht="18.75" customHeight="1" x14ac:dyDescent="0.15">
      <c r="D2" s="445"/>
      <c r="E2" s="446"/>
      <c r="F2" s="446"/>
      <c r="G2" s="446"/>
      <c r="H2" s="446"/>
      <c r="I2" s="446"/>
      <c r="J2" s="446"/>
      <c r="K2" s="552" t="s">
        <v>41</v>
      </c>
      <c r="L2" s="553"/>
      <c r="M2" s="553"/>
      <c r="N2" s="553"/>
      <c r="O2" s="553"/>
      <c r="P2" s="553"/>
      <c r="Q2" s="553"/>
      <c r="R2" s="553"/>
      <c r="S2" s="553"/>
      <c r="T2" s="553"/>
      <c r="U2" s="553"/>
      <c r="V2" s="553"/>
      <c r="W2" s="553"/>
      <c r="X2" s="553"/>
      <c r="Y2" s="553"/>
      <c r="Z2" s="553"/>
      <c r="AA2" s="553"/>
      <c r="AB2" s="553"/>
      <c r="AC2" s="553"/>
      <c r="AD2" s="553"/>
      <c r="AE2" s="553"/>
      <c r="AF2" s="553"/>
      <c r="AG2" s="553"/>
      <c r="AH2" s="553"/>
      <c r="AI2" s="553"/>
      <c r="AJ2" s="553"/>
      <c r="AK2" s="553"/>
      <c r="AL2" s="553"/>
      <c r="AM2" s="553"/>
      <c r="AN2" s="553"/>
      <c r="AO2" s="553"/>
      <c r="AP2" s="553"/>
      <c r="AQ2" s="553"/>
      <c r="AR2" s="553"/>
      <c r="AS2" s="553"/>
      <c r="AT2" s="553"/>
      <c r="AU2" s="553"/>
      <c r="AV2" s="553"/>
      <c r="AW2" s="553"/>
      <c r="AX2" s="553"/>
      <c r="AY2" s="553"/>
      <c r="AZ2" s="553"/>
      <c r="BA2" s="553"/>
      <c r="BB2" s="553"/>
      <c r="BC2" s="553"/>
      <c r="BD2" s="553"/>
      <c r="BE2" s="553"/>
      <c r="BF2" s="553"/>
      <c r="BG2" s="553"/>
      <c r="BH2" s="553"/>
      <c r="BI2" s="553"/>
      <c r="BJ2" s="553"/>
      <c r="BK2" s="553"/>
      <c r="BL2" s="553"/>
      <c r="BM2" s="553"/>
      <c r="BN2" s="553"/>
      <c r="BO2" s="553"/>
      <c r="BP2" s="553"/>
      <c r="BQ2" s="553"/>
      <c r="BR2" s="553"/>
      <c r="BS2" s="553"/>
      <c r="BT2" s="554"/>
    </row>
    <row r="3" spans="4:73" ht="28.5" customHeight="1" x14ac:dyDescent="0.15">
      <c r="D3" s="445"/>
      <c r="E3" s="446"/>
      <c r="F3" s="446"/>
      <c r="G3" s="446"/>
      <c r="H3" s="446"/>
      <c r="I3" s="446"/>
      <c r="J3" s="446"/>
      <c r="K3" s="447" t="s">
        <v>42</v>
      </c>
      <c r="L3" s="448"/>
      <c r="M3" s="448"/>
      <c r="N3" s="448"/>
      <c r="O3" s="448"/>
      <c r="P3" s="448"/>
      <c r="Q3" s="448"/>
      <c r="R3" s="448"/>
      <c r="S3" s="448"/>
      <c r="T3" s="448"/>
      <c r="U3" s="448"/>
      <c r="V3" s="448"/>
      <c r="W3" s="448"/>
      <c r="X3" s="448"/>
      <c r="Y3" s="448"/>
      <c r="Z3" s="448"/>
      <c r="AA3" s="448"/>
      <c r="AB3" s="448"/>
      <c r="AC3" s="448"/>
      <c r="AD3" s="448"/>
      <c r="AE3" s="448"/>
      <c r="AF3" s="448"/>
      <c r="AG3" s="448"/>
      <c r="AH3" s="448"/>
      <c r="AI3" s="448"/>
      <c r="AJ3" s="448"/>
      <c r="AK3" s="448"/>
      <c r="AL3" s="448"/>
      <c r="AM3" s="448"/>
      <c r="AN3" s="448"/>
      <c r="AO3" s="448"/>
      <c r="AP3" s="448"/>
      <c r="AQ3" s="448"/>
      <c r="AR3" s="448"/>
      <c r="AS3" s="448"/>
      <c r="AT3" s="448"/>
      <c r="AU3" s="448"/>
      <c r="AV3" s="448"/>
      <c r="AW3" s="448"/>
      <c r="AX3" s="448"/>
      <c r="AY3" s="448"/>
      <c r="AZ3" s="448"/>
      <c r="BA3" s="448"/>
      <c r="BB3" s="448"/>
      <c r="BC3" s="448"/>
      <c r="BD3" s="448"/>
      <c r="BE3" s="448"/>
      <c r="BF3" s="448"/>
      <c r="BG3" s="448"/>
      <c r="BH3" s="448"/>
      <c r="BI3" s="448"/>
      <c r="BJ3" s="448"/>
      <c r="BK3" s="448"/>
      <c r="BL3" s="448"/>
      <c r="BM3" s="448"/>
      <c r="BN3" s="448"/>
      <c r="BO3" s="448"/>
      <c r="BP3" s="448"/>
      <c r="BQ3" s="448"/>
      <c r="BR3" s="448"/>
      <c r="BS3" s="448"/>
      <c r="BT3" s="449"/>
    </row>
    <row r="4" spans="4:73" ht="7.5" customHeight="1" x14ac:dyDescent="0.15">
      <c r="D4" s="11"/>
      <c r="BT4" s="13"/>
    </row>
    <row r="5" spans="4:73" ht="15.75" customHeight="1" x14ac:dyDescent="0.15">
      <c r="D5" s="14" t="s">
        <v>43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51" t="str">
        <f>+Acta!L3</f>
        <v>ENERO 30 2025</v>
      </c>
      <c r="P5" s="451"/>
      <c r="Q5" s="451"/>
      <c r="R5" s="451"/>
      <c r="S5" s="451"/>
      <c r="T5" s="451"/>
      <c r="U5" s="451"/>
      <c r="V5" s="451"/>
      <c r="W5" s="451"/>
      <c r="X5" s="451"/>
      <c r="Y5" s="451"/>
      <c r="Z5" s="451"/>
      <c r="AA5" s="451"/>
      <c r="AB5" s="451"/>
      <c r="AC5" s="451"/>
      <c r="AD5" s="451"/>
      <c r="AE5" s="451"/>
      <c r="AF5" s="451"/>
      <c r="AG5" s="451"/>
      <c r="AH5" s="451"/>
      <c r="AI5" s="451"/>
      <c r="AJ5" s="451"/>
      <c r="AK5" s="451"/>
      <c r="AL5" s="451"/>
      <c r="AM5" s="451"/>
      <c r="AN5" s="451"/>
      <c r="AO5" s="451"/>
      <c r="AP5" s="451"/>
      <c r="AQ5" s="451"/>
      <c r="AR5" s="451"/>
      <c r="AS5" s="451"/>
      <c r="AT5" s="451"/>
      <c r="AU5" s="451"/>
      <c r="AV5" s="451"/>
      <c r="AW5" s="451"/>
      <c r="AX5" s="451"/>
      <c r="AY5" s="451"/>
      <c r="AZ5" s="451"/>
      <c r="BA5" s="451"/>
      <c r="BB5" s="451"/>
      <c r="BC5" s="451"/>
      <c r="BD5" s="451"/>
      <c r="BE5" s="451"/>
      <c r="BF5" s="451"/>
      <c r="BG5" s="451"/>
      <c r="BH5" s="451"/>
      <c r="BI5" s="451"/>
      <c r="BJ5" s="451"/>
      <c r="BK5" s="451"/>
      <c r="BL5" s="451"/>
      <c r="BM5" s="451"/>
      <c r="BN5" s="451"/>
      <c r="BO5" s="451"/>
      <c r="BP5" s="451"/>
      <c r="BQ5" s="451"/>
      <c r="BR5" s="451"/>
      <c r="BS5" s="451"/>
      <c r="BT5" s="452"/>
      <c r="BU5" s="15"/>
    </row>
    <row r="6" spans="4:73" ht="15.75" customHeight="1" x14ac:dyDescent="0.15">
      <c r="D6" s="14" t="s">
        <v>44</v>
      </c>
      <c r="E6" s="15"/>
      <c r="F6" s="15"/>
      <c r="G6" s="15"/>
      <c r="H6" s="15"/>
      <c r="I6" s="15"/>
      <c r="J6" s="15"/>
      <c r="K6" s="15"/>
      <c r="L6" s="15"/>
      <c r="M6" s="15" t="s">
        <v>152</v>
      </c>
      <c r="N6" s="15"/>
      <c r="O6" s="453">
        <f>+Acta!A22</f>
        <v>6.1</v>
      </c>
      <c r="P6" s="453"/>
      <c r="Q6" s="453"/>
      <c r="R6" s="453"/>
      <c r="S6" s="453"/>
      <c r="T6" s="453"/>
      <c r="U6" s="453"/>
      <c r="V6" s="453"/>
      <c r="W6" s="453"/>
      <c r="X6" s="453"/>
      <c r="Y6" s="453"/>
      <c r="Z6" s="453"/>
      <c r="AA6" s="453"/>
      <c r="AB6" s="453"/>
      <c r="AC6" s="453"/>
      <c r="AD6" s="453"/>
      <c r="AE6" s="453"/>
      <c r="AF6" s="453"/>
      <c r="AG6" s="453"/>
      <c r="AH6" s="453"/>
      <c r="AI6" s="453"/>
      <c r="AJ6" s="453"/>
      <c r="AK6" s="453"/>
      <c r="AL6" s="453"/>
      <c r="AM6" s="453"/>
      <c r="AN6" s="453"/>
      <c r="AO6" s="453"/>
      <c r="AP6" s="453"/>
      <c r="AQ6" s="453"/>
      <c r="AR6" s="453"/>
      <c r="AS6" s="453"/>
      <c r="AT6" s="453"/>
      <c r="AU6" s="453"/>
      <c r="AV6" s="453"/>
      <c r="AW6" s="453"/>
      <c r="AX6" s="453"/>
      <c r="AY6" s="453"/>
      <c r="AZ6" s="453"/>
      <c r="BA6" s="453"/>
      <c r="BB6" s="453"/>
      <c r="BC6" s="453"/>
      <c r="BD6" s="453"/>
      <c r="BE6" s="453"/>
      <c r="BF6" s="453"/>
      <c r="BG6" s="453"/>
      <c r="BH6" s="453"/>
      <c r="BI6" s="453"/>
      <c r="BJ6" s="453"/>
      <c r="BK6" s="453"/>
      <c r="BL6" s="453"/>
      <c r="BM6" s="453"/>
      <c r="BN6" s="453"/>
      <c r="BO6" s="453"/>
      <c r="BP6" s="453"/>
      <c r="BQ6" s="453"/>
      <c r="BR6" s="453"/>
      <c r="BS6" s="453"/>
      <c r="BT6" s="454"/>
      <c r="BU6" s="15"/>
    </row>
    <row r="7" spans="4:73" ht="15.75" customHeight="1" x14ac:dyDescent="0.15">
      <c r="D7" s="14" t="s">
        <v>45</v>
      </c>
      <c r="E7" s="15"/>
      <c r="F7" s="15"/>
      <c r="G7" s="15"/>
      <c r="H7" s="15"/>
      <c r="I7" s="15"/>
      <c r="J7" s="15"/>
      <c r="K7" s="15"/>
      <c r="L7" s="15"/>
      <c r="M7" s="132">
        <v>45645</v>
      </c>
      <c r="N7" s="15"/>
      <c r="O7" s="455" t="str">
        <f>+Acta!L4</f>
        <v>150.25.3.0027</v>
      </c>
      <c r="P7" s="455"/>
      <c r="Q7" s="455"/>
      <c r="R7" s="455"/>
      <c r="S7" s="455"/>
      <c r="T7" s="455"/>
      <c r="U7" s="455"/>
      <c r="V7" s="455"/>
      <c r="W7" s="455"/>
      <c r="X7" s="455"/>
      <c r="Y7" s="455"/>
      <c r="Z7" s="455"/>
      <c r="AA7" s="455"/>
      <c r="AB7" s="455"/>
      <c r="AC7" s="455"/>
      <c r="AD7" s="455"/>
      <c r="AE7" s="455"/>
      <c r="AF7" s="455"/>
      <c r="AG7" s="455"/>
      <c r="AH7" s="455"/>
      <c r="AI7" s="455"/>
      <c r="AJ7" s="455"/>
      <c r="AK7" s="455"/>
      <c r="AL7" s="455"/>
      <c r="AM7" s="455"/>
      <c r="AN7" s="455"/>
      <c r="AO7" s="455"/>
      <c r="AP7" s="455"/>
      <c r="AQ7" s="455"/>
      <c r="AR7" s="455"/>
      <c r="AS7" s="455"/>
      <c r="AT7" s="455"/>
      <c r="AU7" s="455"/>
      <c r="AV7" s="455"/>
      <c r="AW7" s="455"/>
      <c r="AX7" s="455"/>
      <c r="AY7" s="455"/>
      <c r="AZ7" s="455"/>
      <c r="BA7" s="455"/>
      <c r="BB7" s="455"/>
      <c r="BC7" s="455"/>
      <c r="BD7" s="455"/>
      <c r="BE7" s="455"/>
      <c r="BF7" s="455"/>
      <c r="BG7" s="455"/>
      <c r="BH7" s="455"/>
      <c r="BI7" s="455"/>
      <c r="BJ7" s="455"/>
      <c r="BK7" s="455"/>
      <c r="BL7" s="455"/>
      <c r="BM7" s="455"/>
      <c r="BN7" s="455"/>
      <c r="BO7" s="455"/>
      <c r="BP7" s="455"/>
      <c r="BQ7" s="455"/>
      <c r="BR7" s="455"/>
      <c r="BS7" s="455"/>
      <c r="BT7" s="456"/>
      <c r="BU7" s="15"/>
    </row>
    <row r="8" spans="4:73" s="17" customFormat="1" ht="31.5" customHeight="1" x14ac:dyDescent="0.15">
      <c r="D8" s="14" t="s">
        <v>3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457" t="str">
        <f>+Acta!L5</f>
        <v xml:space="preserve">“ADECUACIÓN LOCATIVA DE BIEN INMUEBLE UBICADO EN LA CIUDAD DE MANIZALES PARA USO DE LA DTSC.” </v>
      </c>
      <c r="P8" s="458"/>
      <c r="Q8" s="458"/>
      <c r="R8" s="458"/>
      <c r="S8" s="458"/>
      <c r="T8" s="458"/>
      <c r="U8" s="458"/>
      <c r="V8" s="458"/>
      <c r="W8" s="458"/>
      <c r="X8" s="458"/>
      <c r="Y8" s="458"/>
      <c r="Z8" s="458"/>
      <c r="AA8" s="458"/>
      <c r="AB8" s="458"/>
      <c r="AC8" s="458"/>
      <c r="AD8" s="458"/>
      <c r="AE8" s="458"/>
      <c r="AF8" s="458"/>
      <c r="AG8" s="458"/>
      <c r="AH8" s="458"/>
      <c r="AI8" s="458"/>
      <c r="AJ8" s="458"/>
      <c r="AK8" s="458"/>
      <c r="AL8" s="458"/>
      <c r="AM8" s="458"/>
      <c r="AN8" s="458"/>
      <c r="AO8" s="458"/>
      <c r="AP8" s="458"/>
      <c r="AQ8" s="458"/>
      <c r="AR8" s="458"/>
      <c r="AS8" s="458"/>
      <c r="AT8" s="458"/>
      <c r="AU8" s="458"/>
      <c r="AV8" s="458"/>
      <c r="AW8" s="458"/>
      <c r="AX8" s="458"/>
      <c r="AY8" s="458"/>
      <c r="AZ8" s="458"/>
      <c r="BA8" s="458"/>
      <c r="BB8" s="458"/>
      <c r="BC8" s="458"/>
      <c r="BD8" s="458"/>
      <c r="BE8" s="458"/>
      <c r="BF8" s="458"/>
      <c r="BG8" s="458"/>
      <c r="BH8" s="458"/>
      <c r="BI8" s="458"/>
      <c r="BJ8" s="458"/>
      <c r="BK8" s="458"/>
      <c r="BL8" s="458"/>
      <c r="BM8" s="458"/>
      <c r="BN8" s="458"/>
      <c r="BO8" s="458"/>
      <c r="BP8" s="458"/>
      <c r="BQ8" s="458"/>
      <c r="BR8" s="458"/>
      <c r="BS8" s="458"/>
      <c r="BT8" s="459"/>
      <c r="BU8" s="16"/>
    </row>
    <row r="9" spans="4:73" ht="15.75" customHeight="1" x14ac:dyDescent="0.15">
      <c r="D9" s="14" t="s">
        <v>9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53" t="str">
        <f>+Acta!L16</f>
        <v>MONICA LILIANA LOPEZ JIMENEZ</v>
      </c>
      <c r="P9" s="453"/>
      <c r="Q9" s="453"/>
      <c r="R9" s="453"/>
      <c r="S9" s="453"/>
      <c r="T9" s="453"/>
      <c r="U9" s="453"/>
      <c r="V9" s="453"/>
      <c r="W9" s="453"/>
      <c r="X9" s="453"/>
      <c r="Y9" s="453"/>
      <c r="Z9" s="453"/>
      <c r="AA9" s="453"/>
      <c r="AB9" s="453"/>
      <c r="AC9" s="453"/>
      <c r="AD9" s="453"/>
      <c r="AE9" s="453"/>
      <c r="AF9" s="453"/>
      <c r="AG9" s="453"/>
      <c r="AH9" s="453"/>
      <c r="AI9" s="453"/>
      <c r="AJ9" s="453"/>
      <c r="AK9" s="453"/>
      <c r="AL9" s="453"/>
      <c r="AM9" s="453"/>
      <c r="AN9" s="453"/>
      <c r="AO9" s="453"/>
      <c r="AP9" s="453"/>
      <c r="AQ9" s="453"/>
      <c r="AR9" s="453"/>
      <c r="AS9" s="453"/>
      <c r="AT9" s="453"/>
      <c r="AU9" s="453"/>
      <c r="AV9" s="453"/>
      <c r="AW9" s="453"/>
      <c r="AX9" s="453"/>
      <c r="AY9" s="453"/>
      <c r="AZ9" s="453"/>
      <c r="BA9" s="453"/>
      <c r="BB9" s="453"/>
      <c r="BC9" s="453"/>
      <c r="BD9" s="453"/>
      <c r="BE9" s="453"/>
      <c r="BF9" s="453"/>
      <c r="BG9" s="453"/>
      <c r="BH9" s="453"/>
      <c r="BI9" s="453"/>
      <c r="BJ9" s="453"/>
      <c r="BK9" s="453"/>
      <c r="BL9" s="453"/>
      <c r="BM9" s="453"/>
      <c r="BN9" s="453"/>
      <c r="BO9" s="453"/>
      <c r="BP9" s="453"/>
      <c r="BQ9" s="453"/>
      <c r="BR9" s="453"/>
      <c r="BS9" s="453"/>
      <c r="BT9" s="454"/>
      <c r="BU9" s="15"/>
    </row>
    <row r="10" spans="4:73" ht="15.75" customHeight="1" x14ac:dyDescent="0.15">
      <c r="D10" s="14" t="s">
        <v>46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453" t="str">
        <f>+Acta!L17</f>
        <v>JONATHAN DAVID BERNAL CASTAÑEDA</v>
      </c>
      <c r="P10" s="453"/>
      <c r="Q10" s="453"/>
      <c r="R10" s="453"/>
      <c r="S10" s="453"/>
      <c r="T10" s="453"/>
      <c r="U10" s="453"/>
      <c r="V10" s="453"/>
      <c r="W10" s="453"/>
      <c r="X10" s="453"/>
      <c r="Y10" s="453"/>
      <c r="Z10" s="453"/>
      <c r="AA10" s="453"/>
      <c r="AB10" s="453"/>
      <c r="AC10" s="453"/>
      <c r="AD10" s="453"/>
      <c r="AE10" s="453"/>
      <c r="AF10" s="453"/>
      <c r="AG10" s="453"/>
      <c r="AH10" s="453"/>
      <c r="AI10" s="453"/>
      <c r="AJ10" s="453"/>
      <c r="AK10" s="453"/>
      <c r="AL10" s="453"/>
      <c r="AM10" s="453"/>
      <c r="AN10" s="453"/>
      <c r="AO10" s="453"/>
      <c r="AP10" s="453"/>
      <c r="AQ10" s="453"/>
      <c r="AR10" s="453"/>
      <c r="AS10" s="453"/>
      <c r="AT10" s="453"/>
      <c r="AU10" s="453"/>
      <c r="AV10" s="453"/>
      <c r="AW10" s="453"/>
      <c r="AX10" s="453"/>
      <c r="AY10" s="453"/>
      <c r="AZ10" s="453"/>
      <c r="BA10" s="453"/>
      <c r="BB10" s="453"/>
      <c r="BC10" s="453"/>
      <c r="BD10" s="453"/>
      <c r="BE10" s="453"/>
      <c r="BF10" s="453"/>
      <c r="BG10" s="453"/>
      <c r="BH10" s="453"/>
      <c r="BI10" s="453"/>
      <c r="BJ10" s="453"/>
      <c r="BK10" s="453"/>
      <c r="BL10" s="453"/>
      <c r="BM10" s="453"/>
      <c r="BN10" s="453"/>
      <c r="BO10" s="453"/>
      <c r="BP10" s="453"/>
      <c r="BQ10" s="453"/>
      <c r="BR10" s="453"/>
      <c r="BS10" s="453"/>
      <c r="BT10" s="454"/>
      <c r="BU10" s="15"/>
    </row>
    <row r="11" spans="4:73" ht="9.75" customHeight="1" x14ac:dyDescent="0.15">
      <c r="D11" s="14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9"/>
      <c r="BU11" s="15"/>
    </row>
    <row r="12" spans="4:73" ht="31.5" customHeight="1" x14ac:dyDescent="0.15">
      <c r="D12" s="463" t="s">
        <v>47</v>
      </c>
      <c r="E12" s="464"/>
      <c r="F12" s="465">
        <v>18</v>
      </c>
      <c r="G12" s="465"/>
      <c r="H12" s="465"/>
      <c r="I12" s="466" t="s">
        <v>48</v>
      </c>
      <c r="J12" s="466"/>
      <c r="K12" s="466"/>
      <c r="L12" s="466"/>
      <c r="M12" s="466"/>
      <c r="N12" s="466"/>
      <c r="O12" s="555" t="e">
        <f>+'18'!O12:BN12</f>
        <v>#REF!</v>
      </c>
      <c r="P12" s="468"/>
      <c r="Q12" s="468"/>
      <c r="R12" s="468"/>
      <c r="S12" s="468"/>
      <c r="T12" s="468"/>
      <c r="U12" s="468"/>
      <c r="V12" s="468"/>
      <c r="W12" s="468"/>
      <c r="X12" s="468"/>
      <c r="Y12" s="468"/>
      <c r="Z12" s="468"/>
      <c r="AA12" s="468"/>
      <c r="AB12" s="468"/>
      <c r="AC12" s="468"/>
      <c r="AD12" s="468"/>
      <c r="AE12" s="468"/>
      <c r="AF12" s="468"/>
      <c r="AG12" s="468"/>
      <c r="AH12" s="468"/>
      <c r="AI12" s="468"/>
      <c r="AJ12" s="468"/>
      <c r="AK12" s="468"/>
      <c r="AL12" s="468"/>
      <c r="AM12" s="468"/>
      <c r="AN12" s="468"/>
      <c r="AO12" s="468"/>
      <c r="AP12" s="468"/>
      <c r="AQ12" s="468"/>
      <c r="AR12" s="468"/>
      <c r="AS12" s="468"/>
      <c r="AT12" s="468"/>
      <c r="AU12" s="468"/>
      <c r="AV12" s="468"/>
      <c r="AW12" s="468"/>
      <c r="AX12" s="468"/>
      <c r="AY12" s="468"/>
      <c r="AZ12" s="468"/>
      <c r="BA12" s="468"/>
      <c r="BB12" s="468"/>
      <c r="BC12" s="468"/>
      <c r="BD12" s="468"/>
      <c r="BE12" s="468"/>
      <c r="BF12" s="468"/>
      <c r="BG12" s="468"/>
      <c r="BH12" s="468"/>
      <c r="BI12" s="468"/>
      <c r="BJ12" s="468"/>
      <c r="BK12" s="468"/>
      <c r="BL12" s="468"/>
      <c r="BM12" s="468"/>
      <c r="BN12" s="468"/>
      <c r="BO12" s="464" t="s">
        <v>49</v>
      </c>
      <c r="BP12" s="464"/>
      <c r="BQ12" s="464"/>
      <c r="BR12" s="468" t="s">
        <v>130</v>
      </c>
      <c r="BS12" s="468"/>
      <c r="BT12" s="469"/>
      <c r="BU12" s="15"/>
    </row>
    <row r="13" spans="4:73" ht="9.75" customHeight="1" x14ac:dyDescent="0.15">
      <c r="D13" s="20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15"/>
      <c r="BL13" s="15"/>
      <c r="BM13" s="15"/>
      <c r="BN13" s="15"/>
      <c r="BO13" s="15"/>
      <c r="BP13" s="15"/>
      <c r="BQ13" s="15"/>
      <c r="BR13" s="15"/>
      <c r="BS13" s="15"/>
      <c r="BT13" s="22"/>
      <c r="BU13" s="15"/>
    </row>
    <row r="14" spans="4:73" ht="15.75" customHeight="1" x14ac:dyDescent="0.15">
      <c r="D14" s="556"/>
      <c r="E14" s="557"/>
      <c r="F14" s="557"/>
      <c r="G14" s="557"/>
      <c r="H14" s="557"/>
      <c r="I14" s="557"/>
      <c r="J14" s="557"/>
      <c r="K14" s="557"/>
      <c r="L14" s="557"/>
      <c r="M14" s="557"/>
      <c r="N14" s="557"/>
      <c r="O14" s="557"/>
      <c r="P14" s="557"/>
      <c r="Q14" s="557"/>
      <c r="R14" s="557"/>
      <c r="S14" s="557"/>
      <c r="T14" s="557"/>
      <c r="U14" s="557"/>
      <c r="V14" s="557"/>
      <c r="W14" s="557"/>
      <c r="X14" s="557"/>
      <c r="Y14" s="557"/>
      <c r="Z14" s="557"/>
      <c r="AA14" s="557"/>
      <c r="AB14" s="557"/>
      <c r="AC14" s="557"/>
      <c r="AD14" s="557"/>
      <c r="AE14" s="557"/>
      <c r="AF14" s="557"/>
      <c r="AG14" s="557"/>
      <c r="AH14" s="557"/>
      <c r="AI14" s="557"/>
      <c r="AJ14" s="557"/>
      <c r="AK14" s="557"/>
      <c r="AL14" s="558"/>
      <c r="AM14" s="565"/>
      <c r="AN14" s="566"/>
      <c r="AO14" s="566"/>
      <c r="AP14" s="566"/>
      <c r="AQ14" s="566"/>
      <c r="AR14" s="566"/>
      <c r="AS14" s="566"/>
      <c r="AT14" s="566"/>
      <c r="AU14" s="566"/>
      <c r="AV14" s="566"/>
      <c r="AW14" s="566"/>
      <c r="AX14" s="566"/>
      <c r="AY14" s="566"/>
      <c r="AZ14" s="566"/>
      <c r="BA14" s="566"/>
      <c r="BB14" s="566"/>
      <c r="BC14" s="566"/>
      <c r="BD14" s="566"/>
      <c r="BE14" s="566"/>
      <c r="BF14" s="566"/>
      <c r="BG14" s="566"/>
      <c r="BH14" s="566"/>
      <c r="BI14" s="566"/>
      <c r="BJ14" s="566"/>
      <c r="BK14" s="566"/>
      <c r="BL14" s="566"/>
      <c r="BM14" s="566"/>
      <c r="BN14" s="566"/>
      <c r="BO14" s="566"/>
      <c r="BP14" s="566"/>
      <c r="BQ14" s="566"/>
      <c r="BR14" s="566"/>
      <c r="BS14" s="566"/>
      <c r="BT14" s="567"/>
      <c r="BU14" s="15"/>
    </row>
    <row r="15" spans="4:73" ht="15.75" customHeight="1" x14ac:dyDescent="0.15">
      <c r="D15" s="559"/>
      <c r="E15" s="560"/>
      <c r="F15" s="560"/>
      <c r="G15" s="560"/>
      <c r="H15" s="560"/>
      <c r="I15" s="560"/>
      <c r="J15" s="560"/>
      <c r="K15" s="560"/>
      <c r="L15" s="560"/>
      <c r="M15" s="560"/>
      <c r="N15" s="560"/>
      <c r="O15" s="560"/>
      <c r="P15" s="560"/>
      <c r="Q15" s="560"/>
      <c r="R15" s="560"/>
      <c r="S15" s="560"/>
      <c r="T15" s="560"/>
      <c r="U15" s="560"/>
      <c r="V15" s="560"/>
      <c r="W15" s="560"/>
      <c r="X15" s="560"/>
      <c r="Y15" s="560"/>
      <c r="Z15" s="560"/>
      <c r="AA15" s="560"/>
      <c r="AB15" s="560"/>
      <c r="AC15" s="560"/>
      <c r="AD15" s="560"/>
      <c r="AE15" s="560"/>
      <c r="AF15" s="560"/>
      <c r="AG15" s="560"/>
      <c r="AH15" s="560"/>
      <c r="AI15" s="560"/>
      <c r="AJ15" s="560"/>
      <c r="AK15" s="560"/>
      <c r="AL15" s="561"/>
      <c r="AM15" s="568"/>
      <c r="AN15" s="505"/>
      <c r="AO15" s="505"/>
      <c r="AP15" s="505"/>
      <c r="AQ15" s="505"/>
      <c r="AR15" s="505"/>
      <c r="AS15" s="505"/>
      <c r="AT15" s="505"/>
      <c r="AU15" s="505"/>
      <c r="AV15" s="505"/>
      <c r="AW15" s="505"/>
      <c r="AX15" s="505"/>
      <c r="AY15" s="505"/>
      <c r="AZ15" s="505"/>
      <c r="BA15" s="505"/>
      <c r="BB15" s="505"/>
      <c r="BC15" s="505"/>
      <c r="BD15" s="505"/>
      <c r="BE15" s="505"/>
      <c r="BF15" s="505"/>
      <c r="BG15" s="505"/>
      <c r="BH15" s="505"/>
      <c r="BI15" s="505"/>
      <c r="BJ15" s="505"/>
      <c r="BK15" s="505"/>
      <c r="BL15" s="505"/>
      <c r="BM15" s="505"/>
      <c r="BN15" s="505"/>
      <c r="BO15" s="505"/>
      <c r="BP15" s="505"/>
      <c r="BQ15" s="505"/>
      <c r="BR15" s="505"/>
      <c r="BS15" s="505"/>
      <c r="BT15" s="506"/>
      <c r="BU15" s="15"/>
    </row>
    <row r="16" spans="4:73" ht="15.75" customHeight="1" x14ac:dyDescent="0.15">
      <c r="D16" s="559"/>
      <c r="E16" s="560"/>
      <c r="F16" s="560"/>
      <c r="G16" s="560"/>
      <c r="H16" s="560"/>
      <c r="I16" s="560"/>
      <c r="J16" s="560"/>
      <c r="K16" s="560"/>
      <c r="L16" s="560"/>
      <c r="M16" s="560"/>
      <c r="N16" s="560"/>
      <c r="O16" s="560"/>
      <c r="P16" s="560"/>
      <c r="Q16" s="560"/>
      <c r="R16" s="560"/>
      <c r="S16" s="560"/>
      <c r="T16" s="560"/>
      <c r="U16" s="560"/>
      <c r="V16" s="560"/>
      <c r="W16" s="560"/>
      <c r="X16" s="560"/>
      <c r="Y16" s="560"/>
      <c r="Z16" s="560"/>
      <c r="AA16" s="560"/>
      <c r="AB16" s="560"/>
      <c r="AC16" s="560"/>
      <c r="AD16" s="560"/>
      <c r="AE16" s="560"/>
      <c r="AF16" s="560"/>
      <c r="AG16" s="560"/>
      <c r="AH16" s="560"/>
      <c r="AI16" s="560"/>
      <c r="AJ16" s="560"/>
      <c r="AK16" s="560"/>
      <c r="AL16" s="561"/>
      <c r="AM16" s="568"/>
      <c r="AN16" s="505"/>
      <c r="AO16" s="505"/>
      <c r="AP16" s="505"/>
      <c r="AQ16" s="505"/>
      <c r="AR16" s="505"/>
      <c r="AS16" s="505"/>
      <c r="AT16" s="505"/>
      <c r="AU16" s="505"/>
      <c r="AV16" s="505"/>
      <c r="AW16" s="505"/>
      <c r="AX16" s="505"/>
      <c r="AY16" s="505"/>
      <c r="AZ16" s="505"/>
      <c r="BA16" s="505"/>
      <c r="BB16" s="505"/>
      <c r="BC16" s="505"/>
      <c r="BD16" s="505"/>
      <c r="BE16" s="505"/>
      <c r="BF16" s="505"/>
      <c r="BG16" s="505"/>
      <c r="BH16" s="505"/>
      <c r="BI16" s="505"/>
      <c r="BJ16" s="505"/>
      <c r="BK16" s="505"/>
      <c r="BL16" s="505"/>
      <c r="BM16" s="505"/>
      <c r="BN16" s="505"/>
      <c r="BO16" s="505"/>
      <c r="BP16" s="505"/>
      <c r="BQ16" s="505"/>
      <c r="BR16" s="505"/>
      <c r="BS16" s="505"/>
      <c r="BT16" s="506"/>
      <c r="BU16" s="15"/>
    </row>
    <row r="17" spans="4:97" ht="15.75" customHeight="1" x14ac:dyDescent="0.15">
      <c r="D17" s="559"/>
      <c r="E17" s="560"/>
      <c r="F17" s="560"/>
      <c r="G17" s="560"/>
      <c r="H17" s="560"/>
      <c r="I17" s="560"/>
      <c r="J17" s="560"/>
      <c r="K17" s="560"/>
      <c r="L17" s="560"/>
      <c r="M17" s="560"/>
      <c r="N17" s="560"/>
      <c r="O17" s="560"/>
      <c r="P17" s="560"/>
      <c r="Q17" s="560"/>
      <c r="R17" s="560"/>
      <c r="S17" s="560"/>
      <c r="T17" s="560"/>
      <c r="U17" s="560"/>
      <c r="V17" s="560"/>
      <c r="W17" s="560"/>
      <c r="X17" s="560"/>
      <c r="Y17" s="560"/>
      <c r="Z17" s="560"/>
      <c r="AA17" s="560"/>
      <c r="AB17" s="560"/>
      <c r="AC17" s="560"/>
      <c r="AD17" s="560"/>
      <c r="AE17" s="560"/>
      <c r="AF17" s="560"/>
      <c r="AG17" s="560"/>
      <c r="AH17" s="560"/>
      <c r="AI17" s="560"/>
      <c r="AJ17" s="560"/>
      <c r="AK17" s="560"/>
      <c r="AL17" s="561"/>
      <c r="AM17" s="568"/>
      <c r="AN17" s="505"/>
      <c r="AO17" s="505"/>
      <c r="AP17" s="505"/>
      <c r="AQ17" s="505"/>
      <c r="AR17" s="505"/>
      <c r="AS17" s="505"/>
      <c r="AT17" s="505"/>
      <c r="AU17" s="505"/>
      <c r="AV17" s="505"/>
      <c r="AW17" s="505"/>
      <c r="AX17" s="505"/>
      <c r="AY17" s="505"/>
      <c r="AZ17" s="505"/>
      <c r="BA17" s="505"/>
      <c r="BB17" s="505"/>
      <c r="BC17" s="505"/>
      <c r="BD17" s="505"/>
      <c r="BE17" s="505"/>
      <c r="BF17" s="505"/>
      <c r="BG17" s="505"/>
      <c r="BH17" s="505"/>
      <c r="BI17" s="505"/>
      <c r="BJ17" s="505"/>
      <c r="BK17" s="505"/>
      <c r="BL17" s="505"/>
      <c r="BM17" s="505"/>
      <c r="BN17" s="505"/>
      <c r="BO17" s="505"/>
      <c r="BP17" s="505"/>
      <c r="BQ17" s="505"/>
      <c r="BR17" s="505"/>
      <c r="BS17" s="505"/>
      <c r="BT17" s="506"/>
      <c r="BU17" s="15"/>
    </row>
    <row r="18" spans="4:97" ht="15.75" customHeight="1" x14ac:dyDescent="0.15">
      <c r="D18" s="559"/>
      <c r="E18" s="560"/>
      <c r="F18" s="560"/>
      <c r="G18" s="560"/>
      <c r="H18" s="560"/>
      <c r="I18" s="560"/>
      <c r="J18" s="560"/>
      <c r="K18" s="560"/>
      <c r="L18" s="560"/>
      <c r="M18" s="560"/>
      <c r="N18" s="560"/>
      <c r="O18" s="560"/>
      <c r="P18" s="560"/>
      <c r="Q18" s="560"/>
      <c r="R18" s="560"/>
      <c r="S18" s="560"/>
      <c r="T18" s="560"/>
      <c r="U18" s="560"/>
      <c r="V18" s="560"/>
      <c r="W18" s="560"/>
      <c r="X18" s="560"/>
      <c r="Y18" s="560"/>
      <c r="Z18" s="560"/>
      <c r="AA18" s="560"/>
      <c r="AB18" s="560"/>
      <c r="AC18" s="560"/>
      <c r="AD18" s="560"/>
      <c r="AE18" s="560"/>
      <c r="AF18" s="560"/>
      <c r="AG18" s="560"/>
      <c r="AH18" s="560"/>
      <c r="AI18" s="560"/>
      <c r="AJ18" s="560"/>
      <c r="AK18" s="560"/>
      <c r="AL18" s="561"/>
      <c r="AM18" s="568"/>
      <c r="AN18" s="505"/>
      <c r="AO18" s="505"/>
      <c r="AP18" s="505"/>
      <c r="AQ18" s="505"/>
      <c r="AR18" s="505"/>
      <c r="AS18" s="505"/>
      <c r="AT18" s="505"/>
      <c r="AU18" s="505"/>
      <c r="AV18" s="505"/>
      <c r="AW18" s="505"/>
      <c r="AX18" s="505"/>
      <c r="AY18" s="505"/>
      <c r="AZ18" s="505"/>
      <c r="BA18" s="505"/>
      <c r="BB18" s="505"/>
      <c r="BC18" s="505"/>
      <c r="BD18" s="505"/>
      <c r="BE18" s="505"/>
      <c r="BF18" s="505"/>
      <c r="BG18" s="505"/>
      <c r="BH18" s="505"/>
      <c r="BI18" s="505"/>
      <c r="BJ18" s="505"/>
      <c r="BK18" s="505"/>
      <c r="BL18" s="505"/>
      <c r="BM18" s="505"/>
      <c r="BN18" s="505"/>
      <c r="BO18" s="505"/>
      <c r="BP18" s="505"/>
      <c r="BQ18" s="505"/>
      <c r="BR18" s="505"/>
      <c r="BS18" s="505"/>
      <c r="BT18" s="506"/>
      <c r="BU18" s="15"/>
    </row>
    <row r="19" spans="4:97" ht="15.75" customHeight="1" x14ac:dyDescent="0.15">
      <c r="D19" s="559"/>
      <c r="E19" s="560"/>
      <c r="F19" s="560"/>
      <c r="G19" s="560"/>
      <c r="H19" s="560"/>
      <c r="I19" s="560"/>
      <c r="J19" s="560"/>
      <c r="K19" s="560"/>
      <c r="L19" s="560"/>
      <c r="M19" s="560"/>
      <c r="N19" s="560"/>
      <c r="O19" s="560"/>
      <c r="P19" s="560"/>
      <c r="Q19" s="560"/>
      <c r="R19" s="560"/>
      <c r="S19" s="560"/>
      <c r="T19" s="560"/>
      <c r="U19" s="560"/>
      <c r="V19" s="560"/>
      <c r="W19" s="560"/>
      <c r="X19" s="560"/>
      <c r="Y19" s="560"/>
      <c r="Z19" s="560"/>
      <c r="AA19" s="560"/>
      <c r="AB19" s="560"/>
      <c r="AC19" s="560"/>
      <c r="AD19" s="560"/>
      <c r="AE19" s="560"/>
      <c r="AF19" s="560"/>
      <c r="AG19" s="560"/>
      <c r="AH19" s="560"/>
      <c r="AI19" s="560"/>
      <c r="AJ19" s="560"/>
      <c r="AK19" s="560"/>
      <c r="AL19" s="561"/>
      <c r="AM19" s="568"/>
      <c r="AN19" s="505"/>
      <c r="AO19" s="505"/>
      <c r="AP19" s="505"/>
      <c r="AQ19" s="505"/>
      <c r="AR19" s="505"/>
      <c r="AS19" s="505"/>
      <c r="AT19" s="505"/>
      <c r="AU19" s="505"/>
      <c r="AV19" s="505"/>
      <c r="AW19" s="505"/>
      <c r="AX19" s="505"/>
      <c r="AY19" s="505"/>
      <c r="AZ19" s="505"/>
      <c r="BA19" s="505"/>
      <c r="BB19" s="505"/>
      <c r="BC19" s="505"/>
      <c r="BD19" s="505"/>
      <c r="BE19" s="505"/>
      <c r="BF19" s="505"/>
      <c r="BG19" s="505"/>
      <c r="BH19" s="505"/>
      <c r="BI19" s="505"/>
      <c r="BJ19" s="505"/>
      <c r="BK19" s="505"/>
      <c r="BL19" s="505"/>
      <c r="BM19" s="505"/>
      <c r="BN19" s="505"/>
      <c r="BO19" s="505"/>
      <c r="BP19" s="505"/>
      <c r="BQ19" s="505"/>
      <c r="BR19" s="505"/>
      <c r="BS19" s="505"/>
      <c r="BT19" s="506"/>
      <c r="BU19" s="15"/>
      <c r="CL19" s="441" t="s">
        <v>148</v>
      </c>
      <c r="CM19" s="441"/>
    </row>
    <row r="20" spans="4:97" ht="15.75" customHeight="1" x14ac:dyDescent="0.15">
      <c r="D20" s="559"/>
      <c r="E20" s="560"/>
      <c r="F20" s="560"/>
      <c r="G20" s="560"/>
      <c r="H20" s="560"/>
      <c r="I20" s="560"/>
      <c r="J20" s="560"/>
      <c r="K20" s="560"/>
      <c r="L20" s="560"/>
      <c r="M20" s="560"/>
      <c r="N20" s="560"/>
      <c r="O20" s="560"/>
      <c r="P20" s="560"/>
      <c r="Q20" s="560"/>
      <c r="R20" s="560"/>
      <c r="S20" s="560"/>
      <c r="T20" s="560"/>
      <c r="U20" s="560"/>
      <c r="V20" s="560"/>
      <c r="W20" s="560"/>
      <c r="X20" s="560"/>
      <c r="Y20" s="560"/>
      <c r="Z20" s="560"/>
      <c r="AA20" s="560"/>
      <c r="AB20" s="560"/>
      <c r="AC20" s="560"/>
      <c r="AD20" s="560"/>
      <c r="AE20" s="560"/>
      <c r="AF20" s="560"/>
      <c r="AG20" s="560"/>
      <c r="AH20" s="560"/>
      <c r="AI20" s="560"/>
      <c r="AJ20" s="560"/>
      <c r="AK20" s="560"/>
      <c r="AL20" s="561"/>
      <c r="AM20" s="568"/>
      <c r="AN20" s="505"/>
      <c r="AO20" s="505"/>
      <c r="AP20" s="505"/>
      <c r="AQ20" s="505"/>
      <c r="AR20" s="505"/>
      <c r="AS20" s="505"/>
      <c r="AT20" s="505"/>
      <c r="AU20" s="505"/>
      <c r="AV20" s="505"/>
      <c r="AW20" s="505"/>
      <c r="AX20" s="505"/>
      <c r="AY20" s="505"/>
      <c r="AZ20" s="505"/>
      <c r="BA20" s="505"/>
      <c r="BB20" s="505"/>
      <c r="BC20" s="505"/>
      <c r="BD20" s="505"/>
      <c r="BE20" s="505"/>
      <c r="BF20" s="505"/>
      <c r="BG20" s="505"/>
      <c r="BH20" s="505"/>
      <c r="BI20" s="505"/>
      <c r="BJ20" s="505"/>
      <c r="BK20" s="505"/>
      <c r="BL20" s="505"/>
      <c r="BM20" s="505"/>
      <c r="BN20" s="505"/>
      <c r="BO20" s="505"/>
      <c r="BP20" s="505"/>
      <c r="BQ20" s="505"/>
      <c r="BR20" s="505"/>
      <c r="BS20" s="505"/>
      <c r="BT20" s="506"/>
      <c r="BU20" s="15"/>
      <c r="CL20" s="10">
        <f>+BY20</f>
        <v>0</v>
      </c>
      <c r="CM20" s="10">
        <f>+CE20</f>
        <v>0</v>
      </c>
    </row>
    <row r="21" spans="4:97" ht="15.75" customHeight="1" x14ac:dyDescent="0.15">
      <c r="D21" s="559"/>
      <c r="E21" s="560"/>
      <c r="F21" s="560"/>
      <c r="G21" s="560"/>
      <c r="H21" s="560"/>
      <c r="I21" s="560"/>
      <c r="J21" s="560"/>
      <c r="K21" s="560"/>
      <c r="L21" s="560"/>
      <c r="M21" s="560"/>
      <c r="N21" s="560"/>
      <c r="O21" s="560"/>
      <c r="P21" s="560"/>
      <c r="Q21" s="560"/>
      <c r="R21" s="560"/>
      <c r="S21" s="560"/>
      <c r="T21" s="560"/>
      <c r="U21" s="560"/>
      <c r="V21" s="560"/>
      <c r="W21" s="560"/>
      <c r="X21" s="560"/>
      <c r="Y21" s="560"/>
      <c r="Z21" s="560"/>
      <c r="AA21" s="560"/>
      <c r="AB21" s="560"/>
      <c r="AC21" s="560"/>
      <c r="AD21" s="560"/>
      <c r="AE21" s="560"/>
      <c r="AF21" s="560"/>
      <c r="AG21" s="560"/>
      <c r="AH21" s="560"/>
      <c r="AI21" s="560"/>
      <c r="AJ21" s="560"/>
      <c r="AK21" s="560"/>
      <c r="AL21" s="561"/>
      <c r="AM21" s="568"/>
      <c r="AN21" s="505"/>
      <c r="AO21" s="505"/>
      <c r="AP21" s="505"/>
      <c r="AQ21" s="505"/>
      <c r="AR21" s="505"/>
      <c r="AS21" s="505"/>
      <c r="AT21" s="505"/>
      <c r="AU21" s="505"/>
      <c r="AV21" s="505"/>
      <c r="AW21" s="505"/>
      <c r="AX21" s="505"/>
      <c r="AY21" s="505"/>
      <c r="AZ21" s="505"/>
      <c r="BA21" s="505"/>
      <c r="BB21" s="505"/>
      <c r="BC21" s="505"/>
      <c r="BD21" s="505"/>
      <c r="BE21" s="505"/>
      <c r="BF21" s="505"/>
      <c r="BG21" s="505"/>
      <c r="BH21" s="505"/>
      <c r="BI21" s="505"/>
      <c r="BJ21" s="505"/>
      <c r="BK21" s="505"/>
      <c r="BL21" s="505"/>
      <c r="BM21" s="505"/>
      <c r="BN21" s="505"/>
      <c r="BO21" s="505"/>
      <c r="BP21" s="505"/>
      <c r="BQ21" s="505"/>
      <c r="BR21" s="505"/>
      <c r="BS21" s="505"/>
      <c r="BT21" s="506"/>
      <c r="BU21" s="15"/>
    </row>
    <row r="22" spans="4:97" ht="15.75" customHeight="1" x14ac:dyDescent="0.15">
      <c r="D22" s="559"/>
      <c r="E22" s="560"/>
      <c r="F22" s="560"/>
      <c r="G22" s="560"/>
      <c r="H22" s="560"/>
      <c r="I22" s="560"/>
      <c r="J22" s="560"/>
      <c r="K22" s="560"/>
      <c r="L22" s="560"/>
      <c r="M22" s="560"/>
      <c r="N22" s="560"/>
      <c r="O22" s="560"/>
      <c r="P22" s="560"/>
      <c r="Q22" s="560"/>
      <c r="R22" s="560"/>
      <c r="S22" s="560"/>
      <c r="T22" s="560"/>
      <c r="U22" s="560"/>
      <c r="V22" s="560"/>
      <c r="W22" s="560"/>
      <c r="X22" s="560"/>
      <c r="Y22" s="560"/>
      <c r="Z22" s="560"/>
      <c r="AA22" s="560"/>
      <c r="AB22" s="560"/>
      <c r="AC22" s="560"/>
      <c r="AD22" s="560"/>
      <c r="AE22" s="560"/>
      <c r="AF22" s="560"/>
      <c r="AG22" s="560"/>
      <c r="AH22" s="560"/>
      <c r="AI22" s="560"/>
      <c r="AJ22" s="560"/>
      <c r="AK22" s="560"/>
      <c r="AL22" s="561"/>
      <c r="AM22" s="568"/>
      <c r="AN22" s="505"/>
      <c r="AO22" s="505"/>
      <c r="AP22" s="505"/>
      <c r="AQ22" s="505"/>
      <c r="AR22" s="505"/>
      <c r="AS22" s="505"/>
      <c r="AT22" s="505"/>
      <c r="AU22" s="505"/>
      <c r="AV22" s="505"/>
      <c r="AW22" s="505"/>
      <c r="AX22" s="505"/>
      <c r="AY22" s="505"/>
      <c r="AZ22" s="505"/>
      <c r="BA22" s="505"/>
      <c r="BB22" s="505"/>
      <c r="BC22" s="505"/>
      <c r="BD22" s="505"/>
      <c r="BE22" s="505"/>
      <c r="BF22" s="505"/>
      <c r="BG22" s="505"/>
      <c r="BH22" s="505"/>
      <c r="BI22" s="505"/>
      <c r="BJ22" s="505"/>
      <c r="BK22" s="505"/>
      <c r="BL22" s="505"/>
      <c r="BM22" s="505"/>
      <c r="BN22" s="505"/>
      <c r="BO22" s="505"/>
      <c r="BP22" s="505"/>
      <c r="BQ22" s="505"/>
      <c r="BR22" s="505"/>
      <c r="BS22" s="505"/>
      <c r="BT22" s="506"/>
      <c r="BU22" s="15"/>
      <c r="CE22" s="128"/>
      <c r="CF22" s="128"/>
      <c r="CG22" s="128"/>
      <c r="CH22" s="128"/>
      <c r="CI22" s="128"/>
      <c r="CJ22" s="128"/>
      <c r="CK22" s="128"/>
      <c r="CL22" s="10">
        <v>0</v>
      </c>
      <c r="CM22" s="10">
        <v>0</v>
      </c>
    </row>
    <row r="23" spans="4:97" ht="15.75" customHeight="1" x14ac:dyDescent="0.15">
      <c r="D23" s="559"/>
      <c r="E23" s="560"/>
      <c r="F23" s="560"/>
      <c r="G23" s="560"/>
      <c r="H23" s="560"/>
      <c r="I23" s="560"/>
      <c r="J23" s="560"/>
      <c r="K23" s="560"/>
      <c r="L23" s="560"/>
      <c r="M23" s="560"/>
      <c r="N23" s="560"/>
      <c r="O23" s="560"/>
      <c r="P23" s="560"/>
      <c r="Q23" s="560"/>
      <c r="R23" s="560"/>
      <c r="S23" s="560"/>
      <c r="T23" s="560"/>
      <c r="U23" s="560"/>
      <c r="V23" s="560"/>
      <c r="W23" s="560"/>
      <c r="X23" s="560"/>
      <c r="Y23" s="560"/>
      <c r="Z23" s="560"/>
      <c r="AA23" s="560"/>
      <c r="AB23" s="560"/>
      <c r="AC23" s="560"/>
      <c r="AD23" s="560"/>
      <c r="AE23" s="560"/>
      <c r="AF23" s="560"/>
      <c r="AG23" s="560"/>
      <c r="AH23" s="560"/>
      <c r="AI23" s="560"/>
      <c r="AJ23" s="560"/>
      <c r="AK23" s="560"/>
      <c r="AL23" s="561"/>
      <c r="AM23" s="568"/>
      <c r="AN23" s="505"/>
      <c r="AO23" s="505"/>
      <c r="AP23" s="505"/>
      <c r="AQ23" s="505"/>
      <c r="AR23" s="505"/>
      <c r="AS23" s="505"/>
      <c r="AT23" s="505"/>
      <c r="AU23" s="505"/>
      <c r="AV23" s="505"/>
      <c r="AW23" s="505"/>
      <c r="AX23" s="505"/>
      <c r="AY23" s="505"/>
      <c r="AZ23" s="505"/>
      <c r="BA23" s="505"/>
      <c r="BB23" s="505"/>
      <c r="BC23" s="505"/>
      <c r="BD23" s="505"/>
      <c r="BE23" s="505"/>
      <c r="BF23" s="505"/>
      <c r="BG23" s="505"/>
      <c r="BH23" s="505"/>
      <c r="BI23" s="505"/>
      <c r="BJ23" s="505"/>
      <c r="BK23" s="505"/>
      <c r="BL23" s="505"/>
      <c r="BM23" s="505"/>
      <c r="BN23" s="505"/>
      <c r="BO23" s="505"/>
      <c r="BP23" s="505"/>
      <c r="BQ23" s="505"/>
      <c r="BR23" s="505"/>
      <c r="BS23" s="505"/>
      <c r="BT23" s="506"/>
      <c r="BU23" s="15"/>
      <c r="CE23" s="128"/>
      <c r="CF23" s="128"/>
      <c r="CG23" s="128"/>
      <c r="CH23" s="128"/>
      <c r="CI23" s="128"/>
      <c r="CJ23" s="128"/>
      <c r="CK23" s="128"/>
      <c r="CL23" s="10">
        <v>0</v>
      </c>
      <c r="CM23" s="10">
        <v>0</v>
      </c>
    </row>
    <row r="24" spans="4:97" ht="15.75" customHeight="1" x14ac:dyDescent="0.15">
      <c r="D24" s="559"/>
      <c r="E24" s="560"/>
      <c r="F24" s="560"/>
      <c r="G24" s="560"/>
      <c r="H24" s="560"/>
      <c r="I24" s="560"/>
      <c r="J24" s="560"/>
      <c r="K24" s="560"/>
      <c r="L24" s="560"/>
      <c r="M24" s="560"/>
      <c r="N24" s="560"/>
      <c r="O24" s="560"/>
      <c r="P24" s="560"/>
      <c r="Q24" s="560"/>
      <c r="R24" s="560"/>
      <c r="S24" s="560"/>
      <c r="T24" s="560"/>
      <c r="U24" s="560"/>
      <c r="V24" s="560"/>
      <c r="W24" s="560"/>
      <c r="X24" s="560"/>
      <c r="Y24" s="560"/>
      <c r="Z24" s="560"/>
      <c r="AA24" s="560"/>
      <c r="AB24" s="560"/>
      <c r="AC24" s="560"/>
      <c r="AD24" s="560"/>
      <c r="AE24" s="560"/>
      <c r="AF24" s="560"/>
      <c r="AG24" s="560"/>
      <c r="AH24" s="560"/>
      <c r="AI24" s="560"/>
      <c r="AJ24" s="560"/>
      <c r="AK24" s="560"/>
      <c r="AL24" s="561"/>
      <c r="AM24" s="568"/>
      <c r="AN24" s="505"/>
      <c r="AO24" s="505"/>
      <c r="AP24" s="505"/>
      <c r="AQ24" s="505"/>
      <c r="AR24" s="505"/>
      <c r="AS24" s="505"/>
      <c r="AT24" s="505"/>
      <c r="AU24" s="505"/>
      <c r="AV24" s="505"/>
      <c r="AW24" s="505"/>
      <c r="AX24" s="505"/>
      <c r="AY24" s="505"/>
      <c r="AZ24" s="505"/>
      <c r="BA24" s="505"/>
      <c r="BB24" s="505"/>
      <c r="BC24" s="505"/>
      <c r="BD24" s="505"/>
      <c r="BE24" s="505"/>
      <c r="BF24" s="505"/>
      <c r="BG24" s="505"/>
      <c r="BH24" s="505"/>
      <c r="BI24" s="505"/>
      <c r="BJ24" s="505"/>
      <c r="BK24" s="505"/>
      <c r="BL24" s="505"/>
      <c r="BM24" s="505"/>
      <c r="BN24" s="505"/>
      <c r="BO24" s="505"/>
      <c r="BP24" s="505"/>
      <c r="BQ24" s="505"/>
      <c r="BR24" s="505"/>
      <c r="BS24" s="505"/>
      <c r="BT24" s="506"/>
      <c r="BU24" s="15"/>
      <c r="CE24" s="128"/>
      <c r="CF24" s="128"/>
      <c r="CG24" s="128"/>
      <c r="CH24" s="128"/>
      <c r="CI24" s="128"/>
      <c r="CJ24" s="128"/>
      <c r="CK24" s="128"/>
      <c r="CL24" s="10">
        <v>0</v>
      </c>
      <c r="CM24" s="10">
        <v>0</v>
      </c>
    </row>
    <row r="25" spans="4:97" ht="15.75" customHeight="1" x14ac:dyDescent="0.15">
      <c r="D25" s="562"/>
      <c r="E25" s="563"/>
      <c r="F25" s="563"/>
      <c r="G25" s="563"/>
      <c r="H25" s="563"/>
      <c r="I25" s="563"/>
      <c r="J25" s="563"/>
      <c r="K25" s="563"/>
      <c r="L25" s="563"/>
      <c r="M25" s="563"/>
      <c r="N25" s="563"/>
      <c r="O25" s="563"/>
      <c r="P25" s="563"/>
      <c r="Q25" s="563"/>
      <c r="R25" s="563"/>
      <c r="S25" s="563"/>
      <c r="T25" s="563"/>
      <c r="U25" s="563"/>
      <c r="V25" s="563"/>
      <c r="W25" s="563"/>
      <c r="X25" s="563"/>
      <c r="Y25" s="563"/>
      <c r="Z25" s="563"/>
      <c r="AA25" s="563"/>
      <c r="AB25" s="563"/>
      <c r="AC25" s="563"/>
      <c r="AD25" s="563"/>
      <c r="AE25" s="563"/>
      <c r="AF25" s="563"/>
      <c r="AG25" s="563"/>
      <c r="AH25" s="563"/>
      <c r="AI25" s="563"/>
      <c r="AJ25" s="563"/>
      <c r="AK25" s="563"/>
      <c r="AL25" s="564"/>
      <c r="AM25" s="569"/>
      <c r="AN25" s="570"/>
      <c r="AO25" s="570"/>
      <c r="AP25" s="570"/>
      <c r="AQ25" s="570"/>
      <c r="AR25" s="570"/>
      <c r="AS25" s="570"/>
      <c r="AT25" s="570"/>
      <c r="AU25" s="570"/>
      <c r="AV25" s="570"/>
      <c r="AW25" s="570"/>
      <c r="AX25" s="570"/>
      <c r="AY25" s="570"/>
      <c r="AZ25" s="570"/>
      <c r="BA25" s="570"/>
      <c r="BB25" s="570"/>
      <c r="BC25" s="570"/>
      <c r="BD25" s="570"/>
      <c r="BE25" s="570"/>
      <c r="BF25" s="570"/>
      <c r="BG25" s="570"/>
      <c r="BH25" s="570"/>
      <c r="BI25" s="570"/>
      <c r="BJ25" s="570"/>
      <c r="BK25" s="570"/>
      <c r="BL25" s="570"/>
      <c r="BM25" s="570"/>
      <c r="BN25" s="570"/>
      <c r="BO25" s="570"/>
      <c r="BP25" s="570"/>
      <c r="BQ25" s="570"/>
      <c r="BR25" s="570"/>
      <c r="BS25" s="570"/>
      <c r="BT25" s="571"/>
      <c r="BU25" s="15"/>
      <c r="CE25" s="128"/>
      <c r="CF25" s="128"/>
      <c r="CG25" s="128"/>
      <c r="CH25" s="128"/>
      <c r="CI25" s="128"/>
      <c r="CJ25" s="128"/>
      <c r="CK25" s="128"/>
      <c r="CL25" s="10">
        <v>0</v>
      </c>
      <c r="CM25" s="10">
        <v>0</v>
      </c>
    </row>
    <row r="26" spans="4:97" ht="15.75" customHeight="1" x14ac:dyDescent="0.15">
      <c r="D26" s="472"/>
      <c r="E26" s="472"/>
      <c r="F26" s="472"/>
      <c r="G26" s="472"/>
      <c r="H26" s="472"/>
      <c r="I26" s="472"/>
      <c r="J26" s="472"/>
      <c r="K26" s="472"/>
      <c r="L26" s="472"/>
      <c r="M26" s="472"/>
      <c r="N26" s="472"/>
      <c r="O26" s="472"/>
      <c r="P26" s="472"/>
      <c r="Q26" s="472"/>
      <c r="R26" s="472"/>
      <c r="S26" s="472"/>
      <c r="T26" s="472"/>
      <c r="U26" s="472"/>
      <c r="V26" s="472"/>
      <c r="W26" s="472"/>
      <c r="X26" s="472"/>
      <c r="Y26" s="472"/>
      <c r="Z26" s="472"/>
      <c r="AA26" s="472"/>
      <c r="AB26" s="472"/>
      <c r="AC26" s="472"/>
      <c r="AD26" s="472"/>
      <c r="AE26" s="472"/>
      <c r="AF26" s="472"/>
      <c r="AG26" s="472"/>
      <c r="AH26" s="472"/>
      <c r="AI26" s="472"/>
      <c r="AJ26" s="472"/>
      <c r="AK26" s="472"/>
      <c r="AL26" s="472"/>
      <c r="AM26" s="572"/>
      <c r="AN26" s="572"/>
      <c r="AO26" s="572"/>
      <c r="AP26" s="572"/>
      <c r="AQ26" s="572"/>
      <c r="AR26" s="572"/>
      <c r="AS26" s="572"/>
      <c r="AT26" s="572"/>
      <c r="AU26" s="572"/>
      <c r="AV26" s="572"/>
      <c r="AW26" s="572"/>
      <c r="AX26" s="572"/>
      <c r="AY26" s="572"/>
      <c r="AZ26" s="572"/>
      <c r="BA26" s="572"/>
      <c r="BB26" s="572"/>
      <c r="BC26" s="572"/>
      <c r="BD26" s="572"/>
      <c r="BE26" s="572"/>
      <c r="BF26" s="572"/>
      <c r="BG26" s="572"/>
      <c r="BH26" s="572"/>
      <c r="BI26" s="572"/>
      <c r="BJ26" s="572"/>
      <c r="BK26" s="572"/>
      <c r="BL26" s="572"/>
      <c r="BM26" s="572"/>
      <c r="BN26" s="572"/>
      <c r="BO26" s="572"/>
      <c r="BP26" s="572"/>
      <c r="BQ26" s="572"/>
      <c r="BR26" s="572"/>
      <c r="BS26" s="572"/>
      <c r="BT26" s="572"/>
      <c r="BU26" s="15"/>
      <c r="CE26" s="128"/>
      <c r="CF26" s="128"/>
      <c r="CG26" s="128"/>
      <c r="CH26" s="128"/>
      <c r="CI26" s="128"/>
      <c r="CJ26" s="128"/>
      <c r="CK26" s="128"/>
      <c r="CL26" s="10">
        <v>0</v>
      </c>
      <c r="CM26" s="10">
        <v>0</v>
      </c>
    </row>
    <row r="27" spans="4:97" ht="28.5" customHeight="1" x14ac:dyDescent="0.15">
      <c r="D27" s="20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15"/>
      <c r="BO27" s="15"/>
      <c r="BP27" s="15"/>
      <c r="BQ27" s="15"/>
      <c r="BR27" s="15"/>
      <c r="BS27" s="15"/>
      <c r="BT27" s="22"/>
      <c r="BU27" s="15"/>
      <c r="CE27" s="128"/>
      <c r="CF27" s="128"/>
      <c r="CG27" s="128"/>
      <c r="CH27" s="128"/>
      <c r="CI27" s="128"/>
      <c r="CJ27" s="128"/>
      <c r="CK27" s="128"/>
      <c r="CL27" s="10">
        <v>0</v>
      </c>
      <c r="CM27" s="10">
        <v>0</v>
      </c>
    </row>
    <row r="28" spans="4:97" ht="15.75" customHeight="1" x14ac:dyDescent="0.15">
      <c r="D28" s="20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15"/>
      <c r="AT28" s="15"/>
      <c r="AU28" s="21"/>
      <c r="AV28" s="21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15"/>
      <c r="BQ28" s="15"/>
      <c r="BR28" s="15"/>
      <c r="BS28" s="15"/>
      <c r="BT28" s="22"/>
      <c r="BU28" s="15"/>
      <c r="CE28" s="128"/>
      <c r="CF28" s="128"/>
      <c r="CG28" s="128"/>
      <c r="CH28" s="128"/>
      <c r="CI28" s="128"/>
      <c r="CJ28" s="128"/>
      <c r="CK28" s="128"/>
    </row>
    <row r="29" spans="4:97" ht="13.5" customHeight="1" x14ac:dyDescent="0.15">
      <c r="D29" s="20"/>
      <c r="E29" s="28" t="s">
        <v>38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T29" s="15"/>
      <c r="AU29" s="21"/>
      <c r="AV29" s="21"/>
      <c r="AW29" s="28" t="s">
        <v>38</v>
      </c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22"/>
      <c r="BU29" s="15"/>
      <c r="CE29" s="128"/>
      <c r="CF29" s="128"/>
      <c r="CG29" s="128"/>
      <c r="CH29" s="128"/>
      <c r="CI29" s="128"/>
      <c r="CJ29" s="128"/>
      <c r="CK29" s="128"/>
      <c r="CL29" s="10">
        <v>0</v>
      </c>
      <c r="CM29" s="10">
        <v>0</v>
      </c>
    </row>
    <row r="30" spans="4:97" ht="13.5" customHeight="1" x14ac:dyDescent="0.15">
      <c r="D30" s="20"/>
      <c r="E30" s="29" t="s">
        <v>63</v>
      </c>
      <c r="F30" s="15"/>
      <c r="G30" s="15"/>
      <c r="H30" s="494" t="s">
        <v>11</v>
      </c>
      <c r="I30" s="492"/>
      <c r="J30" s="492"/>
      <c r="K30" s="492"/>
      <c r="L30" s="492"/>
      <c r="M30" s="492"/>
      <c r="N30" s="492"/>
      <c r="O30" s="492"/>
      <c r="P30" s="492"/>
      <c r="Q30" s="492"/>
      <c r="R30" s="492"/>
      <c r="S30" s="492"/>
      <c r="T30" s="492"/>
      <c r="U30" s="492"/>
      <c r="V30" s="492"/>
      <c r="W30" s="492"/>
      <c r="X30" s="492"/>
      <c r="Y30" s="492"/>
      <c r="Z30" s="15"/>
      <c r="AT30" s="15"/>
      <c r="AU30" s="21"/>
      <c r="AV30" s="21"/>
      <c r="AW30" s="29" t="s">
        <v>63</v>
      </c>
      <c r="AX30" s="15"/>
      <c r="AY30" s="15"/>
      <c r="AZ30" s="15"/>
      <c r="BA30" s="30" t="s">
        <v>127</v>
      </c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22"/>
      <c r="BU30" s="15"/>
      <c r="CE30" s="128"/>
      <c r="CF30" s="128"/>
      <c r="CG30" s="128"/>
      <c r="CH30" s="128"/>
      <c r="CI30" s="128"/>
      <c r="CJ30" s="128"/>
      <c r="CK30" s="128"/>
      <c r="CL30" s="10">
        <v>0</v>
      </c>
      <c r="CM30" s="10">
        <v>0</v>
      </c>
    </row>
    <row r="31" spans="4:97" ht="13.5" customHeight="1" x14ac:dyDescent="0.15">
      <c r="D31" s="20"/>
      <c r="E31" s="29" t="s">
        <v>46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T31" s="15"/>
      <c r="AU31" s="21"/>
      <c r="AV31" s="21"/>
      <c r="AW31" s="29" t="s">
        <v>9</v>
      </c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22"/>
      <c r="BU31" s="15"/>
      <c r="CE31" s="128"/>
      <c r="CF31" s="128"/>
      <c r="CG31" s="128"/>
      <c r="CH31" s="128"/>
      <c r="CI31" s="128"/>
      <c r="CJ31" s="128"/>
      <c r="CK31" s="128"/>
    </row>
    <row r="32" spans="4:97" ht="13.5" customHeight="1" x14ac:dyDescent="0.15">
      <c r="D32" s="20"/>
      <c r="E32" s="29" t="s">
        <v>64</v>
      </c>
      <c r="F32" s="15"/>
      <c r="G32" s="15"/>
      <c r="H32" s="491"/>
      <c r="I32" s="492"/>
      <c r="J32" s="492"/>
      <c r="K32" s="492"/>
      <c r="L32" s="492"/>
      <c r="M32" s="492"/>
      <c r="N32" s="492"/>
      <c r="O32" s="492"/>
      <c r="P32" s="492"/>
      <c r="Q32" s="492"/>
      <c r="R32" s="492"/>
      <c r="S32" s="492"/>
      <c r="T32" s="492"/>
      <c r="U32" s="492"/>
      <c r="V32" s="492"/>
      <c r="W32" s="492"/>
      <c r="X32" s="492"/>
      <c r="Y32" s="492"/>
      <c r="Z32" s="15"/>
      <c r="AT32" s="15"/>
      <c r="AU32" s="21"/>
      <c r="AV32" s="21"/>
      <c r="AW32" s="29" t="s">
        <v>64</v>
      </c>
      <c r="AX32" s="15"/>
      <c r="AY32" s="15"/>
      <c r="AZ32" s="30" t="s">
        <v>65</v>
      </c>
      <c r="BA32" s="491">
        <v>1053812483</v>
      </c>
      <c r="BB32" s="491"/>
      <c r="BC32" s="491"/>
      <c r="BD32" s="491"/>
      <c r="BE32" s="491"/>
      <c r="BF32" s="491"/>
      <c r="BG32" s="491"/>
      <c r="BH32" s="491"/>
      <c r="BI32" s="491"/>
      <c r="BJ32" s="491"/>
      <c r="BK32" s="491"/>
      <c r="BL32" s="491"/>
      <c r="BM32" s="491"/>
      <c r="BN32" s="491"/>
      <c r="BO32" s="491"/>
      <c r="BP32" s="15"/>
      <c r="BQ32" s="15"/>
      <c r="BR32" s="15"/>
      <c r="BS32" s="15"/>
      <c r="BT32" s="22"/>
      <c r="BU32" s="15"/>
      <c r="CE32" s="128"/>
      <c r="CF32" s="128"/>
      <c r="CG32" s="128"/>
      <c r="CH32" s="128"/>
      <c r="CI32" s="128"/>
      <c r="CJ32" s="128"/>
      <c r="CK32" s="128"/>
      <c r="CL32" s="10">
        <f>+CN32-BY32</f>
        <v>37.799999999999997</v>
      </c>
      <c r="CM32" s="130" t="s">
        <v>149</v>
      </c>
      <c r="CN32" s="129">
        <v>37.799999999999997</v>
      </c>
      <c r="CO32" s="129"/>
      <c r="CP32" s="129"/>
      <c r="CQ32" s="129"/>
      <c r="CR32" s="129"/>
      <c r="CS32" s="129"/>
    </row>
    <row r="33" spans="4:97" ht="13.5" customHeight="1" x14ac:dyDescent="0.15">
      <c r="D33" s="20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29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15"/>
      <c r="BL33" s="15"/>
      <c r="BM33" s="15"/>
      <c r="BN33" s="15"/>
      <c r="BO33" s="15"/>
      <c r="BP33" s="15"/>
      <c r="BQ33" s="15"/>
      <c r="BR33" s="15"/>
      <c r="BS33" s="15"/>
      <c r="BT33" s="22"/>
      <c r="BU33" s="15"/>
      <c r="CE33" s="128"/>
      <c r="CF33" s="128"/>
      <c r="CG33" s="128"/>
      <c r="CH33" s="128"/>
      <c r="CI33" s="128"/>
      <c r="CJ33" s="128"/>
      <c r="CK33" s="128"/>
      <c r="CL33" s="10">
        <f t="shared" ref="CL33:CL36" si="0">+CN33-BY33</f>
        <v>15.3</v>
      </c>
      <c r="CM33" s="130" t="s">
        <v>149</v>
      </c>
      <c r="CN33" s="129">
        <v>15.3</v>
      </c>
      <c r="CO33" s="129"/>
      <c r="CP33" s="129"/>
      <c r="CQ33" s="129"/>
      <c r="CR33" s="129"/>
      <c r="CS33" s="129"/>
    </row>
    <row r="34" spans="4:97" ht="5.25" customHeight="1" thickBot="1" x14ac:dyDescent="0.2">
      <c r="D34" s="31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2"/>
      <c r="BL34" s="32"/>
      <c r="BM34" s="32"/>
      <c r="BN34" s="32"/>
      <c r="BO34" s="32"/>
      <c r="BP34" s="32"/>
      <c r="BQ34" s="32"/>
      <c r="BR34" s="32"/>
      <c r="BS34" s="32"/>
      <c r="BT34" s="34"/>
      <c r="BU34" s="15"/>
      <c r="CE34" s="128"/>
      <c r="CF34" s="128"/>
      <c r="CG34" s="128"/>
      <c r="CH34" s="128"/>
      <c r="CI34" s="128"/>
      <c r="CJ34" s="128"/>
      <c r="CK34" s="128"/>
      <c r="CL34" s="10">
        <f t="shared" si="0"/>
        <v>22.5</v>
      </c>
      <c r="CM34" s="130" t="s">
        <v>149</v>
      </c>
      <c r="CN34" s="129">
        <v>22.5</v>
      </c>
      <c r="CO34" s="129"/>
      <c r="CP34" s="129"/>
      <c r="CQ34" s="129"/>
      <c r="CR34" s="129"/>
      <c r="CS34" s="129"/>
    </row>
    <row r="35" spans="4:97" x14ac:dyDescent="0.15">
      <c r="CE35" s="128"/>
      <c r="CF35" s="128"/>
      <c r="CG35" s="128"/>
      <c r="CH35" s="128"/>
      <c r="CI35" s="128"/>
      <c r="CJ35" s="128"/>
      <c r="CK35" s="128"/>
      <c r="CL35" s="10">
        <f t="shared" si="0"/>
        <v>31.1</v>
      </c>
      <c r="CM35" s="130" t="s">
        <v>149</v>
      </c>
      <c r="CN35" s="129">
        <v>31.1</v>
      </c>
      <c r="CO35" s="129"/>
      <c r="CP35" s="129"/>
      <c r="CQ35" s="129"/>
      <c r="CR35" s="129"/>
      <c r="CS35" s="129"/>
    </row>
    <row r="36" spans="4:97" x14ac:dyDescent="0.15">
      <c r="CE36" s="128"/>
      <c r="CF36" s="128"/>
      <c r="CG36" s="128"/>
      <c r="CH36" s="128"/>
      <c r="CI36" s="128"/>
      <c r="CJ36" s="128"/>
      <c r="CK36" s="128"/>
      <c r="CL36" s="10">
        <f t="shared" si="0"/>
        <v>37.799999999999997</v>
      </c>
      <c r="CM36" s="130" t="s">
        <v>149</v>
      </c>
      <c r="CN36" s="129">
        <v>37.799999999999997</v>
      </c>
      <c r="CO36" s="129"/>
      <c r="CP36" s="129"/>
      <c r="CQ36" s="129"/>
      <c r="CR36" s="129"/>
      <c r="CS36" s="129"/>
    </row>
    <row r="37" spans="4:97" x14ac:dyDescent="0.15">
      <c r="CE37" s="128"/>
      <c r="CF37" s="128"/>
      <c r="CG37" s="128"/>
      <c r="CH37" s="128"/>
      <c r="CI37" s="128"/>
      <c r="CJ37" s="128"/>
      <c r="CK37" s="128"/>
      <c r="CL37" s="10">
        <v>0</v>
      </c>
      <c r="CM37" s="10">
        <f>+CL37</f>
        <v>0</v>
      </c>
    </row>
    <row r="38" spans="4:97" x14ac:dyDescent="0.15">
      <c r="CE38" s="128"/>
      <c r="CF38" s="128"/>
      <c r="CG38" s="128"/>
      <c r="CH38" s="128"/>
      <c r="CI38" s="128"/>
      <c r="CJ38" s="128"/>
      <c r="CK38" s="128"/>
    </row>
    <row r="39" spans="4:97" x14ac:dyDescent="0.15">
      <c r="CE39" s="128"/>
      <c r="CF39" s="128"/>
      <c r="CG39" s="128"/>
      <c r="CH39" s="128"/>
      <c r="CI39" s="128"/>
      <c r="CJ39" s="128"/>
      <c r="CK39" s="128"/>
      <c r="CL39" s="10">
        <v>0</v>
      </c>
      <c r="CM39" s="10">
        <v>0</v>
      </c>
    </row>
    <row r="40" spans="4:97" x14ac:dyDescent="0.15">
      <c r="CE40" s="128"/>
      <c r="CF40" s="128"/>
      <c r="CG40" s="128"/>
      <c r="CH40" s="128"/>
      <c r="CI40" s="128"/>
      <c r="CJ40" s="128"/>
      <c r="CK40" s="128"/>
      <c r="CL40" s="10">
        <v>0</v>
      </c>
      <c r="CM40" s="10">
        <v>0</v>
      </c>
    </row>
    <row r="41" spans="4:97" x14ac:dyDescent="0.15">
      <c r="CE41" s="128"/>
      <c r="CF41" s="128"/>
      <c r="CG41" s="128"/>
      <c r="CH41" s="128"/>
      <c r="CI41" s="128"/>
      <c r="CJ41" s="128"/>
      <c r="CK41" s="128"/>
      <c r="CL41" s="10">
        <v>0</v>
      </c>
      <c r="CM41" s="10">
        <v>0</v>
      </c>
    </row>
    <row r="42" spans="4:97" x14ac:dyDescent="0.15">
      <c r="CE42" s="128"/>
      <c r="CF42" s="128"/>
      <c r="CG42" s="128"/>
      <c r="CH42" s="128"/>
      <c r="CI42" s="128"/>
      <c r="CJ42" s="128"/>
      <c r="CK42" s="128"/>
      <c r="CL42" s="10">
        <v>0</v>
      </c>
      <c r="CM42" s="10">
        <v>0</v>
      </c>
    </row>
    <row r="43" spans="4:97" x14ac:dyDescent="0.15">
      <c r="CE43" s="128"/>
      <c r="CF43" s="128"/>
      <c r="CG43" s="128"/>
      <c r="CH43" s="128"/>
      <c r="CI43" s="128"/>
      <c r="CJ43" s="128"/>
      <c r="CK43" s="128"/>
      <c r="CL43" s="10">
        <v>0</v>
      </c>
      <c r="CM43" s="10">
        <v>0</v>
      </c>
    </row>
    <row r="44" spans="4:97" x14ac:dyDescent="0.15">
      <c r="CE44" s="128"/>
      <c r="CF44" s="128"/>
      <c r="CG44" s="128"/>
      <c r="CH44" s="128"/>
      <c r="CI44" s="128"/>
      <c r="CJ44" s="128"/>
      <c r="CK44" s="128"/>
    </row>
    <row r="45" spans="4:97" x14ac:dyDescent="0.15">
      <c r="CE45" s="128"/>
      <c r="CF45" s="128"/>
      <c r="CG45" s="128"/>
      <c r="CH45" s="128"/>
      <c r="CI45" s="128"/>
      <c r="CJ45" s="128"/>
      <c r="CK45" s="128"/>
      <c r="CM45" s="131">
        <f>SUM(CM32:CM36)</f>
        <v>0</v>
      </c>
    </row>
    <row r="46" spans="4:97" x14ac:dyDescent="0.15">
      <c r="CE46" s="128"/>
      <c r="CF46" s="128"/>
      <c r="CG46" s="128"/>
      <c r="CH46" s="128"/>
      <c r="CI46" s="128"/>
      <c r="CJ46" s="128"/>
      <c r="CK46" s="128"/>
      <c r="CM46" s="10" t="s">
        <v>150</v>
      </c>
    </row>
    <row r="47" spans="4:97" x14ac:dyDescent="0.15">
      <c r="CE47" s="128"/>
      <c r="CF47" s="128"/>
      <c r="CG47" s="128"/>
      <c r="CH47" s="128"/>
      <c r="CI47" s="128"/>
      <c r="CJ47" s="128"/>
      <c r="CK47" s="128"/>
      <c r="CM47" s="10">
        <v>0</v>
      </c>
    </row>
    <row r="48" spans="4:97" x14ac:dyDescent="0.15">
      <c r="CE48" s="128"/>
      <c r="CF48" s="128"/>
      <c r="CG48" s="128"/>
      <c r="CH48" s="128"/>
      <c r="CI48" s="128"/>
      <c r="CJ48" s="128"/>
      <c r="CK48" s="128"/>
      <c r="CM48" s="10" t="s">
        <v>151</v>
      </c>
    </row>
    <row r="49" spans="38:91" x14ac:dyDescent="0.15">
      <c r="CE49" s="128"/>
      <c r="CF49" s="128"/>
      <c r="CG49" s="128"/>
      <c r="CH49" s="128"/>
      <c r="CI49" s="128"/>
      <c r="CJ49" s="128"/>
      <c r="CK49" s="128"/>
      <c r="CM49" s="131" t="e">
        <f>+CM48+CM46+CM45</f>
        <v>#VALUE!</v>
      </c>
    </row>
    <row r="50" spans="38:91" x14ac:dyDescent="0.15">
      <c r="CE50" s="128"/>
      <c r="CF50" s="128"/>
      <c r="CG50" s="128"/>
      <c r="CH50" s="128"/>
      <c r="CI50" s="128"/>
      <c r="CJ50" s="128"/>
      <c r="CK50" s="128"/>
    </row>
    <row r="51" spans="38:91" x14ac:dyDescent="0.15">
      <c r="CE51" s="128"/>
      <c r="CF51" s="128"/>
      <c r="CG51" s="128"/>
      <c r="CH51" s="128"/>
      <c r="CI51" s="128"/>
      <c r="CJ51" s="128"/>
      <c r="CK51" s="128"/>
    </row>
    <row r="52" spans="38:91" x14ac:dyDescent="0.15">
      <c r="CE52" s="128"/>
      <c r="CF52" s="128"/>
      <c r="CG52" s="128"/>
      <c r="CH52" s="128"/>
      <c r="CI52" s="128"/>
      <c r="CJ52" s="128"/>
      <c r="CK52" s="128"/>
    </row>
    <row r="53" spans="38:91" x14ac:dyDescent="0.15">
      <c r="CE53" s="128"/>
      <c r="CF53" s="128"/>
      <c r="CG53" s="128"/>
      <c r="CH53" s="128"/>
      <c r="CI53" s="128"/>
      <c r="CJ53" s="128"/>
      <c r="CK53" s="128"/>
      <c r="CM53" s="131" t="e">
        <f>+CM49</f>
        <v>#VALUE!</v>
      </c>
    </row>
    <row r="57" spans="38:91" x14ac:dyDescent="0.15">
      <c r="AL57" s="128">
        <f>+CE53</f>
        <v>0</v>
      </c>
    </row>
    <row r="58" spans="38:91" x14ac:dyDescent="0.15">
      <c r="AL58" s="131" t="e">
        <f>+CM53</f>
        <v>#VALUE!</v>
      </c>
    </row>
    <row r="60" spans="38:91" x14ac:dyDescent="0.15">
      <c r="AL60" s="128" t="e">
        <f>+T61-AL57-AL58</f>
        <v>#VALUE!</v>
      </c>
    </row>
  </sheetData>
  <mergeCells count="24">
    <mergeCell ref="H32:Y32"/>
    <mergeCell ref="BA32:BO32"/>
    <mergeCell ref="O7:BT7"/>
    <mergeCell ref="O8:BT8"/>
    <mergeCell ref="O9:BT9"/>
    <mergeCell ref="O10:BT10"/>
    <mergeCell ref="BR12:BT12"/>
    <mergeCell ref="D14:AL25"/>
    <mergeCell ref="AM14:BT25"/>
    <mergeCell ref="D26:AL26"/>
    <mergeCell ref="AM26:BT26"/>
    <mergeCell ref="H30:Y30"/>
    <mergeCell ref="D12:E12"/>
    <mergeCell ref="F12:H12"/>
    <mergeCell ref="I12:N12"/>
    <mergeCell ref="O12:BN12"/>
    <mergeCell ref="CL19:CM19"/>
    <mergeCell ref="BO12:BQ12"/>
    <mergeCell ref="O6:BT6"/>
    <mergeCell ref="D1:J3"/>
    <mergeCell ref="K1:BT1"/>
    <mergeCell ref="K2:BT2"/>
    <mergeCell ref="K3:BT3"/>
    <mergeCell ref="O5:BT5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7ED01-7065-4088-BA6F-2A1A1144C566}">
  <sheetPr>
    <tabColor theme="6" tint="0.39997558519241921"/>
  </sheetPr>
  <dimension ref="D1:CS60"/>
  <sheetViews>
    <sheetView view="pageBreakPreview" zoomScale="80" zoomScaleNormal="85" zoomScaleSheetLayoutView="80" workbookViewId="0">
      <selection activeCell="CM44" sqref="CM44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8" width="2.5" style="10"/>
    <col min="49" max="55" width="2.33203125" style="10" customWidth="1"/>
    <col min="56" max="65" width="2.33203125" style="12" customWidth="1"/>
    <col min="66" max="71" width="2.5" style="12"/>
    <col min="72" max="72" width="4.5" style="12" customWidth="1"/>
    <col min="73" max="87" width="2.5" style="10"/>
    <col min="88" max="88" width="1.5" style="10" customWidth="1"/>
    <col min="89" max="89" width="3.6640625" style="10" customWidth="1"/>
    <col min="90" max="90" width="7.6640625" style="10" customWidth="1"/>
    <col min="91" max="91" width="16" style="10" customWidth="1"/>
    <col min="92" max="16384" width="2.5" style="10"/>
  </cols>
  <sheetData>
    <row r="1" spans="4:73" ht="18.75" customHeight="1" x14ac:dyDescent="0.15">
      <c r="D1" s="443"/>
      <c r="E1" s="444"/>
      <c r="F1" s="444"/>
      <c r="G1" s="444"/>
      <c r="H1" s="444"/>
      <c r="I1" s="444"/>
      <c r="J1" s="444"/>
      <c r="K1" s="529" t="s">
        <v>40</v>
      </c>
      <c r="L1" s="530"/>
      <c r="M1" s="530"/>
      <c r="N1" s="530"/>
      <c r="O1" s="530"/>
      <c r="P1" s="530"/>
      <c r="Q1" s="530"/>
      <c r="R1" s="530"/>
      <c r="S1" s="530"/>
      <c r="T1" s="530"/>
      <c r="U1" s="530"/>
      <c r="V1" s="530"/>
      <c r="W1" s="530"/>
      <c r="X1" s="530"/>
      <c r="Y1" s="530"/>
      <c r="Z1" s="530"/>
      <c r="AA1" s="530"/>
      <c r="AB1" s="530"/>
      <c r="AC1" s="530"/>
      <c r="AD1" s="530"/>
      <c r="AE1" s="530"/>
      <c r="AF1" s="530"/>
      <c r="AG1" s="530"/>
      <c r="AH1" s="530"/>
      <c r="AI1" s="530"/>
      <c r="AJ1" s="530"/>
      <c r="AK1" s="530"/>
      <c r="AL1" s="530"/>
      <c r="AM1" s="530"/>
      <c r="AN1" s="530"/>
      <c r="AO1" s="530"/>
      <c r="AP1" s="530"/>
      <c r="AQ1" s="530"/>
      <c r="AR1" s="530"/>
      <c r="AS1" s="530"/>
      <c r="AT1" s="530"/>
      <c r="AU1" s="530"/>
      <c r="AV1" s="530"/>
      <c r="AW1" s="530"/>
      <c r="AX1" s="530"/>
      <c r="AY1" s="530"/>
      <c r="AZ1" s="530"/>
      <c r="BA1" s="530"/>
      <c r="BB1" s="530"/>
      <c r="BC1" s="530"/>
      <c r="BD1" s="530"/>
      <c r="BE1" s="530"/>
      <c r="BF1" s="530"/>
      <c r="BG1" s="530"/>
      <c r="BH1" s="530"/>
      <c r="BI1" s="530"/>
      <c r="BJ1" s="530"/>
      <c r="BK1" s="530"/>
      <c r="BL1" s="530"/>
      <c r="BM1" s="530"/>
      <c r="BN1" s="530"/>
      <c r="BO1" s="530"/>
      <c r="BP1" s="530"/>
      <c r="BQ1" s="530"/>
      <c r="BR1" s="530"/>
      <c r="BS1" s="530"/>
      <c r="BT1" s="531"/>
    </row>
    <row r="2" spans="4:73" ht="18.75" customHeight="1" x14ac:dyDescent="0.15">
      <c r="D2" s="445"/>
      <c r="E2" s="446"/>
      <c r="F2" s="446"/>
      <c r="G2" s="446"/>
      <c r="H2" s="446"/>
      <c r="I2" s="446"/>
      <c r="J2" s="446"/>
      <c r="K2" s="552" t="s">
        <v>41</v>
      </c>
      <c r="L2" s="553"/>
      <c r="M2" s="553"/>
      <c r="N2" s="553"/>
      <c r="O2" s="553"/>
      <c r="P2" s="553"/>
      <c r="Q2" s="553"/>
      <c r="R2" s="553"/>
      <c r="S2" s="553"/>
      <c r="T2" s="553"/>
      <c r="U2" s="553"/>
      <c r="V2" s="553"/>
      <c r="W2" s="553"/>
      <c r="X2" s="553"/>
      <c r="Y2" s="553"/>
      <c r="Z2" s="553"/>
      <c r="AA2" s="553"/>
      <c r="AB2" s="553"/>
      <c r="AC2" s="553"/>
      <c r="AD2" s="553"/>
      <c r="AE2" s="553"/>
      <c r="AF2" s="553"/>
      <c r="AG2" s="553"/>
      <c r="AH2" s="553"/>
      <c r="AI2" s="553"/>
      <c r="AJ2" s="553"/>
      <c r="AK2" s="553"/>
      <c r="AL2" s="553"/>
      <c r="AM2" s="553"/>
      <c r="AN2" s="553"/>
      <c r="AO2" s="553"/>
      <c r="AP2" s="553"/>
      <c r="AQ2" s="553"/>
      <c r="AR2" s="553"/>
      <c r="AS2" s="553"/>
      <c r="AT2" s="553"/>
      <c r="AU2" s="553"/>
      <c r="AV2" s="553"/>
      <c r="AW2" s="553"/>
      <c r="AX2" s="553"/>
      <c r="AY2" s="553"/>
      <c r="AZ2" s="553"/>
      <c r="BA2" s="553"/>
      <c r="BB2" s="553"/>
      <c r="BC2" s="553"/>
      <c r="BD2" s="553"/>
      <c r="BE2" s="553"/>
      <c r="BF2" s="553"/>
      <c r="BG2" s="553"/>
      <c r="BH2" s="553"/>
      <c r="BI2" s="553"/>
      <c r="BJ2" s="553"/>
      <c r="BK2" s="553"/>
      <c r="BL2" s="553"/>
      <c r="BM2" s="553"/>
      <c r="BN2" s="553"/>
      <c r="BO2" s="553"/>
      <c r="BP2" s="553"/>
      <c r="BQ2" s="553"/>
      <c r="BR2" s="553"/>
      <c r="BS2" s="553"/>
      <c r="BT2" s="554"/>
    </row>
    <row r="3" spans="4:73" ht="28.5" customHeight="1" x14ac:dyDescent="0.15">
      <c r="D3" s="445"/>
      <c r="E3" s="446"/>
      <c r="F3" s="446"/>
      <c r="G3" s="446"/>
      <c r="H3" s="446"/>
      <c r="I3" s="446"/>
      <c r="J3" s="446"/>
      <c r="K3" s="447" t="s">
        <v>42</v>
      </c>
      <c r="L3" s="448"/>
      <c r="M3" s="448"/>
      <c r="N3" s="448"/>
      <c r="O3" s="448"/>
      <c r="P3" s="448"/>
      <c r="Q3" s="448"/>
      <c r="R3" s="448"/>
      <c r="S3" s="448"/>
      <c r="T3" s="448"/>
      <c r="U3" s="448"/>
      <c r="V3" s="448"/>
      <c r="W3" s="448"/>
      <c r="X3" s="448"/>
      <c r="Y3" s="448"/>
      <c r="Z3" s="448"/>
      <c r="AA3" s="448"/>
      <c r="AB3" s="448"/>
      <c r="AC3" s="448"/>
      <c r="AD3" s="448"/>
      <c r="AE3" s="448"/>
      <c r="AF3" s="448"/>
      <c r="AG3" s="448"/>
      <c r="AH3" s="448"/>
      <c r="AI3" s="448"/>
      <c r="AJ3" s="448"/>
      <c r="AK3" s="448"/>
      <c r="AL3" s="448"/>
      <c r="AM3" s="448"/>
      <c r="AN3" s="448"/>
      <c r="AO3" s="448"/>
      <c r="AP3" s="448"/>
      <c r="AQ3" s="448"/>
      <c r="AR3" s="448"/>
      <c r="AS3" s="448"/>
      <c r="AT3" s="448"/>
      <c r="AU3" s="448"/>
      <c r="AV3" s="448"/>
      <c r="AW3" s="448"/>
      <c r="AX3" s="448"/>
      <c r="AY3" s="448"/>
      <c r="AZ3" s="448"/>
      <c r="BA3" s="448"/>
      <c r="BB3" s="448"/>
      <c r="BC3" s="448"/>
      <c r="BD3" s="448"/>
      <c r="BE3" s="448"/>
      <c r="BF3" s="448"/>
      <c r="BG3" s="448"/>
      <c r="BH3" s="448"/>
      <c r="BI3" s="448"/>
      <c r="BJ3" s="448"/>
      <c r="BK3" s="448"/>
      <c r="BL3" s="448"/>
      <c r="BM3" s="448"/>
      <c r="BN3" s="448"/>
      <c r="BO3" s="448"/>
      <c r="BP3" s="448"/>
      <c r="BQ3" s="448"/>
      <c r="BR3" s="448"/>
      <c r="BS3" s="448"/>
      <c r="BT3" s="449"/>
    </row>
    <row r="4" spans="4:73" ht="7.5" customHeight="1" x14ac:dyDescent="0.15">
      <c r="D4" s="11"/>
      <c r="BT4" s="13"/>
    </row>
    <row r="5" spans="4:73" ht="15.75" customHeight="1" x14ac:dyDescent="0.15">
      <c r="D5" s="14" t="s">
        <v>43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51" t="str">
        <f>+Acta!L3</f>
        <v>ENERO 30 2025</v>
      </c>
      <c r="P5" s="451"/>
      <c r="Q5" s="451"/>
      <c r="R5" s="451"/>
      <c r="S5" s="451"/>
      <c r="T5" s="451"/>
      <c r="U5" s="451"/>
      <c r="V5" s="451"/>
      <c r="W5" s="451"/>
      <c r="X5" s="451"/>
      <c r="Y5" s="451"/>
      <c r="Z5" s="451"/>
      <c r="AA5" s="451"/>
      <c r="AB5" s="451"/>
      <c r="AC5" s="451"/>
      <c r="AD5" s="451"/>
      <c r="AE5" s="451"/>
      <c r="AF5" s="451"/>
      <c r="AG5" s="451"/>
      <c r="AH5" s="451"/>
      <c r="AI5" s="451"/>
      <c r="AJ5" s="451"/>
      <c r="AK5" s="451"/>
      <c r="AL5" s="451"/>
      <c r="AM5" s="451"/>
      <c r="AN5" s="451"/>
      <c r="AO5" s="451"/>
      <c r="AP5" s="451"/>
      <c r="AQ5" s="451"/>
      <c r="AR5" s="451"/>
      <c r="AS5" s="451"/>
      <c r="AT5" s="451"/>
      <c r="AU5" s="451"/>
      <c r="AV5" s="451"/>
      <c r="AW5" s="451"/>
      <c r="AX5" s="451"/>
      <c r="AY5" s="451"/>
      <c r="AZ5" s="451"/>
      <c r="BA5" s="451"/>
      <c r="BB5" s="451"/>
      <c r="BC5" s="451"/>
      <c r="BD5" s="451"/>
      <c r="BE5" s="451"/>
      <c r="BF5" s="451"/>
      <c r="BG5" s="451"/>
      <c r="BH5" s="451"/>
      <c r="BI5" s="451"/>
      <c r="BJ5" s="451"/>
      <c r="BK5" s="451"/>
      <c r="BL5" s="451"/>
      <c r="BM5" s="451"/>
      <c r="BN5" s="451"/>
      <c r="BO5" s="451"/>
      <c r="BP5" s="451"/>
      <c r="BQ5" s="451"/>
      <c r="BR5" s="451"/>
      <c r="BS5" s="451"/>
      <c r="BT5" s="452"/>
      <c r="BU5" s="15"/>
    </row>
    <row r="6" spans="4:73" ht="15.75" customHeight="1" x14ac:dyDescent="0.15">
      <c r="D6" s="14" t="s">
        <v>44</v>
      </c>
      <c r="E6" s="15"/>
      <c r="F6" s="15"/>
      <c r="G6" s="15"/>
      <c r="H6" s="15"/>
      <c r="I6" s="15"/>
      <c r="J6" s="15"/>
      <c r="K6" s="15"/>
      <c r="L6" s="15"/>
      <c r="M6" s="15" t="s">
        <v>152</v>
      </c>
      <c r="N6" s="15"/>
      <c r="O6" s="453">
        <f>+Acta!A22</f>
        <v>6.1</v>
      </c>
      <c r="P6" s="453"/>
      <c r="Q6" s="453"/>
      <c r="R6" s="453"/>
      <c r="S6" s="453"/>
      <c r="T6" s="453"/>
      <c r="U6" s="453"/>
      <c r="V6" s="453"/>
      <c r="W6" s="453"/>
      <c r="X6" s="453"/>
      <c r="Y6" s="453"/>
      <c r="Z6" s="453"/>
      <c r="AA6" s="453"/>
      <c r="AB6" s="453"/>
      <c r="AC6" s="453"/>
      <c r="AD6" s="453"/>
      <c r="AE6" s="453"/>
      <c r="AF6" s="453"/>
      <c r="AG6" s="453"/>
      <c r="AH6" s="453"/>
      <c r="AI6" s="453"/>
      <c r="AJ6" s="453"/>
      <c r="AK6" s="453"/>
      <c r="AL6" s="453"/>
      <c r="AM6" s="453"/>
      <c r="AN6" s="453"/>
      <c r="AO6" s="453"/>
      <c r="AP6" s="453"/>
      <c r="AQ6" s="453"/>
      <c r="AR6" s="453"/>
      <c r="AS6" s="453"/>
      <c r="AT6" s="453"/>
      <c r="AU6" s="453"/>
      <c r="AV6" s="453"/>
      <c r="AW6" s="453"/>
      <c r="AX6" s="453"/>
      <c r="AY6" s="453"/>
      <c r="AZ6" s="453"/>
      <c r="BA6" s="453"/>
      <c r="BB6" s="453"/>
      <c r="BC6" s="453"/>
      <c r="BD6" s="453"/>
      <c r="BE6" s="453"/>
      <c r="BF6" s="453"/>
      <c r="BG6" s="453"/>
      <c r="BH6" s="453"/>
      <c r="BI6" s="453"/>
      <c r="BJ6" s="453"/>
      <c r="BK6" s="453"/>
      <c r="BL6" s="453"/>
      <c r="BM6" s="453"/>
      <c r="BN6" s="453"/>
      <c r="BO6" s="453"/>
      <c r="BP6" s="453"/>
      <c r="BQ6" s="453"/>
      <c r="BR6" s="453"/>
      <c r="BS6" s="453"/>
      <c r="BT6" s="454"/>
      <c r="BU6" s="15"/>
    </row>
    <row r="7" spans="4:73" ht="15.75" customHeight="1" x14ac:dyDescent="0.15">
      <c r="D7" s="14" t="s">
        <v>45</v>
      </c>
      <c r="E7" s="15"/>
      <c r="F7" s="15"/>
      <c r="G7" s="15"/>
      <c r="H7" s="15"/>
      <c r="I7" s="15"/>
      <c r="J7" s="15"/>
      <c r="K7" s="15"/>
      <c r="L7" s="15"/>
      <c r="M7" s="132">
        <v>45645</v>
      </c>
      <c r="N7" s="15"/>
      <c r="O7" s="455" t="str">
        <f>+Acta!L4</f>
        <v>150.25.3.0027</v>
      </c>
      <c r="P7" s="455"/>
      <c r="Q7" s="455"/>
      <c r="R7" s="455"/>
      <c r="S7" s="455"/>
      <c r="T7" s="455"/>
      <c r="U7" s="455"/>
      <c r="V7" s="455"/>
      <c r="W7" s="455"/>
      <c r="X7" s="455"/>
      <c r="Y7" s="455"/>
      <c r="Z7" s="455"/>
      <c r="AA7" s="455"/>
      <c r="AB7" s="455"/>
      <c r="AC7" s="455"/>
      <c r="AD7" s="455"/>
      <c r="AE7" s="455"/>
      <c r="AF7" s="455"/>
      <c r="AG7" s="455"/>
      <c r="AH7" s="455"/>
      <c r="AI7" s="455"/>
      <c r="AJ7" s="455"/>
      <c r="AK7" s="455"/>
      <c r="AL7" s="455"/>
      <c r="AM7" s="455"/>
      <c r="AN7" s="455"/>
      <c r="AO7" s="455"/>
      <c r="AP7" s="455"/>
      <c r="AQ7" s="455"/>
      <c r="AR7" s="455"/>
      <c r="AS7" s="455"/>
      <c r="AT7" s="455"/>
      <c r="AU7" s="455"/>
      <c r="AV7" s="455"/>
      <c r="AW7" s="455"/>
      <c r="AX7" s="455"/>
      <c r="AY7" s="455"/>
      <c r="AZ7" s="455"/>
      <c r="BA7" s="455"/>
      <c r="BB7" s="455"/>
      <c r="BC7" s="455"/>
      <c r="BD7" s="455"/>
      <c r="BE7" s="455"/>
      <c r="BF7" s="455"/>
      <c r="BG7" s="455"/>
      <c r="BH7" s="455"/>
      <c r="BI7" s="455"/>
      <c r="BJ7" s="455"/>
      <c r="BK7" s="455"/>
      <c r="BL7" s="455"/>
      <c r="BM7" s="455"/>
      <c r="BN7" s="455"/>
      <c r="BO7" s="455"/>
      <c r="BP7" s="455"/>
      <c r="BQ7" s="455"/>
      <c r="BR7" s="455"/>
      <c r="BS7" s="455"/>
      <c r="BT7" s="456"/>
      <c r="BU7" s="15"/>
    </row>
    <row r="8" spans="4:73" s="17" customFormat="1" ht="31.5" customHeight="1" x14ac:dyDescent="0.15">
      <c r="D8" s="14" t="s">
        <v>3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457" t="str">
        <f>+Acta!L5</f>
        <v xml:space="preserve">“ADECUACIÓN LOCATIVA DE BIEN INMUEBLE UBICADO EN LA CIUDAD DE MANIZALES PARA USO DE LA DTSC.” </v>
      </c>
      <c r="P8" s="458"/>
      <c r="Q8" s="458"/>
      <c r="R8" s="458"/>
      <c r="S8" s="458"/>
      <c r="T8" s="458"/>
      <c r="U8" s="458"/>
      <c r="V8" s="458"/>
      <c r="W8" s="458"/>
      <c r="X8" s="458"/>
      <c r="Y8" s="458"/>
      <c r="Z8" s="458"/>
      <c r="AA8" s="458"/>
      <c r="AB8" s="458"/>
      <c r="AC8" s="458"/>
      <c r="AD8" s="458"/>
      <c r="AE8" s="458"/>
      <c r="AF8" s="458"/>
      <c r="AG8" s="458"/>
      <c r="AH8" s="458"/>
      <c r="AI8" s="458"/>
      <c r="AJ8" s="458"/>
      <c r="AK8" s="458"/>
      <c r="AL8" s="458"/>
      <c r="AM8" s="458"/>
      <c r="AN8" s="458"/>
      <c r="AO8" s="458"/>
      <c r="AP8" s="458"/>
      <c r="AQ8" s="458"/>
      <c r="AR8" s="458"/>
      <c r="AS8" s="458"/>
      <c r="AT8" s="458"/>
      <c r="AU8" s="458"/>
      <c r="AV8" s="458"/>
      <c r="AW8" s="458"/>
      <c r="AX8" s="458"/>
      <c r="AY8" s="458"/>
      <c r="AZ8" s="458"/>
      <c r="BA8" s="458"/>
      <c r="BB8" s="458"/>
      <c r="BC8" s="458"/>
      <c r="BD8" s="458"/>
      <c r="BE8" s="458"/>
      <c r="BF8" s="458"/>
      <c r="BG8" s="458"/>
      <c r="BH8" s="458"/>
      <c r="BI8" s="458"/>
      <c r="BJ8" s="458"/>
      <c r="BK8" s="458"/>
      <c r="BL8" s="458"/>
      <c r="BM8" s="458"/>
      <c r="BN8" s="458"/>
      <c r="BO8" s="458"/>
      <c r="BP8" s="458"/>
      <c r="BQ8" s="458"/>
      <c r="BR8" s="458"/>
      <c r="BS8" s="458"/>
      <c r="BT8" s="459"/>
      <c r="BU8" s="16"/>
    </row>
    <row r="9" spans="4:73" ht="15.75" customHeight="1" x14ac:dyDescent="0.15">
      <c r="D9" s="14" t="s">
        <v>9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53" t="str">
        <f>+Acta!L16</f>
        <v>MONICA LILIANA LOPEZ JIMENEZ</v>
      </c>
      <c r="P9" s="453"/>
      <c r="Q9" s="453"/>
      <c r="R9" s="453"/>
      <c r="S9" s="453"/>
      <c r="T9" s="453"/>
      <c r="U9" s="453"/>
      <c r="V9" s="453"/>
      <c r="W9" s="453"/>
      <c r="X9" s="453"/>
      <c r="Y9" s="453"/>
      <c r="Z9" s="453"/>
      <c r="AA9" s="453"/>
      <c r="AB9" s="453"/>
      <c r="AC9" s="453"/>
      <c r="AD9" s="453"/>
      <c r="AE9" s="453"/>
      <c r="AF9" s="453"/>
      <c r="AG9" s="453"/>
      <c r="AH9" s="453"/>
      <c r="AI9" s="453"/>
      <c r="AJ9" s="453"/>
      <c r="AK9" s="453"/>
      <c r="AL9" s="453"/>
      <c r="AM9" s="453"/>
      <c r="AN9" s="453"/>
      <c r="AO9" s="453"/>
      <c r="AP9" s="453"/>
      <c r="AQ9" s="453"/>
      <c r="AR9" s="453"/>
      <c r="AS9" s="453"/>
      <c r="AT9" s="453"/>
      <c r="AU9" s="453"/>
      <c r="AV9" s="453"/>
      <c r="AW9" s="453"/>
      <c r="AX9" s="453"/>
      <c r="AY9" s="453"/>
      <c r="AZ9" s="453"/>
      <c r="BA9" s="453"/>
      <c r="BB9" s="453"/>
      <c r="BC9" s="453"/>
      <c r="BD9" s="453"/>
      <c r="BE9" s="453"/>
      <c r="BF9" s="453"/>
      <c r="BG9" s="453"/>
      <c r="BH9" s="453"/>
      <c r="BI9" s="453"/>
      <c r="BJ9" s="453"/>
      <c r="BK9" s="453"/>
      <c r="BL9" s="453"/>
      <c r="BM9" s="453"/>
      <c r="BN9" s="453"/>
      <c r="BO9" s="453"/>
      <c r="BP9" s="453"/>
      <c r="BQ9" s="453"/>
      <c r="BR9" s="453"/>
      <c r="BS9" s="453"/>
      <c r="BT9" s="454"/>
      <c r="BU9" s="15"/>
    </row>
    <row r="10" spans="4:73" ht="15.75" customHeight="1" x14ac:dyDescent="0.15">
      <c r="D10" s="14" t="s">
        <v>46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453" t="str">
        <f>+Acta!L17</f>
        <v>JONATHAN DAVID BERNAL CASTAÑEDA</v>
      </c>
      <c r="P10" s="453"/>
      <c r="Q10" s="453"/>
      <c r="R10" s="453"/>
      <c r="S10" s="453"/>
      <c r="T10" s="453"/>
      <c r="U10" s="453"/>
      <c r="V10" s="453"/>
      <c r="W10" s="453"/>
      <c r="X10" s="453"/>
      <c r="Y10" s="453"/>
      <c r="Z10" s="453"/>
      <c r="AA10" s="453"/>
      <c r="AB10" s="453"/>
      <c r="AC10" s="453"/>
      <c r="AD10" s="453"/>
      <c r="AE10" s="453"/>
      <c r="AF10" s="453"/>
      <c r="AG10" s="453"/>
      <c r="AH10" s="453"/>
      <c r="AI10" s="453"/>
      <c r="AJ10" s="453"/>
      <c r="AK10" s="453"/>
      <c r="AL10" s="453"/>
      <c r="AM10" s="453"/>
      <c r="AN10" s="453"/>
      <c r="AO10" s="453"/>
      <c r="AP10" s="453"/>
      <c r="AQ10" s="453"/>
      <c r="AR10" s="453"/>
      <c r="AS10" s="453"/>
      <c r="AT10" s="453"/>
      <c r="AU10" s="453"/>
      <c r="AV10" s="453"/>
      <c r="AW10" s="453"/>
      <c r="AX10" s="453"/>
      <c r="AY10" s="453"/>
      <c r="AZ10" s="453"/>
      <c r="BA10" s="453"/>
      <c r="BB10" s="453"/>
      <c r="BC10" s="453"/>
      <c r="BD10" s="453"/>
      <c r="BE10" s="453"/>
      <c r="BF10" s="453"/>
      <c r="BG10" s="453"/>
      <c r="BH10" s="453"/>
      <c r="BI10" s="453"/>
      <c r="BJ10" s="453"/>
      <c r="BK10" s="453"/>
      <c r="BL10" s="453"/>
      <c r="BM10" s="453"/>
      <c r="BN10" s="453"/>
      <c r="BO10" s="453"/>
      <c r="BP10" s="453"/>
      <c r="BQ10" s="453"/>
      <c r="BR10" s="453"/>
      <c r="BS10" s="453"/>
      <c r="BT10" s="454"/>
      <c r="BU10" s="15"/>
    </row>
    <row r="11" spans="4:73" ht="9.75" customHeight="1" x14ac:dyDescent="0.15">
      <c r="D11" s="14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9"/>
      <c r="BU11" s="15"/>
    </row>
    <row r="12" spans="4:73" ht="31.5" customHeight="1" x14ac:dyDescent="0.15">
      <c r="D12" s="463" t="s">
        <v>47</v>
      </c>
      <c r="E12" s="464"/>
      <c r="F12" s="465">
        <v>19</v>
      </c>
      <c r="G12" s="465"/>
      <c r="H12" s="465"/>
      <c r="I12" s="466" t="s">
        <v>48</v>
      </c>
      <c r="J12" s="466"/>
      <c r="K12" s="466"/>
      <c r="L12" s="466"/>
      <c r="M12" s="466"/>
      <c r="N12" s="466"/>
      <c r="O12" s="555" t="e">
        <f>+Acta!#REF!</f>
        <v>#REF!</v>
      </c>
      <c r="P12" s="468"/>
      <c r="Q12" s="468"/>
      <c r="R12" s="468"/>
      <c r="S12" s="468"/>
      <c r="T12" s="468"/>
      <c r="U12" s="468"/>
      <c r="V12" s="468"/>
      <c r="W12" s="468"/>
      <c r="X12" s="468"/>
      <c r="Y12" s="468"/>
      <c r="Z12" s="468"/>
      <c r="AA12" s="468"/>
      <c r="AB12" s="468"/>
      <c r="AC12" s="468"/>
      <c r="AD12" s="468"/>
      <c r="AE12" s="468"/>
      <c r="AF12" s="468"/>
      <c r="AG12" s="468"/>
      <c r="AH12" s="468"/>
      <c r="AI12" s="468"/>
      <c r="AJ12" s="468"/>
      <c r="AK12" s="468"/>
      <c r="AL12" s="468"/>
      <c r="AM12" s="468"/>
      <c r="AN12" s="468"/>
      <c r="AO12" s="468"/>
      <c r="AP12" s="468"/>
      <c r="AQ12" s="468"/>
      <c r="AR12" s="468"/>
      <c r="AS12" s="468"/>
      <c r="AT12" s="468"/>
      <c r="AU12" s="468"/>
      <c r="AV12" s="468"/>
      <c r="AW12" s="468"/>
      <c r="AX12" s="468"/>
      <c r="AY12" s="468"/>
      <c r="AZ12" s="468"/>
      <c r="BA12" s="468"/>
      <c r="BB12" s="468"/>
      <c r="BC12" s="468"/>
      <c r="BD12" s="468"/>
      <c r="BE12" s="468"/>
      <c r="BF12" s="468"/>
      <c r="BG12" s="468"/>
      <c r="BH12" s="468"/>
      <c r="BI12" s="468"/>
      <c r="BJ12" s="468"/>
      <c r="BK12" s="468"/>
      <c r="BL12" s="468"/>
      <c r="BM12" s="468"/>
      <c r="BN12" s="468"/>
      <c r="BO12" s="464" t="s">
        <v>49</v>
      </c>
      <c r="BP12" s="464"/>
      <c r="BQ12" s="464"/>
      <c r="BR12" s="468" t="s">
        <v>128</v>
      </c>
      <c r="BS12" s="468"/>
      <c r="BT12" s="469"/>
      <c r="BU12" s="15"/>
    </row>
    <row r="13" spans="4:73" ht="9.75" customHeight="1" x14ac:dyDescent="0.15">
      <c r="D13" s="20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15"/>
      <c r="BL13" s="15"/>
      <c r="BM13" s="15"/>
      <c r="BN13" s="15"/>
      <c r="BO13" s="15"/>
      <c r="BP13" s="15"/>
      <c r="BQ13" s="15"/>
      <c r="BR13" s="15"/>
      <c r="BS13" s="15"/>
      <c r="BT13" s="22"/>
      <c r="BU13" s="15"/>
    </row>
    <row r="14" spans="4:73" ht="15.75" customHeight="1" x14ac:dyDescent="0.15">
      <c r="D14" s="470" t="s">
        <v>50</v>
      </c>
      <c r="E14" s="472" t="s">
        <v>51</v>
      </c>
      <c r="F14" s="472"/>
      <c r="G14" s="472"/>
      <c r="H14" s="472"/>
      <c r="I14" s="472"/>
      <c r="J14" s="472"/>
      <c r="K14" s="472"/>
      <c r="L14" s="472"/>
      <c r="M14" s="472"/>
      <c r="N14" s="472"/>
      <c r="O14" s="472"/>
      <c r="P14" s="472"/>
      <c r="Q14" s="472"/>
      <c r="R14" s="472"/>
      <c r="S14" s="472"/>
      <c r="T14" s="472"/>
      <c r="U14" s="472"/>
      <c r="V14" s="472"/>
      <c r="W14" s="472"/>
      <c r="X14" s="472"/>
      <c r="Y14" s="472"/>
      <c r="Z14" s="472"/>
      <c r="AA14" s="472" t="s">
        <v>52</v>
      </c>
      <c r="AB14" s="472"/>
      <c r="AC14" s="472"/>
      <c r="AD14" s="472"/>
      <c r="AE14" s="472"/>
      <c r="AF14" s="472"/>
      <c r="AG14" s="472"/>
      <c r="AH14" s="472"/>
      <c r="AI14" s="472"/>
      <c r="AJ14" s="472"/>
      <c r="AK14" s="472"/>
      <c r="AL14" s="472"/>
      <c r="AM14" s="472"/>
      <c r="AN14" s="472"/>
      <c r="AO14" s="472"/>
      <c r="AP14" s="472"/>
      <c r="AQ14" s="472"/>
      <c r="AR14" s="472"/>
      <c r="AS14" s="472"/>
      <c r="AT14" s="472"/>
      <c r="AU14" s="472"/>
      <c r="AV14" s="472"/>
      <c r="AW14" s="473" t="s">
        <v>53</v>
      </c>
      <c r="AX14" s="473"/>
      <c r="AY14" s="473"/>
      <c r="AZ14" s="473"/>
      <c r="BA14" s="473"/>
      <c r="BB14" s="473"/>
      <c r="BC14" s="473"/>
      <c r="BD14" s="473"/>
      <c r="BE14" s="473" t="s">
        <v>54</v>
      </c>
      <c r="BF14" s="473"/>
      <c r="BG14" s="473"/>
      <c r="BH14" s="473"/>
      <c r="BI14" s="473"/>
      <c r="BJ14" s="473"/>
      <c r="BK14" s="473"/>
      <c r="BL14" s="473"/>
      <c r="BM14" s="473"/>
      <c r="BN14" s="473" t="s">
        <v>55</v>
      </c>
      <c r="BO14" s="473"/>
      <c r="BP14" s="473"/>
      <c r="BQ14" s="473"/>
      <c r="BR14" s="473"/>
      <c r="BS14" s="473"/>
      <c r="BT14" s="474"/>
      <c r="BU14" s="15"/>
    </row>
    <row r="15" spans="4:73" ht="15.75" customHeight="1" x14ac:dyDescent="0.15">
      <c r="D15" s="471"/>
      <c r="E15" s="472"/>
      <c r="F15" s="472"/>
      <c r="G15" s="472"/>
      <c r="H15" s="472"/>
      <c r="I15" s="472"/>
      <c r="J15" s="472"/>
      <c r="K15" s="472"/>
      <c r="L15" s="472"/>
      <c r="M15" s="472"/>
      <c r="N15" s="472"/>
      <c r="O15" s="472"/>
      <c r="P15" s="472"/>
      <c r="Q15" s="472"/>
      <c r="R15" s="472"/>
      <c r="S15" s="472"/>
      <c r="T15" s="472"/>
      <c r="U15" s="472"/>
      <c r="V15" s="472"/>
      <c r="W15" s="472"/>
      <c r="X15" s="472"/>
      <c r="Y15" s="472"/>
      <c r="Z15" s="472"/>
      <c r="AA15" s="442" t="s">
        <v>56</v>
      </c>
      <c r="AB15" s="442"/>
      <c r="AC15" s="442"/>
      <c r="AD15" s="442" t="s">
        <v>57</v>
      </c>
      <c r="AE15" s="442"/>
      <c r="AF15" s="442"/>
      <c r="AG15" s="442" t="s">
        <v>58</v>
      </c>
      <c r="AH15" s="442"/>
      <c r="AI15" s="442"/>
      <c r="AJ15" s="442" t="s">
        <v>59</v>
      </c>
      <c r="AK15" s="442"/>
      <c r="AL15" s="442"/>
      <c r="AM15" s="442"/>
      <c r="AN15" s="442" t="s">
        <v>60</v>
      </c>
      <c r="AO15" s="442"/>
      <c r="AP15" s="442"/>
      <c r="AQ15" s="442" t="s">
        <v>61</v>
      </c>
      <c r="AR15" s="442"/>
      <c r="AS15" s="442"/>
      <c r="AT15" s="442" t="s">
        <v>62</v>
      </c>
      <c r="AU15" s="442"/>
      <c r="AV15" s="442"/>
      <c r="AW15" s="473"/>
      <c r="AX15" s="473"/>
      <c r="AY15" s="473"/>
      <c r="AZ15" s="473"/>
      <c r="BA15" s="473"/>
      <c r="BB15" s="473"/>
      <c r="BC15" s="473"/>
      <c r="BD15" s="473"/>
      <c r="BE15" s="473"/>
      <c r="BF15" s="473"/>
      <c r="BG15" s="473"/>
      <c r="BH15" s="473"/>
      <c r="BI15" s="473"/>
      <c r="BJ15" s="473"/>
      <c r="BK15" s="473"/>
      <c r="BL15" s="473"/>
      <c r="BM15" s="473"/>
      <c r="BN15" s="473"/>
      <c r="BO15" s="473"/>
      <c r="BP15" s="473"/>
      <c r="BQ15" s="473"/>
      <c r="BR15" s="473"/>
      <c r="BS15" s="473"/>
      <c r="BT15" s="474"/>
      <c r="BU15" s="15"/>
    </row>
    <row r="16" spans="4:73" ht="15.75" customHeight="1" x14ac:dyDescent="0.15">
      <c r="D16" s="23">
        <v>1</v>
      </c>
      <c r="E16" s="460" t="s">
        <v>132</v>
      </c>
      <c r="F16" s="442"/>
      <c r="G16" s="442"/>
      <c r="H16" s="442"/>
      <c r="I16" s="442"/>
      <c r="J16" s="442"/>
      <c r="K16" s="442"/>
      <c r="L16" s="442"/>
      <c r="M16" s="442"/>
      <c r="N16" s="442"/>
      <c r="O16" s="442"/>
      <c r="P16" s="442"/>
      <c r="Q16" s="442"/>
      <c r="R16" s="442"/>
      <c r="S16" s="442"/>
      <c r="T16" s="442"/>
      <c r="U16" s="442"/>
      <c r="V16" s="442"/>
      <c r="W16" s="442"/>
      <c r="X16" s="442"/>
      <c r="Y16" s="442"/>
      <c r="Z16" s="442"/>
      <c r="AA16" s="461"/>
      <c r="AB16" s="461"/>
      <c r="AC16" s="461"/>
      <c r="AD16" s="461">
        <v>107</v>
      </c>
      <c r="AE16" s="461"/>
      <c r="AF16" s="461"/>
      <c r="AG16" s="462"/>
      <c r="AH16" s="462"/>
      <c r="AI16" s="462"/>
      <c r="AJ16" s="462"/>
      <c r="AK16" s="462"/>
      <c r="AL16" s="462"/>
      <c r="AM16" s="462"/>
      <c r="AN16" s="462"/>
      <c r="AO16" s="462"/>
      <c r="AP16" s="462"/>
      <c r="AQ16" s="462"/>
      <c r="AR16" s="462"/>
      <c r="AS16" s="462"/>
      <c r="AT16" s="462"/>
      <c r="AU16" s="462"/>
      <c r="AV16" s="462"/>
      <c r="AW16" s="475">
        <f>+ROUND(PRODUCT(AA16:AV16),1)</f>
        <v>107</v>
      </c>
      <c r="AX16" s="475"/>
      <c r="AY16" s="475"/>
      <c r="AZ16" s="475"/>
      <c r="BA16" s="475"/>
      <c r="BB16" s="475"/>
      <c r="BC16" s="475"/>
      <c r="BD16" s="475"/>
      <c r="BE16" s="475">
        <f>+AW16</f>
        <v>107</v>
      </c>
      <c r="BF16" s="475"/>
      <c r="BG16" s="475"/>
      <c r="BH16" s="475"/>
      <c r="BI16" s="475"/>
      <c r="BJ16" s="475"/>
      <c r="BK16" s="475"/>
      <c r="BL16" s="475"/>
      <c r="BM16" s="475"/>
      <c r="BN16" s="472"/>
      <c r="BO16" s="472"/>
      <c r="BP16" s="472"/>
      <c r="BQ16" s="472"/>
      <c r="BR16" s="472"/>
      <c r="BS16" s="472"/>
      <c r="BT16" s="476"/>
      <c r="BU16" s="15"/>
    </row>
    <row r="17" spans="4:97" ht="15.75" customHeight="1" x14ac:dyDescent="0.15">
      <c r="D17" s="23">
        <v>2</v>
      </c>
      <c r="E17" s="460"/>
      <c r="F17" s="442"/>
      <c r="G17" s="442"/>
      <c r="H17" s="442"/>
      <c r="I17" s="442"/>
      <c r="J17" s="442"/>
      <c r="K17" s="442"/>
      <c r="L17" s="442"/>
      <c r="M17" s="442"/>
      <c r="N17" s="442"/>
      <c r="O17" s="442"/>
      <c r="P17" s="442"/>
      <c r="Q17" s="442"/>
      <c r="R17" s="442"/>
      <c r="S17" s="442"/>
      <c r="T17" s="442"/>
      <c r="U17" s="442"/>
      <c r="V17" s="442"/>
      <c r="W17" s="442"/>
      <c r="X17" s="442"/>
      <c r="Y17" s="442"/>
      <c r="Z17" s="442"/>
      <c r="AA17" s="461"/>
      <c r="AB17" s="461"/>
      <c r="AC17" s="461"/>
      <c r="AD17" s="461"/>
      <c r="AE17" s="461"/>
      <c r="AF17" s="461"/>
      <c r="AG17" s="462"/>
      <c r="AH17" s="462"/>
      <c r="AI17" s="462"/>
      <c r="AJ17" s="462"/>
      <c r="AK17" s="462"/>
      <c r="AL17" s="462"/>
      <c r="AM17" s="462"/>
      <c r="AN17" s="462"/>
      <c r="AO17" s="462"/>
      <c r="AP17" s="462"/>
      <c r="AQ17" s="462"/>
      <c r="AR17" s="462"/>
      <c r="AS17" s="462"/>
      <c r="AT17" s="462"/>
      <c r="AU17" s="462"/>
      <c r="AV17" s="462"/>
      <c r="AW17" s="475">
        <f t="shared" ref="AW17:AW23" si="0">+ROUND(PRODUCT(AA17:AV17),1)</f>
        <v>0</v>
      </c>
      <c r="AX17" s="475"/>
      <c r="AY17" s="475"/>
      <c r="AZ17" s="475"/>
      <c r="BA17" s="475"/>
      <c r="BB17" s="475"/>
      <c r="BC17" s="475"/>
      <c r="BD17" s="475"/>
      <c r="BE17" s="478">
        <f>+BE16+AW17</f>
        <v>107</v>
      </c>
      <c r="BF17" s="479"/>
      <c r="BG17" s="479"/>
      <c r="BH17" s="479"/>
      <c r="BI17" s="479"/>
      <c r="BJ17" s="479"/>
      <c r="BK17" s="479"/>
      <c r="BL17" s="479"/>
      <c r="BM17" s="480"/>
      <c r="BN17" s="472"/>
      <c r="BO17" s="472"/>
      <c r="BP17" s="472"/>
      <c r="BQ17" s="472"/>
      <c r="BR17" s="472"/>
      <c r="BS17" s="472"/>
      <c r="BT17" s="476"/>
      <c r="BU17" s="15"/>
    </row>
    <row r="18" spans="4:97" ht="15.75" customHeight="1" x14ac:dyDescent="0.15">
      <c r="D18" s="23">
        <v>3</v>
      </c>
      <c r="E18" s="460"/>
      <c r="F18" s="442"/>
      <c r="G18" s="442"/>
      <c r="H18" s="442"/>
      <c r="I18" s="442"/>
      <c r="J18" s="442"/>
      <c r="K18" s="442"/>
      <c r="L18" s="442"/>
      <c r="M18" s="442"/>
      <c r="N18" s="442"/>
      <c r="O18" s="442"/>
      <c r="P18" s="442"/>
      <c r="Q18" s="442"/>
      <c r="R18" s="442"/>
      <c r="S18" s="442"/>
      <c r="T18" s="442"/>
      <c r="U18" s="442"/>
      <c r="V18" s="442"/>
      <c r="W18" s="442"/>
      <c r="X18" s="442"/>
      <c r="Y18" s="442"/>
      <c r="Z18" s="442"/>
      <c r="AA18" s="461"/>
      <c r="AB18" s="461"/>
      <c r="AC18" s="461"/>
      <c r="AD18" s="461"/>
      <c r="AE18" s="461"/>
      <c r="AF18" s="461"/>
      <c r="AG18" s="462"/>
      <c r="AH18" s="462"/>
      <c r="AI18" s="462"/>
      <c r="AJ18" s="462"/>
      <c r="AK18" s="462"/>
      <c r="AL18" s="462"/>
      <c r="AM18" s="462"/>
      <c r="AN18" s="462"/>
      <c r="AO18" s="462"/>
      <c r="AP18" s="462"/>
      <c r="AQ18" s="462"/>
      <c r="AR18" s="462"/>
      <c r="AS18" s="462"/>
      <c r="AT18" s="462"/>
      <c r="AU18" s="462"/>
      <c r="AV18" s="462"/>
      <c r="AW18" s="475">
        <f t="shared" si="0"/>
        <v>0</v>
      </c>
      <c r="AX18" s="475"/>
      <c r="AY18" s="475"/>
      <c r="AZ18" s="475"/>
      <c r="BA18" s="475"/>
      <c r="BB18" s="475"/>
      <c r="BC18" s="475"/>
      <c r="BD18" s="475"/>
      <c r="BE18" s="478">
        <f t="shared" ref="BE18:BE23" si="1">+BE17+AW18</f>
        <v>107</v>
      </c>
      <c r="BF18" s="479"/>
      <c r="BG18" s="479"/>
      <c r="BH18" s="479"/>
      <c r="BI18" s="479"/>
      <c r="BJ18" s="479"/>
      <c r="BK18" s="479"/>
      <c r="BL18" s="479"/>
      <c r="BM18" s="480"/>
      <c r="BN18" s="472"/>
      <c r="BO18" s="472"/>
      <c r="BP18" s="472"/>
      <c r="BQ18" s="472"/>
      <c r="BR18" s="472"/>
      <c r="BS18" s="472"/>
      <c r="BT18" s="476"/>
      <c r="BU18" s="15"/>
    </row>
    <row r="19" spans="4:97" ht="15.75" customHeight="1" x14ac:dyDescent="0.15">
      <c r="D19" s="23">
        <v>4</v>
      </c>
      <c r="E19" s="460"/>
      <c r="F19" s="442"/>
      <c r="G19" s="442"/>
      <c r="H19" s="442"/>
      <c r="I19" s="442"/>
      <c r="J19" s="442"/>
      <c r="K19" s="442"/>
      <c r="L19" s="442"/>
      <c r="M19" s="442"/>
      <c r="N19" s="442"/>
      <c r="O19" s="442"/>
      <c r="P19" s="442"/>
      <c r="Q19" s="442"/>
      <c r="R19" s="442"/>
      <c r="S19" s="442"/>
      <c r="T19" s="442"/>
      <c r="U19" s="442"/>
      <c r="V19" s="442"/>
      <c r="W19" s="442"/>
      <c r="X19" s="442"/>
      <c r="Y19" s="442"/>
      <c r="Z19" s="442"/>
      <c r="AA19" s="461"/>
      <c r="AB19" s="461"/>
      <c r="AC19" s="461"/>
      <c r="AD19" s="461"/>
      <c r="AE19" s="461"/>
      <c r="AF19" s="461"/>
      <c r="AG19" s="462"/>
      <c r="AH19" s="462"/>
      <c r="AI19" s="462"/>
      <c r="AJ19" s="462"/>
      <c r="AK19" s="462"/>
      <c r="AL19" s="462"/>
      <c r="AM19" s="462"/>
      <c r="AN19" s="462"/>
      <c r="AO19" s="462"/>
      <c r="AP19" s="462"/>
      <c r="AQ19" s="462"/>
      <c r="AR19" s="462"/>
      <c r="AS19" s="462"/>
      <c r="AT19" s="462"/>
      <c r="AU19" s="462"/>
      <c r="AV19" s="462"/>
      <c r="AW19" s="475">
        <f t="shared" si="0"/>
        <v>0</v>
      </c>
      <c r="AX19" s="475"/>
      <c r="AY19" s="475"/>
      <c r="AZ19" s="475"/>
      <c r="BA19" s="475"/>
      <c r="BB19" s="475"/>
      <c r="BC19" s="475"/>
      <c r="BD19" s="475"/>
      <c r="BE19" s="478">
        <f t="shared" si="1"/>
        <v>107</v>
      </c>
      <c r="BF19" s="479"/>
      <c r="BG19" s="479"/>
      <c r="BH19" s="479"/>
      <c r="BI19" s="479"/>
      <c r="BJ19" s="479"/>
      <c r="BK19" s="479"/>
      <c r="BL19" s="479"/>
      <c r="BM19" s="480"/>
      <c r="BN19" s="472"/>
      <c r="BO19" s="472"/>
      <c r="BP19" s="472"/>
      <c r="BQ19" s="472"/>
      <c r="BR19" s="472"/>
      <c r="BS19" s="472"/>
      <c r="BT19" s="476"/>
      <c r="BU19" s="15"/>
      <c r="CL19" s="441" t="s">
        <v>148</v>
      </c>
      <c r="CM19" s="441"/>
    </row>
    <row r="20" spans="4:97" ht="15.75" customHeight="1" x14ac:dyDescent="0.15">
      <c r="D20" s="23">
        <v>5</v>
      </c>
      <c r="E20" s="460"/>
      <c r="F20" s="442"/>
      <c r="G20" s="442"/>
      <c r="H20" s="442"/>
      <c r="I20" s="442"/>
      <c r="J20" s="442"/>
      <c r="K20" s="442"/>
      <c r="L20" s="442"/>
      <c r="M20" s="442"/>
      <c r="N20" s="442"/>
      <c r="O20" s="442"/>
      <c r="P20" s="442"/>
      <c r="Q20" s="442"/>
      <c r="R20" s="442"/>
      <c r="S20" s="442"/>
      <c r="T20" s="442"/>
      <c r="U20" s="442"/>
      <c r="V20" s="442"/>
      <c r="W20" s="442"/>
      <c r="X20" s="442"/>
      <c r="Y20" s="442"/>
      <c r="Z20" s="442"/>
      <c r="AA20" s="461"/>
      <c r="AB20" s="461"/>
      <c r="AC20" s="461"/>
      <c r="AD20" s="461"/>
      <c r="AE20" s="461"/>
      <c r="AF20" s="461"/>
      <c r="AG20" s="462"/>
      <c r="AH20" s="462"/>
      <c r="AI20" s="462"/>
      <c r="AJ20" s="462"/>
      <c r="AK20" s="462"/>
      <c r="AL20" s="462"/>
      <c r="AM20" s="462"/>
      <c r="AN20" s="462"/>
      <c r="AO20" s="462"/>
      <c r="AP20" s="462"/>
      <c r="AQ20" s="462"/>
      <c r="AR20" s="462"/>
      <c r="AS20" s="462"/>
      <c r="AT20" s="462"/>
      <c r="AU20" s="462"/>
      <c r="AV20" s="462"/>
      <c r="AW20" s="475">
        <f t="shared" si="0"/>
        <v>0</v>
      </c>
      <c r="AX20" s="475"/>
      <c r="AY20" s="475"/>
      <c r="AZ20" s="475"/>
      <c r="BA20" s="475"/>
      <c r="BB20" s="475"/>
      <c r="BC20" s="475"/>
      <c r="BD20" s="475"/>
      <c r="BE20" s="478">
        <f t="shared" si="1"/>
        <v>107</v>
      </c>
      <c r="BF20" s="479"/>
      <c r="BG20" s="479"/>
      <c r="BH20" s="479"/>
      <c r="BI20" s="479"/>
      <c r="BJ20" s="479"/>
      <c r="BK20" s="479"/>
      <c r="BL20" s="479"/>
      <c r="BM20" s="480"/>
      <c r="BN20" s="472"/>
      <c r="BO20" s="472"/>
      <c r="BP20" s="472"/>
      <c r="BQ20" s="472"/>
      <c r="BR20" s="472"/>
      <c r="BS20" s="472"/>
      <c r="BT20" s="476"/>
      <c r="BU20" s="15"/>
      <c r="CL20" s="10">
        <f>+BY20</f>
        <v>0</v>
      </c>
      <c r="CM20" s="10">
        <f>+CE20</f>
        <v>0</v>
      </c>
    </row>
    <row r="21" spans="4:97" ht="15.75" customHeight="1" x14ac:dyDescent="0.15">
      <c r="D21" s="23">
        <v>6</v>
      </c>
      <c r="E21" s="481"/>
      <c r="F21" s="482"/>
      <c r="G21" s="482"/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/>
      <c r="U21" s="482"/>
      <c r="V21" s="482"/>
      <c r="W21" s="482"/>
      <c r="X21" s="482"/>
      <c r="Y21" s="482"/>
      <c r="Z21" s="532"/>
      <c r="AA21" s="461"/>
      <c r="AB21" s="461"/>
      <c r="AC21" s="461"/>
      <c r="AD21" s="461"/>
      <c r="AE21" s="461"/>
      <c r="AF21" s="461"/>
      <c r="AG21" s="462"/>
      <c r="AH21" s="462"/>
      <c r="AI21" s="462"/>
      <c r="AJ21" s="462"/>
      <c r="AK21" s="462"/>
      <c r="AL21" s="462"/>
      <c r="AM21" s="462"/>
      <c r="AN21" s="462"/>
      <c r="AO21" s="462"/>
      <c r="AP21" s="462"/>
      <c r="AQ21" s="462"/>
      <c r="AR21" s="462"/>
      <c r="AS21" s="462"/>
      <c r="AT21" s="462"/>
      <c r="AU21" s="462"/>
      <c r="AV21" s="462"/>
      <c r="AW21" s="475">
        <f t="shared" si="0"/>
        <v>0</v>
      </c>
      <c r="AX21" s="475"/>
      <c r="AY21" s="475"/>
      <c r="AZ21" s="475"/>
      <c r="BA21" s="475"/>
      <c r="BB21" s="475"/>
      <c r="BC21" s="475"/>
      <c r="BD21" s="475"/>
      <c r="BE21" s="478">
        <f t="shared" si="1"/>
        <v>107</v>
      </c>
      <c r="BF21" s="479"/>
      <c r="BG21" s="479"/>
      <c r="BH21" s="479"/>
      <c r="BI21" s="479"/>
      <c r="BJ21" s="479"/>
      <c r="BK21" s="479"/>
      <c r="BL21" s="479"/>
      <c r="BM21" s="480"/>
      <c r="BN21" s="472"/>
      <c r="BO21" s="472"/>
      <c r="BP21" s="472"/>
      <c r="BQ21" s="472"/>
      <c r="BR21" s="472"/>
      <c r="BS21" s="472"/>
      <c r="BT21" s="476"/>
      <c r="BU21" s="15"/>
    </row>
    <row r="22" spans="4:97" ht="15.75" customHeight="1" x14ac:dyDescent="0.15">
      <c r="D22" s="23">
        <v>7</v>
      </c>
      <c r="E22" s="481"/>
      <c r="F22" s="482"/>
      <c r="G22" s="482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482"/>
      <c r="S22" s="482"/>
      <c r="T22" s="482"/>
      <c r="U22" s="482"/>
      <c r="V22" s="482"/>
      <c r="W22" s="482"/>
      <c r="X22" s="482"/>
      <c r="Y22" s="482"/>
      <c r="Z22" s="532"/>
      <c r="AA22" s="461"/>
      <c r="AB22" s="461"/>
      <c r="AC22" s="461"/>
      <c r="AD22" s="461"/>
      <c r="AE22" s="461"/>
      <c r="AF22" s="461"/>
      <c r="AG22" s="462"/>
      <c r="AH22" s="462"/>
      <c r="AI22" s="462"/>
      <c r="AJ22" s="462"/>
      <c r="AK22" s="462"/>
      <c r="AL22" s="462"/>
      <c r="AM22" s="462"/>
      <c r="AN22" s="462"/>
      <c r="AO22" s="462"/>
      <c r="AP22" s="462"/>
      <c r="AQ22" s="462"/>
      <c r="AR22" s="462"/>
      <c r="AS22" s="462"/>
      <c r="AT22" s="462"/>
      <c r="AU22" s="462"/>
      <c r="AV22" s="462"/>
      <c r="AW22" s="475">
        <f t="shared" si="0"/>
        <v>0</v>
      </c>
      <c r="AX22" s="475"/>
      <c r="AY22" s="475"/>
      <c r="AZ22" s="475"/>
      <c r="BA22" s="475"/>
      <c r="BB22" s="475"/>
      <c r="BC22" s="475"/>
      <c r="BD22" s="475"/>
      <c r="BE22" s="478">
        <f t="shared" si="1"/>
        <v>107</v>
      </c>
      <c r="BF22" s="479"/>
      <c r="BG22" s="479"/>
      <c r="BH22" s="479"/>
      <c r="BI22" s="479"/>
      <c r="BJ22" s="479"/>
      <c r="BK22" s="479"/>
      <c r="BL22" s="479"/>
      <c r="BM22" s="480"/>
      <c r="BN22" s="472"/>
      <c r="BO22" s="472"/>
      <c r="BP22" s="472"/>
      <c r="BQ22" s="472"/>
      <c r="BR22" s="472"/>
      <c r="BS22" s="472"/>
      <c r="BT22" s="476"/>
      <c r="BU22" s="15"/>
      <c r="CE22" s="128"/>
      <c r="CF22" s="128"/>
      <c r="CG22" s="128"/>
      <c r="CH22" s="128"/>
      <c r="CI22" s="128"/>
      <c r="CJ22" s="128"/>
      <c r="CK22" s="128"/>
      <c r="CL22" s="10">
        <v>0</v>
      </c>
      <c r="CM22" s="10">
        <v>0</v>
      </c>
    </row>
    <row r="23" spans="4:97" ht="15.75" customHeight="1" x14ac:dyDescent="0.15">
      <c r="D23" s="23">
        <v>8</v>
      </c>
      <c r="E23" s="483"/>
      <c r="F23" s="484"/>
      <c r="G23" s="484"/>
      <c r="H23" s="484"/>
      <c r="I23" s="484"/>
      <c r="J23" s="484"/>
      <c r="K23" s="484"/>
      <c r="L23" s="484"/>
      <c r="M23" s="484"/>
      <c r="N23" s="484"/>
      <c r="O23" s="484"/>
      <c r="P23" s="484"/>
      <c r="Q23" s="484"/>
      <c r="R23" s="484"/>
      <c r="S23" s="484"/>
      <c r="T23" s="484"/>
      <c r="U23" s="484"/>
      <c r="V23" s="484"/>
      <c r="W23" s="484"/>
      <c r="X23" s="484"/>
      <c r="Y23" s="484"/>
      <c r="Z23" s="550"/>
      <c r="AA23" s="461"/>
      <c r="AB23" s="461"/>
      <c r="AC23" s="461"/>
      <c r="AD23" s="461"/>
      <c r="AE23" s="461"/>
      <c r="AF23" s="461"/>
      <c r="AG23" s="462"/>
      <c r="AH23" s="462"/>
      <c r="AI23" s="462"/>
      <c r="AJ23" s="462"/>
      <c r="AK23" s="462"/>
      <c r="AL23" s="462"/>
      <c r="AM23" s="462"/>
      <c r="AN23" s="462"/>
      <c r="AO23" s="462"/>
      <c r="AP23" s="462"/>
      <c r="AQ23" s="462"/>
      <c r="AR23" s="462"/>
      <c r="AS23" s="462"/>
      <c r="AT23" s="462"/>
      <c r="AU23" s="462"/>
      <c r="AV23" s="462"/>
      <c r="AW23" s="475">
        <f t="shared" si="0"/>
        <v>0</v>
      </c>
      <c r="AX23" s="475"/>
      <c r="AY23" s="475"/>
      <c r="AZ23" s="475"/>
      <c r="BA23" s="475"/>
      <c r="BB23" s="475"/>
      <c r="BC23" s="475"/>
      <c r="BD23" s="475"/>
      <c r="BE23" s="478">
        <f t="shared" si="1"/>
        <v>107</v>
      </c>
      <c r="BF23" s="479"/>
      <c r="BG23" s="479"/>
      <c r="BH23" s="479"/>
      <c r="BI23" s="479"/>
      <c r="BJ23" s="479"/>
      <c r="BK23" s="479"/>
      <c r="BL23" s="479"/>
      <c r="BM23" s="480"/>
      <c r="BN23" s="472"/>
      <c r="BO23" s="472"/>
      <c r="BP23" s="472"/>
      <c r="BQ23" s="472"/>
      <c r="BR23" s="472"/>
      <c r="BS23" s="472"/>
      <c r="BT23" s="476"/>
      <c r="BU23" s="15"/>
      <c r="CE23" s="128"/>
      <c r="CF23" s="128"/>
      <c r="CG23" s="128"/>
      <c r="CH23" s="128"/>
      <c r="CI23" s="128"/>
      <c r="CJ23" s="128"/>
      <c r="CK23" s="128"/>
      <c r="CL23" s="10">
        <v>0</v>
      </c>
      <c r="CM23" s="10">
        <v>0</v>
      </c>
    </row>
    <row r="24" spans="4:97" ht="15.75" customHeight="1" x14ac:dyDescent="0.15">
      <c r="D24" s="23">
        <v>9</v>
      </c>
      <c r="E24" s="442"/>
      <c r="F24" s="442"/>
      <c r="G24" s="442"/>
      <c r="H24" s="442"/>
      <c r="I24" s="442"/>
      <c r="J24" s="442"/>
      <c r="K24" s="442"/>
      <c r="L24" s="442"/>
      <c r="M24" s="442"/>
      <c r="N24" s="442"/>
      <c r="O24" s="442"/>
      <c r="P24" s="442"/>
      <c r="Q24" s="442"/>
      <c r="R24" s="442"/>
      <c r="S24" s="442"/>
      <c r="T24" s="442"/>
      <c r="U24" s="442"/>
      <c r="V24" s="442"/>
      <c r="W24" s="442"/>
      <c r="X24" s="442"/>
      <c r="Y24" s="442"/>
      <c r="Z24" s="442"/>
      <c r="AA24" s="462"/>
      <c r="AB24" s="462"/>
      <c r="AC24" s="462"/>
      <c r="AD24" s="462"/>
      <c r="AE24" s="462"/>
      <c r="AF24" s="462"/>
      <c r="AG24" s="462"/>
      <c r="AH24" s="462"/>
      <c r="AI24" s="462"/>
      <c r="AJ24" s="462"/>
      <c r="AK24" s="462"/>
      <c r="AL24" s="462"/>
      <c r="AM24" s="462"/>
      <c r="AN24" s="462"/>
      <c r="AO24" s="462"/>
      <c r="AP24" s="462"/>
      <c r="AQ24" s="462"/>
      <c r="AR24" s="462"/>
      <c r="AS24" s="462"/>
      <c r="AT24" s="462"/>
      <c r="AU24" s="462"/>
      <c r="AV24" s="462"/>
      <c r="AW24" s="493"/>
      <c r="AX24" s="493"/>
      <c r="AY24" s="493"/>
      <c r="AZ24" s="493"/>
      <c r="BA24" s="493"/>
      <c r="BB24" s="493"/>
      <c r="BC24" s="493"/>
      <c r="BD24" s="493"/>
      <c r="BE24" s="495"/>
      <c r="BF24" s="496"/>
      <c r="BG24" s="496"/>
      <c r="BH24" s="496"/>
      <c r="BI24" s="496"/>
      <c r="BJ24" s="496"/>
      <c r="BK24" s="496"/>
      <c r="BL24" s="496"/>
      <c r="BM24" s="497"/>
      <c r="BN24" s="472"/>
      <c r="BO24" s="472"/>
      <c r="BP24" s="472"/>
      <c r="BQ24" s="472"/>
      <c r="BR24" s="472"/>
      <c r="BS24" s="472"/>
      <c r="BT24" s="476"/>
      <c r="BU24" s="15"/>
      <c r="CE24" s="128"/>
      <c r="CF24" s="128"/>
      <c r="CG24" s="128"/>
      <c r="CH24" s="128"/>
      <c r="CI24" s="128"/>
      <c r="CJ24" s="128"/>
      <c r="CK24" s="128"/>
      <c r="CL24" s="10">
        <v>0</v>
      </c>
      <c r="CM24" s="10">
        <v>0</v>
      </c>
    </row>
    <row r="25" spans="4:97" ht="15.75" customHeight="1" x14ac:dyDescent="0.15">
      <c r="D25" s="23">
        <v>10</v>
      </c>
      <c r="E25" s="442"/>
      <c r="F25" s="442"/>
      <c r="G25" s="442"/>
      <c r="H25" s="442"/>
      <c r="I25" s="442"/>
      <c r="J25" s="442"/>
      <c r="K25" s="442"/>
      <c r="L25" s="442"/>
      <c r="M25" s="442"/>
      <c r="N25" s="442"/>
      <c r="O25" s="442"/>
      <c r="P25" s="442"/>
      <c r="Q25" s="442"/>
      <c r="R25" s="442"/>
      <c r="S25" s="442"/>
      <c r="T25" s="442"/>
      <c r="U25" s="442"/>
      <c r="V25" s="442"/>
      <c r="W25" s="442"/>
      <c r="X25" s="442"/>
      <c r="Y25" s="442"/>
      <c r="Z25" s="442"/>
      <c r="AA25" s="462"/>
      <c r="AB25" s="462"/>
      <c r="AC25" s="462"/>
      <c r="AD25" s="462"/>
      <c r="AE25" s="462"/>
      <c r="AF25" s="462"/>
      <c r="AG25" s="462"/>
      <c r="AH25" s="462"/>
      <c r="AI25" s="462"/>
      <c r="AJ25" s="462"/>
      <c r="AK25" s="462"/>
      <c r="AL25" s="462"/>
      <c r="AM25" s="462"/>
      <c r="AN25" s="462"/>
      <c r="AO25" s="462"/>
      <c r="AP25" s="462"/>
      <c r="AQ25" s="462"/>
      <c r="AR25" s="462"/>
      <c r="AS25" s="462"/>
      <c r="AT25" s="462"/>
      <c r="AU25" s="462"/>
      <c r="AV25" s="462"/>
      <c r="AW25" s="493" t="s">
        <v>28</v>
      </c>
      <c r="AX25" s="493"/>
      <c r="AY25" s="493"/>
      <c r="AZ25" s="493"/>
      <c r="BA25" s="493"/>
      <c r="BB25" s="493"/>
      <c r="BC25" s="493"/>
      <c r="BD25" s="493"/>
      <c r="BE25" s="478">
        <f>SUM(AW16:BD24)</f>
        <v>107</v>
      </c>
      <c r="BF25" s="479"/>
      <c r="BG25" s="479"/>
      <c r="BH25" s="479"/>
      <c r="BI25" s="479"/>
      <c r="BJ25" s="479"/>
      <c r="BK25" s="479"/>
      <c r="BL25" s="479"/>
      <c r="BM25" s="480"/>
      <c r="BN25" s="472"/>
      <c r="BO25" s="472"/>
      <c r="BP25" s="472"/>
      <c r="BQ25" s="472"/>
      <c r="BR25" s="472"/>
      <c r="BS25" s="472"/>
      <c r="BT25" s="476"/>
      <c r="BU25" s="15"/>
      <c r="CE25" s="128"/>
      <c r="CF25" s="128"/>
      <c r="CG25" s="128"/>
      <c r="CH25" s="128"/>
      <c r="CI25" s="128"/>
      <c r="CJ25" s="128"/>
      <c r="CK25" s="128"/>
      <c r="CL25" s="10">
        <v>0</v>
      </c>
      <c r="CM25" s="10">
        <v>0</v>
      </c>
    </row>
    <row r="26" spans="4:97" ht="15.7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21"/>
      <c r="AV26" s="21"/>
      <c r="AW26" s="24"/>
      <c r="AX26" s="24"/>
      <c r="AY26" s="24"/>
      <c r="AZ26" s="24"/>
      <c r="BA26" s="24"/>
      <c r="BB26" s="24"/>
      <c r="BC26" s="24"/>
      <c r="BD26" s="24"/>
      <c r="BE26" s="25"/>
      <c r="BF26" s="24"/>
      <c r="BG26" s="24"/>
      <c r="BH26" s="24"/>
      <c r="BI26" s="24"/>
      <c r="BJ26" s="24"/>
      <c r="BK26" s="24"/>
      <c r="BL26" s="24"/>
      <c r="BM26" s="24"/>
      <c r="BN26" s="21"/>
      <c r="BO26" s="21"/>
      <c r="BP26" s="21"/>
      <c r="BQ26" s="21"/>
      <c r="BR26" s="21"/>
      <c r="BS26" s="21"/>
      <c r="BT26" s="26"/>
      <c r="BU26" s="15"/>
      <c r="CE26" s="128"/>
      <c r="CF26" s="128"/>
      <c r="CG26" s="128"/>
      <c r="CH26" s="128"/>
      <c r="CI26" s="128"/>
      <c r="CJ26" s="128"/>
      <c r="CK26" s="128"/>
      <c r="CL26" s="10">
        <v>0</v>
      </c>
      <c r="CM26" s="10">
        <v>0</v>
      </c>
    </row>
    <row r="27" spans="4:97" ht="28.5" customHeight="1" x14ac:dyDescent="0.15">
      <c r="D27" s="20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15"/>
      <c r="BO27" s="15"/>
      <c r="BP27" s="15"/>
      <c r="BQ27" s="15"/>
      <c r="BR27" s="15"/>
      <c r="BS27" s="15"/>
      <c r="BT27" s="22"/>
      <c r="BU27" s="15"/>
      <c r="CE27" s="128"/>
      <c r="CF27" s="128"/>
      <c r="CG27" s="128"/>
      <c r="CH27" s="128"/>
      <c r="CI27" s="128"/>
      <c r="CJ27" s="128"/>
      <c r="CK27" s="128"/>
      <c r="CL27" s="10">
        <v>0</v>
      </c>
      <c r="CM27" s="10">
        <v>0</v>
      </c>
    </row>
    <row r="28" spans="4:97" ht="15.75" customHeight="1" x14ac:dyDescent="0.15">
      <c r="D28" s="20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15"/>
      <c r="AT28" s="15"/>
      <c r="AU28" s="21"/>
      <c r="AV28" s="21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15"/>
      <c r="BQ28" s="15"/>
      <c r="BR28" s="15"/>
      <c r="BS28" s="15"/>
      <c r="BT28" s="22"/>
      <c r="BU28" s="15"/>
      <c r="CE28" s="128"/>
      <c r="CF28" s="128"/>
      <c r="CG28" s="128"/>
      <c r="CH28" s="128"/>
      <c r="CI28" s="128"/>
      <c r="CJ28" s="128"/>
      <c r="CK28" s="128"/>
    </row>
    <row r="29" spans="4:97" ht="13.5" customHeight="1" x14ac:dyDescent="0.15">
      <c r="D29" s="20"/>
      <c r="E29" s="28" t="s">
        <v>38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T29" s="15"/>
      <c r="AU29" s="21"/>
      <c r="AV29" s="21"/>
      <c r="AW29" s="28" t="s">
        <v>38</v>
      </c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22"/>
      <c r="BU29" s="15"/>
      <c r="CE29" s="128"/>
      <c r="CF29" s="128"/>
      <c r="CG29" s="128"/>
      <c r="CH29" s="128"/>
      <c r="CI29" s="128"/>
      <c r="CJ29" s="128"/>
      <c r="CK29" s="128"/>
      <c r="CL29" s="10">
        <v>0</v>
      </c>
      <c r="CM29" s="10">
        <v>0</v>
      </c>
    </row>
    <row r="30" spans="4:97" ht="13.5" customHeight="1" x14ac:dyDescent="0.15">
      <c r="D30" s="20"/>
      <c r="E30" s="29" t="s">
        <v>63</v>
      </c>
      <c r="F30" s="15"/>
      <c r="G30" s="15"/>
      <c r="H30" s="494" t="s">
        <v>11</v>
      </c>
      <c r="I30" s="492"/>
      <c r="J30" s="492"/>
      <c r="K30" s="492"/>
      <c r="L30" s="492"/>
      <c r="M30" s="492"/>
      <c r="N30" s="492"/>
      <c r="O30" s="492"/>
      <c r="P30" s="492"/>
      <c r="Q30" s="492"/>
      <c r="R30" s="492"/>
      <c r="S30" s="492"/>
      <c r="T30" s="492"/>
      <c r="U30" s="492"/>
      <c r="V30" s="492"/>
      <c r="W30" s="492"/>
      <c r="X30" s="492"/>
      <c r="Y30" s="492"/>
      <c r="Z30" s="15"/>
      <c r="AT30" s="15"/>
      <c r="AU30" s="21"/>
      <c r="AV30" s="21"/>
      <c r="AW30" s="29" t="s">
        <v>63</v>
      </c>
      <c r="AX30" s="15"/>
      <c r="AY30" s="15"/>
      <c r="AZ30" s="15"/>
      <c r="BA30" s="30" t="s">
        <v>127</v>
      </c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22"/>
      <c r="BU30" s="15"/>
      <c r="CE30" s="128"/>
      <c r="CF30" s="128"/>
      <c r="CG30" s="128"/>
      <c r="CH30" s="128"/>
      <c r="CI30" s="128"/>
      <c r="CJ30" s="128"/>
      <c r="CK30" s="128"/>
      <c r="CL30" s="10">
        <v>0</v>
      </c>
      <c r="CM30" s="10">
        <v>0</v>
      </c>
    </row>
    <row r="31" spans="4:97" ht="13.5" customHeight="1" x14ac:dyDescent="0.15">
      <c r="D31" s="20"/>
      <c r="E31" s="29" t="s">
        <v>46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T31" s="15"/>
      <c r="AU31" s="21"/>
      <c r="AV31" s="21"/>
      <c r="AW31" s="29" t="s">
        <v>9</v>
      </c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22"/>
      <c r="BU31" s="15"/>
      <c r="CE31" s="128"/>
      <c r="CF31" s="128"/>
      <c r="CG31" s="128"/>
      <c r="CH31" s="128"/>
      <c r="CI31" s="128"/>
      <c r="CJ31" s="128"/>
      <c r="CK31" s="128"/>
    </row>
    <row r="32" spans="4:97" ht="13.5" customHeight="1" x14ac:dyDescent="0.15">
      <c r="D32" s="20"/>
      <c r="E32" s="29" t="s">
        <v>64</v>
      </c>
      <c r="F32" s="15"/>
      <c r="G32" s="15"/>
      <c r="H32" s="491"/>
      <c r="I32" s="492"/>
      <c r="J32" s="492"/>
      <c r="K32" s="492"/>
      <c r="L32" s="492"/>
      <c r="M32" s="492"/>
      <c r="N32" s="492"/>
      <c r="O32" s="492"/>
      <c r="P32" s="492"/>
      <c r="Q32" s="492"/>
      <c r="R32" s="492"/>
      <c r="S32" s="492"/>
      <c r="T32" s="492"/>
      <c r="U32" s="492"/>
      <c r="V32" s="492"/>
      <c r="W32" s="492"/>
      <c r="X32" s="492"/>
      <c r="Y32" s="492"/>
      <c r="Z32" s="15"/>
      <c r="AT32" s="15"/>
      <c r="AU32" s="21"/>
      <c r="AV32" s="21"/>
      <c r="AW32" s="29" t="s">
        <v>64</v>
      </c>
      <c r="AX32" s="15"/>
      <c r="AY32" s="15"/>
      <c r="AZ32" s="30" t="s">
        <v>65</v>
      </c>
      <c r="BA32" s="491">
        <v>1053812483</v>
      </c>
      <c r="BB32" s="491"/>
      <c r="BC32" s="491"/>
      <c r="BD32" s="491"/>
      <c r="BE32" s="491"/>
      <c r="BF32" s="491"/>
      <c r="BG32" s="491"/>
      <c r="BH32" s="491"/>
      <c r="BI32" s="491"/>
      <c r="BJ32" s="491"/>
      <c r="BK32" s="491"/>
      <c r="BL32" s="491"/>
      <c r="BM32" s="491"/>
      <c r="BN32" s="491"/>
      <c r="BO32" s="491"/>
      <c r="BP32" s="15"/>
      <c r="BQ32" s="15"/>
      <c r="BR32" s="15"/>
      <c r="BS32" s="15"/>
      <c r="BT32" s="22"/>
      <c r="BU32" s="15"/>
      <c r="CE32" s="128"/>
      <c r="CF32" s="128"/>
      <c r="CG32" s="128"/>
      <c r="CH32" s="128"/>
      <c r="CI32" s="128"/>
      <c r="CJ32" s="128"/>
      <c r="CK32" s="128"/>
      <c r="CL32" s="10">
        <f>+CN32-BY32</f>
        <v>37.799999999999997</v>
      </c>
      <c r="CM32" s="130" t="s">
        <v>149</v>
      </c>
      <c r="CN32" s="129">
        <v>37.799999999999997</v>
      </c>
      <c r="CO32" s="129"/>
      <c r="CP32" s="129"/>
      <c r="CQ32" s="129"/>
      <c r="CR32" s="129"/>
      <c r="CS32" s="129"/>
    </row>
    <row r="33" spans="4:97" ht="13.5" customHeight="1" x14ac:dyDescent="0.15">
      <c r="D33" s="20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29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15"/>
      <c r="BL33" s="15"/>
      <c r="BM33" s="15"/>
      <c r="BN33" s="15"/>
      <c r="BO33" s="15"/>
      <c r="BP33" s="15"/>
      <c r="BQ33" s="15"/>
      <c r="BR33" s="15"/>
      <c r="BS33" s="15"/>
      <c r="BT33" s="22"/>
      <c r="BU33" s="15"/>
      <c r="CE33" s="128"/>
      <c r="CF33" s="128"/>
      <c r="CG33" s="128"/>
      <c r="CH33" s="128"/>
      <c r="CI33" s="128"/>
      <c r="CJ33" s="128"/>
      <c r="CK33" s="128"/>
      <c r="CL33" s="10">
        <f t="shared" ref="CL33:CL36" si="2">+CN33-BY33</f>
        <v>15.3</v>
      </c>
      <c r="CM33" s="130" t="s">
        <v>149</v>
      </c>
      <c r="CN33" s="129">
        <v>15.3</v>
      </c>
      <c r="CO33" s="129"/>
      <c r="CP33" s="129"/>
      <c r="CQ33" s="129"/>
      <c r="CR33" s="129"/>
      <c r="CS33" s="129"/>
    </row>
    <row r="34" spans="4:97" ht="5.25" customHeight="1" thickBot="1" x14ac:dyDescent="0.2">
      <c r="D34" s="31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2"/>
      <c r="BL34" s="32"/>
      <c r="BM34" s="32"/>
      <c r="BN34" s="32"/>
      <c r="BO34" s="32"/>
      <c r="BP34" s="32"/>
      <c r="BQ34" s="32"/>
      <c r="BR34" s="32"/>
      <c r="BS34" s="32"/>
      <c r="BT34" s="34"/>
      <c r="BU34" s="15"/>
      <c r="CE34" s="128"/>
      <c r="CF34" s="128"/>
      <c r="CG34" s="128"/>
      <c r="CH34" s="128"/>
      <c r="CI34" s="128"/>
      <c r="CJ34" s="128"/>
      <c r="CK34" s="128"/>
      <c r="CL34" s="10">
        <f t="shared" si="2"/>
        <v>22.5</v>
      </c>
      <c r="CM34" s="130" t="s">
        <v>149</v>
      </c>
      <c r="CN34" s="129">
        <v>22.5</v>
      </c>
      <c r="CO34" s="129"/>
      <c r="CP34" s="129"/>
      <c r="CQ34" s="129"/>
      <c r="CR34" s="129"/>
      <c r="CS34" s="129"/>
    </row>
    <row r="35" spans="4:97" x14ac:dyDescent="0.15">
      <c r="CE35" s="128"/>
      <c r="CF35" s="128"/>
      <c r="CG35" s="128"/>
      <c r="CH35" s="128"/>
      <c r="CI35" s="128"/>
      <c r="CJ35" s="128"/>
      <c r="CK35" s="128"/>
      <c r="CL35" s="10">
        <f t="shared" si="2"/>
        <v>31.1</v>
      </c>
      <c r="CM35" s="130" t="s">
        <v>149</v>
      </c>
      <c r="CN35" s="129">
        <v>31.1</v>
      </c>
      <c r="CO35" s="129"/>
      <c r="CP35" s="129"/>
      <c r="CQ35" s="129"/>
      <c r="CR35" s="129"/>
      <c r="CS35" s="129"/>
    </row>
    <row r="36" spans="4:97" x14ac:dyDescent="0.15">
      <c r="CE36" s="128"/>
      <c r="CF36" s="128"/>
      <c r="CG36" s="128"/>
      <c r="CH36" s="128"/>
      <c r="CI36" s="128"/>
      <c r="CJ36" s="128"/>
      <c r="CK36" s="128"/>
      <c r="CL36" s="10">
        <f t="shared" si="2"/>
        <v>37.799999999999997</v>
      </c>
      <c r="CM36" s="130" t="s">
        <v>149</v>
      </c>
      <c r="CN36" s="129">
        <v>37.799999999999997</v>
      </c>
      <c r="CO36" s="129"/>
      <c r="CP36" s="129"/>
      <c r="CQ36" s="129"/>
      <c r="CR36" s="129"/>
      <c r="CS36" s="129"/>
    </row>
    <row r="37" spans="4:97" x14ac:dyDescent="0.15">
      <c r="CE37" s="128"/>
      <c r="CF37" s="128"/>
      <c r="CG37" s="128"/>
      <c r="CH37" s="128"/>
      <c r="CI37" s="128"/>
      <c r="CJ37" s="128"/>
      <c r="CK37" s="128"/>
      <c r="CL37" s="10">
        <v>0</v>
      </c>
      <c r="CM37" s="10">
        <f>+CL37</f>
        <v>0</v>
      </c>
    </row>
    <row r="38" spans="4:97" x14ac:dyDescent="0.15">
      <c r="CE38" s="128"/>
      <c r="CF38" s="128"/>
      <c r="CG38" s="128"/>
      <c r="CH38" s="128"/>
      <c r="CI38" s="128"/>
      <c r="CJ38" s="128"/>
      <c r="CK38" s="128"/>
    </row>
    <row r="39" spans="4:97" x14ac:dyDescent="0.15">
      <c r="CE39" s="128"/>
      <c r="CF39" s="128"/>
      <c r="CG39" s="128"/>
      <c r="CH39" s="128"/>
      <c r="CI39" s="128"/>
      <c r="CJ39" s="128"/>
      <c r="CK39" s="128"/>
      <c r="CL39" s="10">
        <v>0</v>
      </c>
      <c r="CM39" s="10">
        <v>0</v>
      </c>
    </row>
    <row r="40" spans="4:97" x14ac:dyDescent="0.15">
      <c r="CE40" s="128"/>
      <c r="CF40" s="128"/>
      <c r="CG40" s="128"/>
      <c r="CH40" s="128"/>
      <c r="CI40" s="128"/>
      <c r="CJ40" s="128"/>
      <c r="CK40" s="128"/>
      <c r="CL40" s="10">
        <v>0</v>
      </c>
      <c r="CM40" s="10">
        <v>0</v>
      </c>
    </row>
    <row r="41" spans="4:97" x14ac:dyDescent="0.15">
      <c r="CE41" s="128"/>
      <c r="CF41" s="128"/>
      <c r="CG41" s="128"/>
      <c r="CH41" s="128"/>
      <c r="CI41" s="128"/>
      <c r="CJ41" s="128"/>
      <c r="CK41" s="128"/>
      <c r="CL41" s="10">
        <v>0</v>
      </c>
      <c r="CM41" s="10">
        <v>0</v>
      </c>
    </row>
    <row r="42" spans="4:97" x14ac:dyDescent="0.15">
      <c r="CE42" s="128"/>
      <c r="CF42" s="128"/>
      <c r="CG42" s="128"/>
      <c r="CH42" s="128"/>
      <c r="CI42" s="128"/>
      <c r="CJ42" s="128"/>
      <c r="CK42" s="128"/>
      <c r="CL42" s="10">
        <v>0</v>
      </c>
      <c r="CM42" s="10">
        <v>0</v>
      </c>
    </row>
    <row r="43" spans="4:97" x14ac:dyDescent="0.15">
      <c r="CE43" s="128"/>
      <c r="CF43" s="128"/>
      <c r="CG43" s="128"/>
      <c r="CH43" s="128"/>
      <c r="CI43" s="128"/>
      <c r="CJ43" s="128"/>
      <c r="CK43" s="128"/>
      <c r="CL43" s="10">
        <v>0</v>
      </c>
      <c r="CM43" s="10">
        <v>0</v>
      </c>
    </row>
    <row r="44" spans="4:97" x14ac:dyDescent="0.15">
      <c r="CE44" s="128"/>
      <c r="CF44" s="128"/>
      <c r="CG44" s="128"/>
      <c r="CH44" s="128"/>
      <c r="CI44" s="128"/>
      <c r="CJ44" s="128"/>
      <c r="CK44" s="128"/>
    </row>
    <row r="45" spans="4:97" x14ac:dyDescent="0.15">
      <c r="CE45" s="128"/>
      <c r="CF45" s="128"/>
      <c r="CG45" s="128"/>
      <c r="CH45" s="128"/>
      <c r="CI45" s="128"/>
      <c r="CJ45" s="128"/>
      <c r="CK45" s="128"/>
      <c r="CM45" s="131">
        <f>SUM(CM32:CM36)</f>
        <v>0</v>
      </c>
    </row>
    <row r="46" spans="4:97" x14ac:dyDescent="0.15">
      <c r="CE46" s="128"/>
      <c r="CF46" s="128"/>
      <c r="CG46" s="128"/>
      <c r="CH46" s="128"/>
      <c r="CI46" s="128"/>
      <c r="CJ46" s="128"/>
      <c r="CK46" s="128"/>
      <c r="CM46" s="10" t="s">
        <v>150</v>
      </c>
    </row>
    <row r="47" spans="4:97" x14ac:dyDescent="0.15">
      <c r="CE47" s="128"/>
      <c r="CF47" s="128"/>
      <c r="CG47" s="128"/>
      <c r="CH47" s="128"/>
      <c r="CI47" s="128"/>
      <c r="CJ47" s="128"/>
      <c r="CK47" s="128"/>
      <c r="CM47" s="10">
        <v>0</v>
      </c>
    </row>
    <row r="48" spans="4:97" x14ac:dyDescent="0.15">
      <c r="CE48" s="128"/>
      <c r="CF48" s="128"/>
      <c r="CG48" s="128"/>
      <c r="CH48" s="128"/>
      <c r="CI48" s="128"/>
      <c r="CJ48" s="128"/>
      <c r="CK48" s="128"/>
      <c r="CM48" s="10" t="s">
        <v>151</v>
      </c>
    </row>
    <row r="49" spans="38:91" x14ac:dyDescent="0.15">
      <c r="CE49" s="128"/>
      <c r="CF49" s="128"/>
      <c r="CG49" s="128"/>
      <c r="CH49" s="128"/>
      <c r="CI49" s="128"/>
      <c r="CJ49" s="128"/>
      <c r="CK49" s="128"/>
      <c r="CM49" s="131" t="e">
        <f>+CM48+CM46+CM45</f>
        <v>#VALUE!</v>
      </c>
    </row>
    <row r="50" spans="38:91" x14ac:dyDescent="0.15">
      <c r="CE50" s="128"/>
      <c r="CF50" s="128"/>
      <c r="CG50" s="128"/>
      <c r="CH50" s="128"/>
      <c r="CI50" s="128"/>
      <c r="CJ50" s="128"/>
      <c r="CK50" s="128"/>
    </row>
    <row r="51" spans="38:91" x14ac:dyDescent="0.15">
      <c r="CE51" s="128"/>
      <c r="CF51" s="128"/>
      <c r="CG51" s="128"/>
      <c r="CH51" s="128"/>
      <c r="CI51" s="128"/>
      <c r="CJ51" s="128"/>
      <c r="CK51" s="128"/>
    </row>
    <row r="52" spans="38:91" x14ac:dyDescent="0.15">
      <c r="CE52" s="128"/>
      <c r="CF52" s="128"/>
      <c r="CG52" s="128"/>
      <c r="CH52" s="128"/>
      <c r="CI52" s="128"/>
      <c r="CJ52" s="128"/>
      <c r="CK52" s="128"/>
    </row>
    <row r="53" spans="38:91" x14ac:dyDescent="0.15">
      <c r="CE53" s="128"/>
      <c r="CF53" s="128"/>
      <c r="CG53" s="128"/>
      <c r="CH53" s="128"/>
      <c r="CI53" s="128"/>
      <c r="CJ53" s="128"/>
      <c r="CK53" s="128"/>
      <c r="CM53" s="131" t="e">
        <f>+CM49</f>
        <v>#VALUE!</v>
      </c>
    </row>
    <row r="57" spans="38:91" x14ac:dyDescent="0.15">
      <c r="AL57" s="128">
        <f>+CE53</f>
        <v>0</v>
      </c>
    </row>
    <row r="58" spans="38:91" x14ac:dyDescent="0.15">
      <c r="AL58" s="131" t="e">
        <f>+CM53</f>
        <v>#VALUE!</v>
      </c>
    </row>
    <row r="60" spans="38:91" x14ac:dyDescent="0.15">
      <c r="AL60" s="128" t="e">
        <f>+T61-AL57-AL58</f>
        <v>#VALUE!</v>
      </c>
    </row>
  </sheetData>
  <mergeCells count="143">
    <mergeCell ref="H32:Y32"/>
    <mergeCell ref="BA32:BO32"/>
    <mergeCell ref="AQ25:AS25"/>
    <mergeCell ref="AT25:AV25"/>
    <mergeCell ref="AW25:BD25"/>
    <mergeCell ref="BE25:BM25"/>
    <mergeCell ref="BN25:BT25"/>
    <mergeCell ref="H30:Y30"/>
    <mergeCell ref="E25:Z25"/>
    <mergeCell ref="AA25:AC25"/>
    <mergeCell ref="AD25:AF25"/>
    <mergeCell ref="AG25:AI25"/>
    <mergeCell ref="AJ25:AM25"/>
    <mergeCell ref="AN25:AP25"/>
    <mergeCell ref="AN24:AP24"/>
    <mergeCell ref="AQ24:AS24"/>
    <mergeCell ref="AT24:AV24"/>
    <mergeCell ref="AW24:BD24"/>
    <mergeCell ref="BE24:BM24"/>
    <mergeCell ref="BN24:BT24"/>
    <mergeCell ref="AQ23:AS23"/>
    <mergeCell ref="AT23:AV23"/>
    <mergeCell ref="AW23:BD23"/>
    <mergeCell ref="BE23:BM23"/>
    <mergeCell ref="BN23:BT23"/>
    <mergeCell ref="AN23:AP23"/>
    <mergeCell ref="E24:Z24"/>
    <mergeCell ref="AA24:AC24"/>
    <mergeCell ref="AD24:AF24"/>
    <mergeCell ref="AG24:AI24"/>
    <mergeCell ref="AJ24:AM24"/>
    <mergeCell ref="E23:Z23"/>
    <mergeCell ref="AA23:AC23"/>
    <mergeCell ref="AD23:AF23"/>
    <mergeCell ref="AG23:AI23"/>
    <mergeCell ref="AJ23:AM23"/>
    <mergeCell ref="AN22:AP22"/>
    <mergeCell ref="AQ22:AS22"/>
    <mergeCell ref="AT22:AV22"/>
    <mergeCell ref="AW22:BD22"/>
    <mergeCell ref="BE22:BM22"/>
    <mergeCell ref="BN22:BT22"/>
    <mergeCell ref="AQ21:AS21"/>
    <mergeCell ref="AT21:AV21"/>
    <mergeCell ref="AW21:BD21"/>
    <mergeCell ref="BE21:BM21"/>
    <mergeCell ref="BN21:BT21"/>
    <mergeCell ref="AN21:AP21"/>
    <mergeCell ref="E22:Z22"/>
    <mergeCell ref="AA22:AC22"/>
    <mergeCell ref="AD22:AF22"/>
    <mergeCell ref="AG22:AI22"/>
    <mergeCell ref="AJ22:AM22"/>
    <mergeCell ref="E21:Z21"/>
    <mergeCell ref="AA21:AC21"/>
    <mergeCell ref="AD21:AF21"/>
    <mergeCell ref="AG21:AI21"/>
    <mergeCell ref="AJ21:AM21"/>
    <mergeCell ref="AN20:AP20"/>
    <mergeCell ref="AQ20:AS20"/>
    <mergeCell ref="AT20:AV20"/>
    <mergeCell ref="AW20:BD20"/>
    <mergeCell ref="BE20:BM20"/>
    <mergeCell ref="BN20:BT20"/>
    <mergeCell ref="AQ19:AS19"/>
    <mergeCell ref="AT19:AV19"/>
    <mergeCell ref="AW19:BD19"/>
    <mergeCell ref="BE19:BM19"/>
    <mergeCell ref="BN19:BT19"/>
    <mergeCell ref="AN19:AP19"/>
    <mergeCell ref="E20:Z20"/>
    <mergeCell ref="AA20:AC20"/>
    <mergeCell ref="AD20:AF20"/>
    <mergeCell ref="AG20:AI20"/>
    <mergeCell ref="AJ20:AM20"/>
    <mergeCell ref="E19:Z19"/>
    <mergeCell ref="AA19:AC19"/>
    <mergeCell ref="AD19:AF19"/>
    <mergeCell ref="AG19:AI19"/>
    <mergeCell ref="AJ19:AM19"/>
    <mergeCell ref="AT18:AV18"/>
    <mergeCell ref="AW18:BD18"/>
    <mergeCell ref="BE18:BM18"/>
    <mergeCell ref="BN18:BT18"/>
    <mergeCell ref="AQ17:AS17"/>
    <mergeCell ref="AT17:AV17"/>
    <mergeCell ref="AW17:BD17"/>
    <mergeCell ref="BE17:BM17"/>
    <mergeCell ref="BN17:BT17"/>
    <mergeCell ref="AT16:AV16"/>
    <mergeCell ref="AW16:BD16"/>
    <mergeCell ref="BE16:BM16"/>
    <mergeCell ref="BN16:BT16"/>
    <mergeCell ref="E17:Z17"/>
    <mergeCell ref="AA17:AC17"/>
    <mergeCell ref="AD17:AF17"/>
    <mergeCell ref="AG17:AI17"/>
    <mergeCell ref="AJ17:AM17"/>
    <mergeCell ref="AN17:AP17"/>
    <mergeCell ref="E16:Z16"/>
    <mergeCell ref="AA16:AC16"/>
    <mergeCell ref="AD16:AF16"/>
    <mergeCell ref="AG16:AI16"/>
    <mergeCell ref="AJ16:AM16"/>
    <mergeCell ref="AN16:AP16"/>
    <mergeCell ref="AQ16:AS16"/>
    <mergeCell ref="O12:BN12"/>
    <mergeCell ref="BO12:BQ12"/>
    <mergeCell ref="BR12:BT12"/>
    <mergeCell ref="D14:D15"/>
    <mergeCell ref="E14:Z15"/>
    <mergeCell ref="AA14:AV14"/>
    <mergeCell ref="AW14:BD15"/>
    <mergeCell ref="BE14:BM15"/>
    <mergeCell ref="BN14:BT15"/>
    <mergeCell ref="AA15:AC15"/>
    <mergeCell ref="AD15:AF15"/>
    <mergeCell ref="AG15:AI15"/>
    <mergeCell ref="AJ15:AM15"/>
    <mergeCell ref="CL19:CM19"/>
    <mergeCell ref="AN15:AP15"/>
    <mergeCell ref="AQ15:AS15"/>
    <mergeCell ref="AT15:AV15"/>
    <mergeCell ref="D1:J3"/>
    <mergeCell ref="K1:BT1"/>
    <mergeCell ref="K2:BT2"/>
    <mergeCell ref="K3:BT3"/>
    <mergeCell ref="O5:BT5"/>
    <mergeCell ref="O6:BT6"/>
    <mergeCell ref="O7:BT7"/>
    <mergeCell ref="O8:BT8"/>
    <mergeCell ref="O9:BT9"/>
    <mergeCell ref="E18:Z18"/>
    <mergeCell ref="AA18:AC18"/>
    <mergeCell ref="AD18:AF18"/>
    <mergeCell ref="AG18:AI18"/>
    <mergeCell ref="AJ18:AM18"/>
    <mergeCell ref="AN18:AP18"/>
    <mergeCell ref="AQ18:AS18"/>
    <mergeCell ref="O10:BT10"/>
    <mergeCell ref="D12:E12"/>
    <mergeCell ref="F12:H12"/>
    <mergeCell ref="I12:N12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B1E857-1698-418E-B4CD-139A4FFE4340}">
  <sheetPr>
    <tabColor theme="6" tint="0.39997558519241921"/>
  </sheetPr>
  <dimension ref="D1:CS60"/>
  <sheetViews>
    <sheetView view="pageBreakPreview" topLeftCell="A7" zoomScale="80" zoomScaleNormal="85" zoomScaleSheetLayoutView="80" workbookViewId="0">
      <selection activeCell="CM44" sqref="CM44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8" width="2.5" style="10"/>
    <col min="49" max="55" width="2.33203125" style="10" customWidth="1"/>
    <col min="56" max="65" width="2.33203125" style="12" customWidth="1"/>
    <col min="66" max="71" width="2.5" style="12"/>
    <col min="72" max="72" width="4.5" style="12" customWidth="1"/>
    <col min="73" max="87" width="2.5" style="10"/>
    <col min="88" max="88" width="1.5" style="10" customWidth="1"/>
    <col min="89" max="89" width="3.6640625" style="10" customWidth="1"/>
    <col min="90" max="90" width="7.6640625" style="10" customWidth="1"/>
    <col min="91" max="91" width="16" style="10" customWidth="1"/>
    <col min="92" max="16384" width="2.5" style="10"/>
  </cols>
  <sheetData>
    <row r="1" spans="4:73" ht="18.75" customHeight="1" x14ac:dyDescent="0.15">
      <c r="D1" s="443"/>
      <c r="E1" s="444"/>
      <c r="F1" s="444"/>
      <c r="G1" s="444"/>
      <c r="H1" s="444"/>
      <c r="I1" s="444"/>
      <c r="J1" s="444"/>
      <c r="K1" s="529" t="s">
        <v>40</v>
      </c>
      <c r="L1" s="530"/>
      <c r="M1" s="530"/>
      <c r="N1" s="530"/>
      <c r="O1" s="530"/>
      <c r="P1" s="530"/>
      <c r="Q1" s="530"/>
      <c r="R1" s="530"/>
      <c r="S1" s="530"/>
      <c r="T1" s="530"/>
      <c r="U1" s="530"/>
      <c r="V1" s="530"/>
      <c r="W1" s="530"/>
      <c r="X1" s="530"/>
      <c r="Y1" s="530"/>
      <c r="Z1" s="530"/>
      <c r="AA1" s="530"/>
      <c r="AB1" s="530"/>
      <c r="AC1" s="530"/>
      <c r="AD1" s="530"/>
      <c r="AE1" s="530"/>
      <c r="AF1" s="530"/>
      <c r="AG1" s="530"/>
      <c r="AH1" s="530"/>
      <c r="AI1" s="530"/>
      <c r="AJ1" s="530"/>
      <c r="AK1" s="530"/>
      <c r="AL1" s="530"/>
      <c r="AM1" s="530"/>
      <c r="AN1" s="530"/>
      <c r="AO1" s="530"/>
      <c r="AP1" s="530"/>
      <c r="AQ1" s="530"/>
      <c r="AR1" s="530"/>
      <c r="AS1" s="530"/>
      <c r="AT1" s="530"/>
      <c r="AU1" s="530"/>
      <c r="AV1" s="530"/>
      <c r="AW1" s="530"/>
      <c r="AX1" s="530"/>
      <c r="AY1" s="530"/>
      <c r="AZ1" s="530"/>
      <c r="BA1" s="530"/>
      <c r="BB1" s="530"/>
      <c r="BC1" s="530"/>
      <c r="BD1" s="530"/>
      <c r="BE1" s="530"/>
      <c r="BF1" s="530"/>
      <c r="BG1" s="530"/>
      <c r="BH1" s="530"/>
      <c r="BI1" s="530"/>
      <c r="BJ1" s="530"/>
      <c r="BK1" s="530"/>
      <c r="BL1" s="530"/>
      <c r="BM1" s="530"/>
      <c r="BN1" s="530"/>
      <c r="BO1" s="530"/>
      <c r="BP1" s="530"/>
      <c r="BQ1" s="530"/>
      <c r="BR1" s="530"/>
      <c r="BS1" s="530"/>
      <c r="BT1" s="531"/>
    </row>
    <row r="2" spans="4:73" ht="18.75" customHeight="1" x14ac:dyDescent="0.15">
      <c r="D2" s="445"/>
      <c r="E2" s="446"/>
      <c r="F2" s="446"/>
      <c r="G2" s="446"/>
      <c r="H2" s="446"/>
      <c r="I2" s="446"/>
      <c r="J2" s="446"/>
      <c r="K2" s="552" t="s">
        <v>41</v>
      </c>
      <c r="L2" s="553"/>
      <c r="M2" s="553"/>
      <c r="N2" s="553"/>
      <c r="O2" s="553"/>
      <c r="P2" s="553"/>
      <c r="Q2" s="553"/>
      <c r="R2" s="553"/>
      <c r="S2" s="553"/>
      <c r="T2" s="553"/>
      <c r="U2" s="553"/>
      <c r="V2" s="553"/>
      <c r="W2" s="553"/>
      <c r="X2" s="553"/>
      <c r="Y2" s="553"/>
      <c r="Z2" s="553"/>
      <c r="AA2" s="553"/>
      <c r="AB2" s="553"/>
      <c r="AC2" s="553"/>
      <c r="AD2" s="553"/>
      <c r="AE2" s="553"/>
      <c r="AF2" s="553"/>
      <c r="AG2" s="553"/>
      <c r="AH2" s="553"/>
      <c r="AI2" s="553"/>
      <c r="AJ2" s="553"/>
      <c r="AK2" s="553"/>
      <c r="AL2" s="553"/>
      <c r="AM2" s="553"/>
      <c r="AN2" s="553"/>
      <c r="AO2" s="553"/>
      <c r="AP2" s="553"/>
      <c r="AQ2" s="553"/>
      <c r="AR2" s="553"/>
      <c r="AS2" s="553"/>
      <c r="AT2" s="553"/>
      <c r="AU2" s="553"/>
      <c r="AV2" s="553"/>
      <c r="AW2" s="553"/>
      <c r="AX2" s="553"/>
      <c r="AY2" s="553"/>
      <c r="AZ2" s="553"/>
      <c r="BA2" s="553"/>
      <c r="BB2" s="553"/>
      <c r="BC2" s="553"/>
      <c r="BD2" s="553"/>
      <c r="BE2" s="553"/>
      <c r="BF2" s="553"/>
      <c r="BG2" s="553"/>
      <c r="BH2" s="553"/>
      <c r="BI2" s="553"/>
      <c r="BJ2" s="553"/>
      <c r="BK2" s="553"/>
      <c r="BL2" s="553"/>
      <c r="BM2" s="553"/>
      <c r="BN2" s="553"/>
      <c r="BO2" s="553"/>
      <c r="BP2" s="553"/>
      <c r="BQ2" s="553"/>
      <c r="BR2" s="553"/>
      <c r="BS2" s="553"/>
      <c r="BT2" s="554"/>
    </row>
    <row r="3" spans="4:73" ht="28.5" customHeight="1" x14ac:dyDescent="0.15">
      <c r="D3" s="445"/>
      <c r="E3" s="446"/>
      <c r="F3" s="446"/>
      <c r="G3" s="446"/>
      <c r="H3" s="446"/>
      <c r="I3" s="446"/>
      <c r="J3" s="446"/>
      <c r="K3" s="447" t="s">
        <v>42</v>
      </c>
      <c r="L3" s="448"/>
      <c r="M3" s="448"/>
      <c r="N3" s="448"/>
      <c r="O3" s="448"/>
      <c r="P3" s="448"/>
      <c r="Q3" s="448"/>
      <c r="R3" s="448"/>
      <c r="S3" s="448"/>
      <c r="T3" s="448"/>
      <c r="U3" s="448"/>
      <c r="V3" s="448"/>
      <c r="W3" s="448"/>
      <c r="X3" s="448"/>
      <c r="Y3" s="448"/>
      <c r="Z3" s="448"/>
      <c r="AA3" s="448"/>
      <c r="AB3" s="448"/>
      <c r="AC3" s="448"/>
      <c r="AD3" s="448"/>
      <c r="AE3" s="448"/>
      <c r="AF3" s="448"/>
      <c r="AG3" s="448"/>
      <c r="AH3" s="448"/>
      <c r="AI3" s="448"/>
      <c r="AJ3" s="448"/>
      <c r="AK3" s="448"/>
      <c r="AL3" s="448"/>
      <c r="AM3" s="448"/>
      <c r="AN3" s="448"/>
      <c r="AO3" s="448"/>
      <c r="AP3" s="448"/>
      <c r="AQ3" s="448"/>
      <c r="AR3" s="448"/>
      <c r="AS3" s="448"/>
      <c r="AT3" s="448"/>
      <c r="AU3" s="448"/>
      <c r="AV3" s="448"/>
      <c r="AW3" s="448"/>
      <c r="AX3" s="448"/>
      <c r="AY3" s="448"/>
      <c r="AZ3" s="448"/>
      <c r="BA3" s="448"/>
      <c r="BB3" s="448"/>
      <c r="BC3" s="448"/>
      <c r="BD3" s="448"/>
      <c r="BE3" s="448"/>
      <c r="BF3" s="448"/>
      <c r="BG3" s="448"/>
      <c r="BH3" s="448"/>
      <c r="BI3" s="448"/>
      <c r="BJ3" s="448"/>
      <c r="BK3" s="448"/>
      <c r="BL3" s="448"/>
      <c r="BM3" s="448"/>
      <c r="BN3" s="448"/>
      <c r="BO3" s="448"/>
      <c r="BP3" s="448"/>
      <c r="BQ3" s="448"/>
      <c r="BR3" s="448"/>
      <c r="BS3" s="448"/>
      <c r="BT3" s="449"/>
    </row>
    <row r="4" spans="4:73" ht="7.5" customHeight="1" x14ac:dyDescent="0.15">
      <c r="D4" s="11"/>
      <c r="BT4" s="13"/>
    </row>
    <row r="5" spans="4:73" ht="15.75" customHeight="1" x14ac:dyDescent="0.15">
      <c r="D5" s="14" t="s">
        <v>43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51" t="str">
        <f>+Acta!L3</f>
        <v>ENERO 30 2025</v>
      </c>
      <c r="P5" s="451"/>
      <c r="Q5" s="451"/>
      <c r="R5" s="451"/>
      <c r="S5" s="451"/>
      <c r="T5" s="451"/>
      <c r="U5" s="451"/>
      <c r="V5" s="451"/>
      <c r="W5" s="451"/>
      <c r="X5" s="451"/>
      <c r="Y5" s="451"/>
      <c r="Z5" s="451"/>
      <c r="AA5" s="451"/>
      <c r="AB5" s="451"/>
      <c r="AC5" s="451"/>
      <c r="AD5" s="451"/>
      <c r="AE5" s="451"/>
      <c r="AF5" s="451"/>
      <c r="AG5" s="451"/>
      <c r="AH5" s="451"/>
      <c r="AI5" s="451"/>
      <c r="AJ5" s="451"/>
      <c r="AK5" s="451"/>
      <c r="AL5" s="451"/>
      <c r="AM5" s="451"/>
      <c r="AN5" s="451"/>
      <c r="AO5" s="451"/>
      <c r="AP5" s="451"/>
      <c r="AQ5" s="451"/>
      <c r="AR5" s="451"/>
      <c r="AS5" s="451"/>
      <c r="AT5" s="451"/>
      <c r="AU5" s="451"/>
      <c r="AV5" s="451"/>
      <c r="AW5" s="451"/>
      <c r="AX5" s="451"/>
      <c r="AY5" s="451"/>
      <c r="AZ5" s="451"/>
      <c r="BA5" s="451"/>
      <c r="BB5" s="451"/>
      <c r="BC5" s="451"/>
      <c r="BD5" s="451"/>
      <c r="BE5" s="451"/>
      <c r="BF5" s="451"/>
      <c r="BG5" s="451"/>
      <c r="BH5" s="451"/>
      <c r="BI5" s="451"/>
      <c r="BJ5" s="451"/>
      <c r="BK5" s="451"/>
      <c r="BL5" s="451"/>
      <c r="BM5" s="451"/>
      <c r="BN5" s="451"/>
      <c r="BO5" s="451"/>
      <c r="BP5" s="451"/>
      <c r="BQ5" s="451"/>
      <c r="BR5" s="451"/>
      <c r="BS5" s="451"/>
      <c r="BT5" s="452"/>
      <c r="BU5" s="15"/>
    </row>
    <row r="6" spans="4:73" ht="15.75" customHeight="1" x14ac:dyDescent="0.15">
      <c r="D6" s="14" t="s">
        <v>44</v>
      </c>
      <c r="E6" s="15"/>
      <c r="F6" s="15"/>
      <c r="G6" s="15"/>
      <c r="H6" s="15"/>
      <c r="I6" s="15"/>
      <c r="J6" s="15"/>
      <c r="K6" s="15"/>
      <c r="L6" s="15"/>
      <c r="M6" s="15" t="s">
        <v>152</v>
      </c>
      <c r="N6" s="15"/>
      <c r="O6" s="453">
        <f>+Acta!A22</f>
        <v>6.1</v>
      </c>
      <c r="P6" s="453"/>
      <c r="Q6" s="453"/>
      <c r="R6" s="453"/>
      <c r="S6" s="453"/>
      <c r="T6" s="453"/>
      <c r="U6" s="453"/>
      <c r="V6" s="453"/>
      <c r="W6" s="453"/>
      <c r="X6" s="453"/>
      <c r="Y6" s="453"/>
      <c r="Z6" s="453"/>
      <c r="AA6" s="453"/>
      <c r="AB6" s="453"/>
      <c r="AC6" s="453"/>
      <c r="AD6" s="453"/>
      <c r="AE6" s="453"/>
      <c r="AF6" s="453"/>
      <c r="AG6" s="453"/>
      <c r="AH6" s="453"/>
      <c r="AI6" s="453"/>
      <c r="AJ6" s="453"/>
      <c r="AK6" s="453"/>
      <c r="AL6" s="453"/>
      <c r="AM6" s="453"/>
      <c r="AN6" s="453"/>
      <c r="AO6" s="453"/>
      <c r="AP6" s="453"/>
      <c r="AQ6" s="453"/>
      <c r="AR6" s="453"/>
      <c r="AS6" s="453"/>
      <c r="AT6" s="453"/>
      <c r="AU6" s="453"/>
      <c r="AV6" s="453"/>
      <c r="AW6" s="453"/>
      <c r="AX6" s="453"/>
      <c r="AY6" s="453"/>
      <c r="AZ6" s="453"/>
      <c r="BA6" s="453"/>
      <c r="BB6" s="453"/>
      <c r="BC6" s="453"/>
      <c r="BD6" s="453"/>
      <c r="BE6" s="453"/>
      <c r="BF6" s="453"/>
      <c r="BG6" s="453"/>
      <c r="BH6" s="453"/>
      <c r="BI6" s="453"/>
      <c r="BJ6" s="453"/>
      <c r="BK6" s="453"/>
      <c r="BL6" s="453"/>
      <c r="BM6" s="453"/>
      <c r="BN6" s="453"/>
      <c r="BO6" s="453"/>
      <c r="BP6" s="453"/>
      <c r="BQ6" s="453"/>
      <c r="BR6" s="453"/>
      <c r="BS6" s="453"/>
      <c r="BT6" s="454"/>
      <c r="BU6" s="15"/>
    </row>
    <row r="7" spans="4:73" ht="15.75" customHeight="1" x14ac:dyDescent="0.15">
      <c r="D7" s="14" t="s">
        <v>45</v>
      </c>
      <c r="E7" s="15"/>
      <c r="F7" s="15"/>
      <c r="G7" s="15"/>
      <c r="H7" s="15"/>
      <c r="I7" s="15"/>
      <c r="J7" s="15"/>
      <c r="K7" s="15"/>
      <c r="L7" s="15"/>
      <c r="M7" s="132">
        <v>45645</v>
      </c>
      <c r="N7" s="15"/>
      <c r="O7" s="455" t="str">
        <f>+Acta!L4</f>
        <v>150.25.3.0027</v>
      </c>
      <c r="P7" s="455"/>
      <c r="Q7" s="455"/>
      <c r="R7" s="455"/>
      <c r="S7" s="455"/>
      <c r="T7" s="455"/>
      <c r="U7" s="455"/>
      <c r="V7" s="455"/>
      <c r="W7" s="455"/>
      <c r="X7" s="455"/>
      <c r="Y7" s="455"/>
      <c r="Z7" s="455"/>
      <c r="AA7" s="455"/>
      <c r="AB7" s="455"/>
      <c r="AC7" s="455"/>
      <c r="AD7" s="455"/>
      <c r="AE7" s="455"/>
      <c r="AF7" s="455"/>
      <c r="AG7" s="455"/>
      <c r="AH7" s="455"/>
      <c r="AI7" s="455"/>
      <c r="AJ7" s="455"/>
      <c r="AK7" s="455"/>
      <c r="AL7" s="455"/>
      <c r="AM7" s="455"/>
      <c r="AN7" s="455"/>
      <c r="AO7" s="455"/>
      <c r="AP7" s="455"/>
      <c r="AQ7" s="455"/>
      <c r="AR7" s="455"/>
      <c r="AS7" s="455"/>
      <c r="AT7" s="455"/>
      <c r="AU7" s="455"/>
      <c r="AV7" s="455"/>
      <c r="AW7" s="455"/>
      <c r="AX7" s="455"/>
      <c r="AY7" s="455"/>
      <c r="AZ7" s="455"/>
      <c r="BA7" s="455"/>
      <c r="BB7" s="455"/>
      <c r="BC7" s="455"/>
      <c r="BD7" s="455"/>
      <c r="BE7" s="455"/>
      <c r="BF7" s="455"/>
      <c r="BG7" s="455"/>
      <c r="BH7" s="455"/>
      <c r="BI7" s="455"/>
      <c r="BJ7" s="455"/>
      <c r="BK7" s="455"/>
      <c r="BL7" s="455"/>
      <c r="BM7" s="455"/>
      <c r="BN7" s="455"/>
      <c r="BO7" s="455"/>
      <c r="BP7" s="455"/>
      <c r="BQ7" s="455"/>
      <c r="BR7" s="455"/>
      <c r="BS7" s="455"/>
      <c r="BT7" s="456"/>
      <c r="BU7" s="15"/>
    </row>
    <row r="8" spans="4:73" s="17" customFormat="1" ht="31.5" customHeight="1" x14ac:dyDescent="0.15">
      <c r="D8" s="14" t="s">
        <v>3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457" t="str">
        <f>+Acta!L5</f>
        <v xml:space="preserve">“ADECUACIÓN LOCATIVA DE BIEN INMUEBLE UBICADO EN LA CIUDAD DE MANIZALES PARA USO DE LA DTSC.” </v>
      </c>
      <c r="P8" s="458"/>
      <c r="Q8" s="458"/>
      <c r="R8" s="458"/>
      <c r="S8" s="458"/>
      <c r="T8" s="458"/>
      <c r="U8" s="458"/>
      <c r="V8" s="458"/>
      <c r="W8" s="458"/>
      <c r="X8" s="458"/>
      <c r="Y8" s="458"/>
      <c r="Z8" s="458"/>
      <c r="AA8" s="458"/>
      <c r="AB8" s="458"/>
      <c r="AC8" s="458"/>
      <c r="AD8" s="458"/>
      <c r="AE8" s="458"/>
      <c r="AF8" s="458"/>
      <c r="AG8" s="458"/>
      <c r="AH8" s="458"/>
      <c r="AI8" s="458"/>
      <c r="AJ8" s="458"/>
      <c r="AK8" s="458"/>
      <c r="AL8" s="458"/>
      <c r="AM8" s="458"/>
      <c r="AN8" s="458"/>
      <c r="AO8" s="458"/>
      <c r="AP8" s="458"/>
      <c r="AQ8" s="458"/>
      <c r="AR8" s="458"/>
      <c r="AS8" s="458"/>
      <c r="AT8" s="458"/>
      <c r="AU8" s="458"/>
      <c r="AV8" s="458"/>
      <c r="AW8" s="458"/>
      <c r="AX8" s="458"/>
      <c r="AY8" s="458"/>
      <c r="AZ8" s="458"/>
      <c r="BA8" s="458"/>
      <c r="BB8" s="458"/>
      <c r="BC8" s="458"/>
      <c r="BD8" s="458"/>
      <c r="BE8" s="458"/>
      <c r="BF8" s="458"/>
      <c r="BG8" s="458"/>
      <c r="BH8" s="458"/>
      <c r="BI8" s="458"/>
      <c r="BJ8" s="458"/>
      <c r="BK8" s="458"/>
      <c r="BL8" s="458"/>
      <c r="BM8" s="458"/>
      <c r="BN8" s="458"/>
      <c r="BO8" s="458"/>
      <c r="BP8" s="458"/>
      <c r="BQ8" s="458"/>
      <c r="BR8" s="458"/>
      <c r="BS8" s="458"/>
      <c r="BT8" s="459"/>
      <c r="BU8" s="16"/>
    </row>
    <row r="9" spans="4:73" ht="15.75" customHeight="1" x14ac:dyDescent="0.15">
      <c r="D9" s="14" t="s">
        <v>9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53" t="str">
        <f>+Acta!L16</f>
        <v>MONICA LILIANA LOPEZ JIMENEZ</v>
      </c>
      <c r="P9" s="453"/>
      <c r="Q9" s="453"/>
      <c r="R9" s="453"/>
      <c r="S9" s="453"/>
      <c r="T9" s="453"/>
      <c r="U9" s="453"/>
      <c r="V9" s="453"/>
      <c r="W9" s="453"/>
      <c r="X9" s="453"/>
      <c r="Y9" s="453"/>
      <c r="Z9" s="453"/>
      <c r="AA9" s="453"/>
      <c r="AB9" s="453"/>
      <c r="AC9" s="453"/>
      <c r="AD9" s="453"/>
      <c r="AE9" s="453"/>
      <c r="AF9" s="453"/>
      <c r="AG9" s="453"/>
      <c r="AH9" s="453"/>
      <c r="AI9" s="453"/>
      <c r="AJ9" s="453"/>
      <c r="AK9" s="453"/>
      <c r="AL9" s="453"/>
      <c r="AM9" s="453"/>
      <c r="AN9" s="453"/>
      <c r="AO9" s="453"/>
      <c r="AP9" s="453"/>
      <c r="AQ9" s="453"/>
      <c r="AR9" s="453"/>
      <c r="AS9" s="453"/>
      <c r="AT9" s="453"/>
      <c r="AU9" s="453"/>
      <c r="AV9" s="453"/>
      <c r="AW9" s="453"/>
      <c r="AX9" s="453"/>
      <c r="AY9" s="453"/>
      <c r="AZ9" s="453"/>
      <c r="BA9" s="453"/>
      <c r="BB9" s="453"/>
      <c r="BC9" s="453"/>
      <c r="BD9" s="453"/>
      <c r="BE9" s="453"/>
      <c r="BF9" s="453"/>
      <c r="BG9" s="453"/>
      <c r="BH9" s="453"/>
      <c r="BI9" s="453"/>
      <c r="BJ9" s="453"/>
      <c r="BK9" s="453"/>
      <c r="BL9" s="453"/>
      <c r="BM9" s="453"/>
      <c r="BN9" s="453"/>
      <c r="BO9" s="453"/>
      <c r="BP9" s="453"/>
      <c r="BQ9" s="453"/>
      <c r="BR9" s="453"/>
      <c r="BS9" s="453"/>
      <c r="BT9" s="454"/>
      <c r="BU9" s="15"/>
    </row>
    <row r="10" spans="4:73" ht="15.75" customHeight="1" x14ac:dyDescent="0.15">
      <c r="D10" s="14" t="s">
        <v>46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453" t="str">
        <f>+Acta!L17</f>
        <v>JONATHAN DAVID BERNAL CASTAÑEDA</v>
      </c>
      <c r="P10" s="453"/>
      <c r="Q10" s="453"/>
      <c r="R10" s="453"/>
      <c r="S10" s="453"/>
      <c r="T10" s="453"/>
      <c r="U10" s="453"/>
      <c r="V10" s="453"/>
      <c r="W10" s="453"/>
      <c r="X10" s="453"/>
      <c r="Y10" s="453"/>
      <c r="Z10" s="453"/>
      <c r="AA10" s="453"/>
      <c r="AB10" s="453"/>
      <c r="AC10" s="453"/>
      <c r="AD10" s="453"/>
      <c r="AE10" s="453"/>
      <c r="AF10" s="453"/>
      <c r="AG10" s="453"/>
      <c r="AH10" s="453"/>
      <c r="AI10" s="453"/>
      <c r="AJ10" s="453"/>
      <c r="AK10" s="453"/>
      <c r="AL10" s="453"/>
      <c r="AM10" s="453"/>
      <c r="AN10" s="453"/>
      <c r="AO10" s="453"/>
      <c r="AP10" s="453"/>
      <c r="AQ10" s="453"/>
      <c r="AR10" s="453"/>
      <c r="AS10" s="453"/>
      <c r="AT10" s="453"/>
      <c r="AU10" s="453"/>
      <c r="AV10" s="453"/>
      <c r="AW10" s="453"/>
      <c r="AX10" s="453"/>
      <c r="AY10" s="453"/>
      <c r="AZ10" s="453"/>
      <c r="BA10" s="453"/>
      <c r="BB10" s="453"/>
      <c r="BC10" s="453"/>
      <c r="BD10" s="453"/>
      <c r="BE10" s="453"/>
      <c r="BF10" s="453"/>
      <c r="BG10" s="453"/>
      <c r="BH10" s="453"/>
      <c r="BI10" s="453"/>
      <c r="BJ10" s="453"/>
      <c r="BK10" s="453"/>
      <c r="BL10" s="453"/>
      <c r="BM10" s="453"/>
      <c r="BN10" s="453"/>
      <c r="BO10" s="453"/>
      <c r="BP10" s="453"/>
      <c r="BQ10" s="453"/>
      <c r="BR10" s="453"/>
      <c r="BS10" s="453"/>
      <c r="BT10" s="454"/>
      <c r="BU10" s="15"/>
    </row>
    <row r="11" spans="4:73" ht="9.75" customHeight="1" x14ac:dyDescent="0.15">
      <c r="D11" s="14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9"/>
      <c r="BU11" s="15"/>
    </row>
    <row r="12" spans="4:73" ht="31.5" customHeight="1" x14ac:dyDescent="0.15">
      <c r="D12" s="463" t="s">
        <v>47</v>
      </c>
      <c r="E12" s="464"/>
      <c r="F12" s="465">
        <v>19</v>
      </c>
      <c r="G12" s="465"/>
      <c r="H12" s="465"/>
      <c r="I12" s="466" t="s">
        <v>48</v>
      </c>
      <c r="J12" s="466"/>
      <c r="K12" s="466"/>
      <c r="L12" s="466"/>
      <c r="M12" s="466"/>
      <c r="N12" s="466"/>
      <c r="O12" s="555" t="e">
        <f>+'19'!O12:BN12</f>
        <v>#REF!</v>
      </c>
      <c r="P12" s="468"/>
      <c r="Q12" s="468"/>
      <c r="R12" s="468"/>
      <c r="S12" s="468"/>
      <c r="T12" s="468"/>
      <c r="U12" s="468"/>
      <c r="V12" s="468"/>
      <c r="W12" s="468"/>
      <c r="X12" s="468"/>
      <c r="Y12" s="468"/>
      <c r="Z12" s="468"/>
      <c r="AA12" s="468"/>
      <c r="AB12" s="468"/>
      <c r="AC12" s="468"/>
      <c r="AD12" s="468"/>
      <c r="AE12" s="468"/>
      <c r="AF12" s="468"/>
      <c r="AG12" s="468"/>
      <c r="AH12" s="468"/>
      <c r="AI12" s="468"/>
      <c r="AJ12" s="468"/>
      <c r="AK12" s="468"/>
      <c r="AL12" s="468"/>
      <c r="AM12" s="468"/>
      <c r="AN12" s="468"/>
      <c r="AO12" s="468"/>
      <c r="AP12" s="468"/>
      <c r="AQ12" s="468"/>
      <c r="AR12" s="468"/>
      <c r="AS12" s="468"/>
      <c r="AT12" s="468"/>
      <c r="AU12" s="468"/>
      <c r="AV12" s="468"/>
      <c r="AW12" s="468"/>
      <c r="AX12" s="468"/>
      <c r="AY12" s="468"/>
      <c r="AZ12" s="468"/>
      <c r="BA12" s="468"/>
      <c r="BB12" s="468"/>
      <c r="BC12" s="468"/>
      <c r="BD12" s="468"/>
      <c r="BE12" s="468"/>
      <c r="BF12" s="468"/>
      <c r="BG12" s="468"/>
      <c r="BH12" s="468"/>
      <c r="BI12" s="468"/>
      <c r="BJ12" s="468"/>
      <c r="BK12" s="468"/>
      <c r="BL12" s="468"/>
      <c r="BM12" s="468"/>
      <c r="BN12" s="468"/>
      <c r="BO12" s="464" t="s">
        <v>49</v>
      </c>
      <c r="BP12" s="464"/>
      <c r="BQ12" s="464"/>
      <c r="BR12" s="468" t="s">
        <v>128</v>
      </c>
      <c r="BS12" s="468"/>
      <c r="BT12" s="469"/>
      <c r="BU12" s="15"/>
    </row>
    <row r="13" spans="4:73" ht="9.75" customHeight="1" x14ac:dyDescent="0.15">
      <c r="D13" s="20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15"/>
      <c r="BL13" s="15"/>
      <c r="BM13" s="15"/>
      <c r="BN13" s="15"/>
      <c r="BO13" s="15"/>
      <c r="BP13" s="15"/>
      <c r="BQ13" s="15"/>
      <c r="BR13" s="15"/>
      <c r="BS13" s="15"/>
      <c r="BT13" s="22"/>
      <c r="BU13" s="15"/>
    </row>
    <row r="14" spans="4:73" ht="15.75" customHeight="1" x14ac:dyDescent="0.15">
      <c r="D14" s="556"/>
      <c r="E14" s="557"/>
      <c r="F14" s="557"/>
      <c r="G14" s="557"/>
      <c r="H14" s="557"/>
      <c r="I14" s="557"/>
      <c r="J14" s="557"/>
      <c r="K14" s="557"/>
      <c r="L14" s="557"/>
      <c r="M14" s="557"/>
      <c r="N14" s="557"/>
      <c r="O14" s="557"/>
      <c r="P14" s="557"/>
      <c r="Q14" s="557"/>
      <c r="R14" s="557"/>
      <c r="S14" s="557"/>
      <c r="T14" s="557"/>
      <c r="U14" s="557"/>
      <c r="V14" s="557"/>
      <c r="W14" s="557"/>
      <c r="X14" s="557"/>
      <c r="Y14" s="557"/>
      <c r="Z14" s="557"/>
      <c r="AA14" s="557"/>
      <c r="AB14" s="557"/>
      <c r="AC14" s="557"/>
      <c r="AD14" s="557"/>
      <c r="AE14" s="557"/>
      <c r="AF14" s="557"/>
      <c r="AG14" s="557"/>
      <c r="AH14" s="557"/>
      <c r="AI14" s="557"/>
      <c r="AJ14" s="557"/>
      <c r="AK14" s="557"/>
      <c r="AL14" s="558"/>
      <c r="AM14" s="565"/>
      <c r="AN14" s="566"/>
      <c r="AO14" s="566"/>
      <c r="AP14" s="566"/>
      <c r="AQ14" s="566"/>
      <c r="AR14" s="566"/>
      <c r="AS14" s="566"/>
      <c r="AT14" s="566"/>
      <c r="AU14" s="566"/>
      <c r="AV14" s="566"/>
      <c r="AW14" s="566"/>
      <c r="AX14" s="566"/>
      <c r="AY14" s="566"/>
      <c r="AZ14" s="566"/>
      <c r="BA14" s="566"/>
      <c r="BB14" s="566"/>
      <c r="BC14" s="566"/>
      <c r="BD14" s="566"/>
      <c r="BE14" s="566"/>
      <c r="BF14" s="566"/>
      <c r="BG14" s="566"/>
      <c r="BH14" s="566"/>
      <c r="BI14" s="566"/>
      <c r="BJ14" s="566"/>
      <c r="BK14" s="566"/>
      <c r="BL14" s="566"/>
      <c r="BM14" s="566"/>
      <c r="BN14" s="566"/>
      <c r="BO14" s="566"/>
      <c r="BP14" s="566"/>
      <c r="BQ14" s="566"/>
      <c r="BR14" s="566"/>
      <c r="BS14" s="566"/>
      <c r="BT14" s="567"/>
      <c r="BU14" s="15"/>
    </row>
    <row r="15" spans="4:73" ht="15.75" customHeight="1" x14ac:dyDescent="0.15">
      <c r="D15" s="559"/>
      <c r="E15" s="560"/>
      <c r="F15" s="560"/>
      <c r="G15" s="560"/>
      <c r="H15" s="560"/>
      <c r="I15" s="560"/>
      <c r="J15" s="560"/>
      <c r="K15" s="560"/>
      <c r="L15" s="560"/>
      <c r="M15" s="560"/>
      <c r="N15" s="560"/>
      <c r="O15" s="560"/>
      <c r="P15" s="560"/>
      <c r="Q15" s="560"/>
      <c r="R15" s="560"/>
      <c r="S15" s="560"/>
      <c r="T15" s="560"/>
      <c r="U15" s="560"/>
      <c r="V15" s="560"/>
      <c r="W15" s="560"/>
      <c r="X15" s="560"/>
      <c r="Y15" s="560"/>
      <c r="Z15" s="560"/>
      <c r="AA15" s="560"/>
      <c r="AB15" s="560"/>
      <c r="AC15" s="560"/>
      <c r="AD15" s="560"/>
      <c r="AE15" s="560"/>
      <c r="AF15" s="560"/>
      <c r="AG15" s="560"/>
      <c r="AH15" s="560"/>
      <c r="AI15" s="560"/>
      <c r="AJ15" s="560"/>
      <c r="AK15" s="560"/>
      <c r="AL15" s="561"/>
      <c r="AM15" s="568"/>
      <c r="AN15" s="505"/>
      <c r="AO15" s="505"/>
      <c r="AP15" s="505"/>
      <c r="AQ15" s="505"/>
      <c r="AR15" s="505"/>
      <c r="AS15" s="505"/>
      <c r="AT15" s="505"/>
      <c r="AU15" s="505"/>
      <c r="AV15" s="505"/>
      <c r="AW15" s="505"/>
      <c r="AX15" s="505"/>
      <c r="AY15" s="505"/>
      <c r="AZ15" s="505"/>
      <c r="BA15" s="505"/>
      <c r="BB15" s="505"/>
      <c r="BC15" s="505"/>
      <c r="BD15" s="505"/>
      <c r="BE15" s="505"/>
      <c r="BF15" s="505"/>
      <c r="BG15" s="505"/>
      <c r="BH15" s="505"/>
      <c r="BI15" s="505"/>
      <c r="BJ15" s="505"/>
      <c r="BK15" s="505"/>
      <c r="BL15" s="505"/>
      <c r="BM15" s="505"/>
      <c r="BN15" s="505"/>
      <c r="BO15" s="505"/>
      <c r="BP15" s="505"/>
      <c r="BQ15" s="505"/>
      <c r="BR15" s="505"/>
      <c r="BS15" s="505"/>
      <c r="BT15" s="506"/>
      <c r="BU15" s="15"/>
    </row>
    <row r="16" spans="4:73" ht="15.75" customHeight="1" x14ac:dyDescent="0.15">
      <c r="D16" s="559"/>
      <c r="E16" s="560"/>
      <c r="F16" s="560"/>
      <c r="G16" s="560"/>
      <c r="H16" s="560"/>
      <c r="I16" s="560"/>
      <c r="J16" s="560"/>
      <c r="K16" s="560"/>
      <c r="L16" s="560"/>
      <c r="M16" s="560"/>
      <c r="N16" s="560"/>
      <c r="O16" s="560"/>
      <c r="P16" s="560"/>
      <c r="Q16" s="560"/>
      <c r="R16" s="560"/>
      <c r="S16" s="560"/>
      <c r="T16" s="560"/>
      <c r="U16" s="560"/>
      <c r="V16" s="560"/>
      <c r="W16" s="560"/>
      <c r="X16" s="560"/>
      <c r="Y16" s="560"/>
      <c r="Z16" s="560"/>
      <c r="AA16" s="560"/>
      <c r="AB16" s="560"/>
      <c r="AC16" s="560"/>
      <c r="AD16" s="560"/>
      <c r="AE16" s="560"/>
      <c r="AF16" s="560"/>
      <c r="AG16" s="560"/>
      <c r="AH16" s="560"/>
      <c r="AI16" s="560"/>
      <c r="AJ16" s="560"/>
      <c r="AK16" s="560"/>
      <c r="AL16" s="561"/>
      <c r="AM16" s="568"/>
      <c r="AN16" s="505"/>
      <c r="AO16" s="505"/>
      <c r="AP16" s="505"/>
      <c r="AQ16" s="505"/>
      <c r="AR16" s="505"/>
      <c r="AS16" s="505"/>
      <c r="AT16" s="505"/>
      <c r="AU16" s="505"/>
      <c r="AV16" s="505"/>
      <c r="AW16" s="505"/>
      <c r="AX16" s="505"/>
      <c r="AY16" s="505"/>
      <c r="AZ16" s="505"/>
      <c r="BA16" s="505"/>
      <c r="BB16" s="505"/>
      <c r="BC16" s="505"/>
      <c r="BD16" s="505"/>
      <c r="BE16" s="505"/>
      <c r="BF16" s="505"/>
      <c r="BG16" s="505"/>
      <c r="BH16" s="505"/>
      <c r="BI16" s="505"/>
      <c r="BJ16" s="505"/>
      <c r="BK16" s="505"/>
      <c r="BL16" s="505"/>
      <c r="BM16" s="505"/>
      <c r="BN16" s="505"/>
      <c r="BO16" s="505"/>
      <c r="BP16" s="505"/>
      <c r="BQ16" s="505"/>
      <c r="BR16" s="505"/>
      <c r="BS16" s="505"/>
      <c r="BT16" s="506"/>
      <c r="BU16" s="15"/>
    </row>
    <row r="17" spans="4:97" ht="15.75" customHeight="1" x14ac:dyDescent="0.15">
      <c r="D17" s="559"/>
      <c r="E17" s="560"/>
      <c r="F17" s="560"/>
      <c r="G17" s="560"/>
      <c r="H17" s="560"/>
      <c r="I17" s="560"/>
      <c r="J17" s="560"/>
      <c r="K17" s="560"/>
      <c r="L17" s="560"/>
      <c r="M17" s="560"/>
      <c r="N17" s="560"/>
      <c r="O17" s="560"/>
      <c r="P17" s="560"/>
      <c r="Q17" s="560"/>
      <c r="R17" s="560"/>
      <c r="S17" s="560"/>
      <c r="T17" s="560"/>
      <c r="U17" s="560"/>
      <c r="V17" s="560"/>
      <c r="W17" s="560"/>
      <c r="X17" s="560"/>
      <c r="Y17" s="560"/>
      <c r="Z17" s="560"/>
      <c r="AA17" s="560"/>
      <c r="AB17" s="560"/>
      <c r="AC17" s="560"/>
      <c r="AD17" s="560"/>
      <c r="AE17" s="560"/>
      <c r="AF17" s="560"/>
      <c r="AG17" s="560"/>
      <c r="AH17" s="560"/>
      <c r="AI17" s="560"/>
      <c r="AJ17" s="560"/>
      <c r="AK17" s="560"/>
      <c r="AL17" s="561"/>
      <c r="AM17" s="568"/>
      <c r="AN17" s="505"/>
      <c r="AO17" s="505"/>
      <c r="AP17" s="505"/>
      <c r="AQ17" s="505"/>
      <c r="AR17" s="505"/>
      <c r="AS17" s="505"/>
      <c r="AT17" s="505"/>
      <c r="AU17" s="505"/>
      <c r="AV17" s="505"/>
      <c r="AW17" s="505"/>
      <c r="AX17" s="505"/>
      <c r="AY17" s="505"/>
      <c r="AZ17" s="505"/>
      <c r="BA17" s="505"/>
      <c r="BB17" s="505"/>
      <c r="BC17" s="505"/>
      <c r="BD17" s="505"/>
      <c r="BE17" s="505"/>
      <c r="BF17" s="505"/>
      <c r="BG17" s="505"/>
      <c r="BH17" s="505"/>
      <c r="BI17" s="505"/>
      <c r="BJ17" s="505"/>
      <c r="BK17" s="505"/>
      <c r="BL17" s="505"/>
      <c r="BM17" s="505"/>
      <c r="BN17" s="505"/>
      <c r="BO17" s="505"/>
      <c r="BP17" s="505"/>
      <c r="BQ17" s="505"/>
      <c r="BR17" s="505"/>
      <c r="BS17" s="505"/>
      <c r="BT17" s="506"/>
      <c r="BU17" s="15"/>
    </row>
    <row r="18" spans="4:97" ht="15.75" customHeight="1" x14ac:dyDescent="0.15">
      <c r="D18" s="559"/>
      <c r="E18" s="560"/>
      <c r="F18" s="560"/>
      <c r="G18" s="560"/>
      <c r="H18" s="560"/>
      <c r="I18" s="560"/>
      <c r="J18" s="560"/>
      <c r="K18" s="560"/>
      <c r="L18" s="560"/>
      <c r="M18" s="560"/>
      <c r="N18" s="560"/>
      <c r="O18" s="560"/>
      <c r="P18" s="560"/>
      <c r="Q18" s="560"/>
      <c r="R18" s="560"/>
      <c r="S18" s="560"/>
      <c r="T18" s="560"/>
      <c r="U18" s="560"/>
      <c r="V18" s="560"/>
      <c r="W18" s="560"/>
      <c r="X18" s="560"/>
      <c r="Y18" s="560"/>
      <c r="Z18" s="560"/>
      <c r="AA18" s="560"/>
      <c r="AB18" s="560"/>
      <c r="AC18" s="560"/>
      <c r="AD18" s="560"/>
      <c r="AE18" s="560"/>
      <c r="AF18" s="560"/>
      <c r="AG18" s="560"/>
      <c r="AH18" s="560"/>
      <c r="AI18" s="560"/>
      <c r="AJ18" s="560"/>
      <c r="AK18" s="560"/>
      <c r="AL18" s="561"/>
      <c r="AM18" s="568"/>
      <c r="AN18" s="505"/>
      <c r="AO18" s="505"/>
      <c r="AP18" s="505"/>
      <c r="AQ18" s="505"/>
      <c r="AR18" s="505"/>
      <c r="AS18" s="505"/>
      <c r="AT18" s="505"/>
      <c r="AU18" s="505"/>
      <c r="AV18" s="505"/>
      <c r="AW18" s="505"/>
      <c r="AX18" s="505"/>
      <c r="AY18" s="505"/>
      <c r="AZ18" s="505"/>
      <c r="BA18" s="505"/>
      <c r="BB18" s="505"/>
      <c r="BC18" s="505"/>
      <c r="BD18" s="505"/>
      <c r="BE18" s="505"/>
      <c r="BF18" s="505"/>
      <c r="BG18" s="505"/>
      <c r="BH18" s="505"/>
      <c r="BI18" s="505"/>
      <c r="BJ18" s="505"/>
      <c r="BK18" s="505"/>
      <c r="BL18" s="505"/>
      <c r="BM18" s="505"/>
      <c r="BN18" s="505"/>
      <c r="BO18" s="505"/>
      <c r="BP18" s="505"/>
      <c r="BQ18" s="505"/>
      <c r="BR18" s="505"/>
      <c r="BS18" s="505"/>
      <c r="BT18" s="506"/>
      <c r="BU18" s="15"/>
    </row>
    <row r="19" spans="4:97" ht="15.75" customHeight="1" x14ac:dyDescent="0.15">
      <c r="D19" s="559"/>
      <c r="E19" s="560"/>
      <c r="F19" s="560"/>
      <c r="G19" s="560"/>
      <c r="H19" s="560"/>
      <c r="I19" s="560"/>
      <c r="J19" s="560"/>
      <c r="K19" s="560"/>
      <c r="L19" s="560"/>
      <c r="M19" s="560"/>
      <c r="N19" s="560"/>
      <c r="O19" s="560"/>
      <c r="P19" s="560"/>
      <c r="Q19" s="560"/>
      <c r="R19" s="560"/>
      <c r="S19" s="560"/>
      <c r="T19" s="560"/>
      <c r="U19" s="560"/>
      <c r="V19" s="560"/>
      <c r="W19" s="560"/>
      <c r="X19" s="560"/>
      <c r="Y19" s="560"/>
      <c r="Z19" s="560"/>
      <c r="AA19" s="560"/>
      <c r="AB19" s="560"/>
      <c r="AC19" s="560"/>
      <c r="AD19" s="560"/>
      <c r="AE19" s="560"/>
      <c r="AF19" s="560"/>
      <c r="AG19" s="560"/>
      <c r="AH19" s="560"/>
      <c r="AI19" s="560"/>
      <c r="AJ19" s="560"/>
      <c r="AK19" s="560"/>
      <c r="AL19" s="561"/>
      <c r="AM19" s="568"/>
      <c r="AN19" s="505"/>
      <c r="AO19" s="505"/>
      <c r="AP19" s="505"/>
      <c r="AQ19" s="505"/>
      <c r="AR19" s="505"/>
      <c r="AS19" s="505"/>
      <c r="AT19" s="505"/>
      <c r="AU19" s="505"/>
      <c r="AV19" s="505"/>
      <c r="AW19" s="505"/>
      <c r="AX19" s="505"/>
      <c r="AY19" s="505"/>
      <c r="AZ19" s="505"/>
      <c r="BA19" s="505"/>
      <c r="BB19" s="505"/>
      <c r="BC19" s="505"/>
      <c r="BD19" s="505"/>
      <c r="BE19" s="505"/>
      <c r="BF19" s="505"/>
      <c r="BG19" s="505"/>
      <c r="BH19" s="505"/>
      <c r="BI19" s="505"/>
      <c r="BJ19" s="505"/>
      <c r="BK19" s="505"/>
      <c r="BL19" s="505"/>
      <c r="BM19" s="505"/>
      <c r="BN19" s="505"/>
      <c r="BO19" s="505"/>
      <c r="BP19" s="505"/>
      <c r="BQ19" s="505"/>
      <c r="BR19" s="505"/>
      <c r="BS19" s="505"/>
      <c r="BT19" s="506"/>
      <c r="BU19" s="15"/>
      <c r="CL19" s="441" t="s">
        <v>148</v>
      </c>
      <c r="CM19" s="441"/>
    </row>
    <row r="20" spans="4:97" ht="15.75" customHeight="1" x14ac:dyDescent="0.15">
      <c r="D20" s="559"/>
      <c r="E20" s="560"/>
      <c r="F20" s="560"/>
      <c r="G20" s="560"/>
      <c r="H20" s="560"/>
      <c r="I20" s="560"/>
      <c r="J20" s="560"/>
      <c r="K20" s="560"/>
      <c r="L20" s="560"/>
      <c r="M20" s="560"/>
      <c r="N20" s="560"/>
      <c r="O20" s="560"/>
      <c r="P20" s="560"/>
      <c r="Q20" s="560"/>
      <c r="R20" s="560"/>
      <c r="S20" s="560"/>
      <c r="T20" s="560"/>
      <c r="U20" s="560"/>
      <c r="V20" s="560"/>
      <c r="W20" s="560"/>
      <c r="X20" s="560"/>
      <c r="Y20" s="560"/>
      <c r="Z20" s="560"/>
      <c r="AA20" s="560"/>
      <c r="AB20" s="560"/>
      <c r="AC20" s="560"/>
      <c r="AD20" s="560"/>
      <c r="AE20" s="560"/>
      <c r="AF20" s="560"/>
      <c r="AG20" s="560"/>
      <c r="AH20" s="560"/>
      <c r="AI20" s="560"/>
      <c r="AJ20" s="560"/>
      <c r="AK20" s="560"/>
      <c r="AL20" s="561"/>
      <c r="AM20" s="568"/>
      <c r="AN20" s="505"/>
      <c r="AO20" s="505"/>
      <c r="AP20" s="505"/>
      <c r="AQ20" s="505"/>
      <c r="AR20" s="505"/>
      <c r="AS20" s="505"/>
      <c r="AT20" s="505"/>
      <c r="AU20" s="505"/>
      <c r="AV20" s="505"/>
      <c r="AW20" s="505"/>
      <c r="AX20" s="505"/>
      <c r="AY20" s="505"/>
      <c r="AZ20" s="505"/>
      <c r="BA20" s="505"/>
      <c r="BB20" s="505"/>
      <c r="BC20" s="505"/>
      <c r="BD20" s="505"/>
      <c r="BE20" s="505"/>
      <c r="BF20" s="505"/>
      <c r="BG20" s="505"/>
      <c r="BH20" s="505"/>
      <c r="BI20" s="505"/>
      <c r="BJ20" s="505"/>
      <c r="BK20" s="505"/>
      <c r="BL20" s="505"/>
      <c r="BM20" s="505"/>
      <c r="BN20" s="505"/>
      <c r="BO20" s="505"/>
      <c r="BP20" s="505"/>
      <c r="BQ20" s="505"/>
      <c r="BR20" s="505"/>
      <c r="BS20" s="505"/>
      <c r="BT20" s="506"/>
      <c r="BU20" s="15"/>
      <c r="CL20" s="10">
        <f>+BY20</f>
        <v>0</v>
      </c>
      <c r="CM20" s="10">
        <f>+CE20</f>
        <v>0</v>
      </c>
    </row>
    <row r="21" spans="4:97" ht="15.75" customHeight="1" x14ac:dyDescent="0.15">
      <c r="D21" s="559"/>
      <c r="E21" s="560"/>
      <c r="F21" s="560"/>
      <c r="G21" s="560"/>
      <c r="H21" s="560"/>
      <c r="I21" s="560"/>
      <c r="J21" s="560"/>
      <c r="K21" s="560"/>
      <c r="L21" s="560"/>
      <c r="M21" s="560"/>
      <c r="N21" s="560"/>
      <c r="O21" s="560"/>
      <c r="P21" s="560"/>
      <c r="Q21" s="560"/>
      <c r="R21" s="560"/>
      <c r="S21" s="560"/>
      <c r="T21" s="560"/>
      <c r="U21" s="560"/>
      <c r="V21" s="560"/>
      <c r="W21" s="560"/>
      <c r="X21" s="560"/>
      <c r="Y21" s="560"/>
      <c r="Z21" s="560"/>
      <c r="AA21" s="560"/>
      <c r="AB21" s="560"/>
      <c r="AC21" s="560"/>
      <c r="AD21" s="560"/>
      <c r="AE21" s="560"/>
      <c r="AF21" s="560"/>
      <c r="AG21" s="560"/>
      <c r="AH21" s="560"/>
      <c r="AI21" s="560"/>
      <c r="AJ21" s="560"/>
      <c r="AK21" s="560"/>
      <c r="AL21" s="561"/>
      <c r="AM21" s="568"/>
      <c r="AN21" s="505"/>
      <c r="AO21" s="505"/>
      <c r="AP21" s="505"/>
      <c r="AQ21" s="505"/>
      <c r="AR21" s="505"/>
      <c r="AS21" s="505"/>
      <c r="AT21" s="505"/>
      <c r="AU21" s="505"/>
      <c r="AV21" s="505"/>
      <c r="AW21" s="505"/>
      <c r="AX21" s="505"/>
      <c r="AY21" s="505"/>
      <c r="AZ21" s="505"/>
      <c r="BA21" s="505"/>
      <c r="BB21" s="505"/>
      <c r="BC21" s="505"/>
      <c r="BD21" s="505"/>
      <c r="BE21" s="505"/>
      <c r="BF21" s="505"/>
      <c r="BG21" s="505"/>
      <c r="BH21" s="505"/>
      <c r="BI21" s="505"/>
      <c r="BJ21" s="505"/>
      <c r="BK21" s="505"/>
      <c r="BL21" s="505"/>
      <c r="BM21" s="505"/>
      <c r="BN21" s="505"/>
      <c r="BO21" s="505"/>
      <c r="BP21" s="505"/>
      <c r="BQ21" s="505"/>
      <c r="BR21" s="505"/>
      <c r="BS21" s="505"/>
      <c r="BT21" s="506"/>
      <c r="BU21" s="15"/>
    </row>
    <row r="22" spans="4:97" ht="15.75" customHeight="1" x14ac:dyDescent="0.15">
      <c r="D22" s="559"/>
      <c r="E22" s="560"/>
      <c r="F22" s="560"/>
      <c r="G22" s="560"/>
      <c r="H22" s="560"/>
      <c r="I22" s="560"/>
      <c r="J22" s="560"/>
      <c r="K22" s="560"/>
      <c r="L22" s="560"/>
      <c r="M22" s="560"/>
      <c r="N22" s="560"/>
      <c r="O22" s="560"/>
      <c r="P22" s="560"/>
      <c r="Q22" s="560"/>
      <c r="R22" s="560"/>
      <c r="S22" s="560"/>
      <c r="T22" s="560"/>
      <c r="U22" s="560"/>
      <c r="V22" s="560"/>
      <c r="W22" s="560"/>
      <c r="X22" s="560"/>
      <c r="Y22" s="560"/>
      <c r="Z22" s="560"/>
      <c r="AA22" s="560"/>
      <c r="AB22" s="560"/>
      <c r="AC22" s="560"/>
      <c r="AD22" s="560"/>
      <c r="AE22" s="560"/>
      <c r="AF22" s="560"/>
      <c r="AG22" s="560"/>
      <c r="AH22" s="560"/>
      <c r="AI22" s="560"/>
      <c r="AJ22" s="560"/>
      <c r="AK22" s="560"/>
      <c r="AL22" s="561"/>
      <c r="AM22" s="568"/>
      <c r="AN22" s="505"/>
      <c r="AO22" s="505"/>
      <c r="AP22" s="505"/>
      <c r="AQ22" s="505"/>
      <c r="AR22" s="505"/>
      <c r="AS22" s="505"/>
      <c r="AT22" s="505"/>
      <c r="AU22" s="505"/>
      <c r="AV22" s="505"/>
      <c r="AW22" s="505"/>
      <c r="AX22" s="505"/>
      <c r="AY22" s="505"/>
      <c r="AZ22" s="505"/>
      <c r="BA22" s="505"/>
      <c r="BB22" s="505"/>
      <c r="BC22" s="505"/>
      <c r="BD22" s="505"/>
      <c r="BE22" s="505"/>
      <c r="BF22" s="505"/>
      <c r="BG22" s="505"/>
      <c r="BH22" s="505"/>
      <c r="BI22" s="505"/>
      <c r="BJ22" s="505"/>
      <c r="BK22" s="505"/>
      <c r="BL22" s="505"/>
      <c r="BM22" s="505"/>
      <c r="BN22" s="505"/>
      <c r="BO22" s="505"/>
      <c r="BP22" s="505"/>
      <c r="BQ22" s="505"/>
      <c r="BR22" s="505"/>
      <c r="BS22" s="505"/>
      <c r="BT22" s="506"/>
      <c r="BU22" s="15"/>
      <c r="CE22" s="128"/>
      <c r="CF22" s="128"/>
      <c r="CG22" s="128"/>
      <c r="CH22" s="128"/>
      <c r="CI22" s="128"/>
      <c r="CJ22" s="128"/>
      <c r="CK22" s="128"/>
      <c r="CL22" s="10">
        <v>0</v>
      </c>
      <c r="CM22" s="10">
        <v>0</v>
      </c>
    </row>
    <row r="23" spans="4:97" ht="15.75" customHeight="1" x14ac:dyDescent="0.15">
      <c r="D23" s="559"/>
      <c r="E23" s="560"/>
      <c r="F23" s="560"/>
      <c r="G23" s="560"/>
      <c r="H23" s="560"/>
      <c r="I23" s="560"/>
      <c r="J23" s="560"/>
      <c r="K23" s="560"/>
      <c r="L23" s="560"/>
      <c r="M23" s="560"/>
      <c r="N23" s="560"/>
      <c r="O23" s="560"/>
      <c r="P23" s="560"/>
      <c r="Q23" s="560"/>
      <c r="R23" s="560"/>
      <c r="S23" s="560"/>
      <c r="T23" s="560"/>
      <c r="U23" s="560"/>
      <c r="V23" s="560"/>
      <c r="W23" s="560"/>
      <c r="X23" s="560"/>
      <c r="Y23" s="560"/>
      <c r="Z23" s="560"/>
      <c r="AA23" s="560"/>
      <c r="AB23" s="560"/>
      <c r="AC23" s="560"/>
      <c r="AD23" s="560"/>
      <c r="AE23" s="560"/>
      <c r="AF23" s="560"/>
      <c r="AG23" s="560"/>
      <c r="AH23" s="560"/>
      <c r="AI23" s="560"/>
      <c r="AJ23" s="560"/>
      <c r="AK23" s="560"/>
      <c r="AL23" s="561"/>
      <c r="AM23" s="568"/>
      <c r="AN23" s="505"/>
      <c r="AO23" s="505"/>
      <c r="AP23" s="505"/>
      <c r="AQ23" s="505"/>
      <c r="AR23" s="505"/>
      <c r="AS23" s="505"/>
      <c r="AT23" s="505"/>
      <c r="AU23" s="505"/>
      <c r="AV23" s="505"/>
      <c r="AW23" s="505"/>
      <c r="AX23" s="505"/>
      <c r="AY23" s="505"/>
      <c r="AZ23" s="505"/>
      <c r="BA23" s="505"/>
      <c r="BB23" s="505"/>
      <c r="BC23" s="505"/>
      <c r="BD23" s="505"/>
      <c r="BE23" s="505"/>
      <c r="BF23" s="505"/>
      <c r="BG23" s="505"/>
      <c r="BH23" s="505"/>
      <c r="BI23" s="505"/>
      <c r="BJ23" s="505"/>
      <c r="BK23" s="505"/>
      <c r="BL23" s="505"/>
      <c r="BM23" s="505"/>
      <c r="BN23" s="505"/>
      <c r="BO23" s="505"/>
      <c r="BP23" s="505"/>
      <c r="BQ23" s="505"/>
      <c r="BR23" s="505"/>
      <c r="BS23" s="505"/>
      <c r="BT23" s="506"/>
      <c r="BU23" s="15"/>
      <c r="CE23" s="128"/>
      <c r="CF23" s="128"/>
      <c r="CG23" s="128"/>
      <c r="CH23" s="128"/>
      <c r="CI23" s="128"/>
      <c r="CJ23" s="128"/>
      <c r="CK23" s="128"/>
      <c r="CL23" s="10">
        <v>0</v>
      </c>
      <c r="CM23" s="10">
        <v>0</v>
      </c>
    </row>
    <row r="24" spans="4:97" ht="15.75" customHeight="1" x14ac:dyDescent="0.15">
      <c r="D24" s="559"/>
      <c r="E24" s="560"/>
      <c r="F24" s="560"/>
      <c r="G24" s="560"/>
      <c r="H24" s="560"/>
      <c r="I24" s="560"/>
      <c r="J24" s="560"/>
      <c r="K24" s="560"/>
      <c r="L24" s="560"/>
      <c r="M24" s="560"/>
      <c r="N24" s="560"/>
      <c r="O24" s="560"/>
      <c r="P24" s="560"/>
      <c r="Q24" s="560"/>
      <c r="R24" s="560"/>
      <c r="S24" s="560"/>
      <c r="T24" s="560"/>
      <c r="U24" s="560"/>
      <c r="V24" s="560"/>
      <c r="W24" s="560"/>
      <c r="X24" s="560"/>
      <c r="Y24" s="560"/>
      <c r="Z24" s="560"/>
      <c r="AA24" s="560"/>
      <c r="AB24" s="560"/>
      <c r="AC24" s="560"/>
      <c r="AD24" s="560"/>
      <c r="AE24" s="560"/>
      <c r="AF24" s="560"/>
      <c r="AG24" s="560"/>
      <c r="AH24" s="560"/>
      <c r="AI24" s="560"/>
      <c r="AJ24" s="560"/>
      <c r="AK24" s="560"/>
      <c r="AL24" s="561"/>
      <c r="AM24" s="568"/>
      <c r="AN24" s="505"/>
      <c r="AO24" s="505"/>
      <c r="AP24" s="505"/>
      <c r="AQ24" s="505"/>
      <c r="AR24" s="505"/>
      <c r="AS24" s="505"/>
      <c r="AT24" s="505"/>
      <c r="AU24" s="505"/>
      <c r="AV24" s="505"/>
      <c r="AW24" s="505"/>
      <c r="AX24" s="505"/>
      <c r="AY24" s="505"/>
      <c r="AZ24" s="505"/>
      <c r="BA24" s="505"/>
      <c r="BB24" s="505"/>
      <c r="BC24" s="505"/>
      <c r="BD24" s="505"/>
      <c r="BE24" s="505"/>
      <c r="BF24" s="505"/>
      <c r="BG24" s="505"/>
      <c r="BH24" s="505"/>
      <c r="BI24" s="505"/>
      <c r="BJ24" s="505"/>
      <c r="BK24" s="505"/>
      <c r="BL24" s="505"/>
      <c r="BM24" s="505"/>
      <c r="BN24" s="505"/>
      <c r="BO24" s="505"/>
      <c r="BP24" s="505"/>
      <c r="BQ24" s="505"/>
      <c r="BR24" s="505"/>
      <c r="BS24" s="505"/>
      <c r="BT24" s="506"/>
      <c r="BU24" s="15"/>
      <c r="CE24" s="128"/>
      <c r="CF24" s="128"/>
      <c r="CG24" s="128"/>
      <c r="CH24" s="128"/>
      <c r="CI24" s="128"/>
      <c r="CJ24" s="128"/>
      <c r="CK24" s="128"/>
      <c r="CL24" s="10">
        <v>0</v>
      </c>
      <c r="CM24" s="10">
        <v>0</v>
      </c>
    </row>
    <row r="25" spans="4:97" ht="15.75" customHeight="1" x14ac:dyDescent="0.15">
      <c r="D25" s="562"/>
      <c r="E25" s="563"/>
      <c r="F25" s="563"/>
      <c r="G25" s="563"/>
      <c r="H25" s="563"/>
      <c r="I25" s="563"/>
      <c r="J25" s="563"/>
      <c r="K25" s="563"/>
      <c r="L25" s="563"/>
      <c r="M25" s="563"/>
      <c r="N25" s="563"/>
      <c r="O25" s="563"/>
      <c r="P25" s="563"/>
      <c r="Q25" s="563"/>
      <c r="R25" s="563"/>
      <c r="S25" s="563"/>
      <c r="T25" s="563"/>
      <c r="U25" s="563"/>
      <c r="V25" s="563"/>
      <c r="W25" s="563"/>
      <c r="X25" s="563"/>
      <c r="Y25" s="563"/>
      <c r="Z25" s="563"/>
      <c r="AA25" s="563"/>
      <c r="AB25" s="563"/>
      <c r="AC25" s="563"/>
      <c r="AD25" s="563"/>
      <c r="AE25" s="563"/>
      <c r="AF25" s="563"/>
      <c r="AG25" s="563"/>
      <c r="AH25" s="563"/>
      <c r="AI25" s="563"/>
      <c r="AJ25" s="563"/>
      <c r="AK25" s="563"/>
      <c r="AL25" s="564"/>
      <c r="AM25" s="569"/>
      <c r="AN25" s="570"/>
      <c r="AO25" s="570"/>
      <c r="AP25" s="570"/>
      <c r="AQ25" s="570"/>
      <c r="AR25" s="570"/>
      <c r="AS25" s="570"/>
      <c r="AT25" s="570"/>
      <c r="AU25" s="570"/>
      <c r="AV25" s="570"/>
      <c r="AW25" s="570"/>
      <c r="AX25" s="570"/>
      <c r="AY25" s="570"/>
      <c r="AZ25" s="570"/>
      <c r="BA25" s="570"/>
      <c r="BB25" s="570"/>
      <c r="BC25" s="570"/>
      <c r="BD25" s="570"/>
      <c r="BE25" s="570"/>
      <c r="BF25" s="570"/>
      <c r="BG25" s="570"/>
      <c r="BH25" s="570"/>
      <c r="BI25" s="570"/>
      <c r="BJ25" s="570"/>
      <c r="BK25" s="570"/>
      <c r="BL25" s="570"/>
      <c r="BM25" s="570"/>
      <c r="BN25" s="570"/>
      <c r="BO25" s="570"/>
      <c r="BP25" s="570"/>
      <c r="BQ25" s="570"/>
      <c r="BR25" s="570"/>
      <c r="BS25" s="570"/>
      <c r="BT25" s="571"/>
      <c r="BU25" s="15"/>
      <c r="CE25" s="128"/>
      <c r="CF25" s="128"/>
      <c r="CG25" s="128"/>
      <c r="CH25" s="128"/>
      <c r="CI25" s="128"/>
      <c r="CJ25" s="128"/>
      <c r="CK25" s="128"/>
      <c r="CL25" s="10">
        <v>0</v>
      </c>
      <c r="CM25" s="10">
        <v>0</v>
      </c>
    </row>
    <row r="26" spans="4:97" ht="15.75" customHeight="1" x14ac:dyDescent="0.15">
      <c r="D26" s="472"/>
      <c r="E26" s="472"/>
      <c r="F26" s="472"/>
      <c r="G26" s="472"/>
      <c r="H26" s="472"/>
      <c r="I26" s="472"/>
      <c r="J26" s="472"/>
      <c r="K26" s="472"/>
      <c r="L26" s="472"/>
      <c r="M26" s="472"/>
      <c r="N26" s="472"/>
      <c r="O26" s="472"/>
      <c r="P26" s="472"/>
      <c r="Q26" s="472"/>
      <c r="R26" s="472"/>
      <c r="S26" s="472"/>
      <c r="T26" s="472"/>
      <c r="U26" s="472"/>
      <c r="V26" s="472"/>
      <c r="W26" s="472"/>
      <c r="X26" s="472"/>
      <c r="Y26" s="472"/>
      <c r="Z26" s="472"/>
      <c r="AA26" s="472"/>
      <c r="AB26" s="472"/>
      <c r="AC26" s="472"/>
      <c r="AD26" s="472"/>
      <c r="AE26" s="472"/>
      <c r="AF26" s="472"/>
      <c r="AG26" s="472"/>
      <c r="AH26" s="472"/>
      <c r="AI26" s="472"/>
      <c r="AJ26" s="472"/>
      <c r="AK26" s="472"/>
      <c r="AL26" s="472"/>
      <c r="AM26" s="572"/>
      <c r="AN26" s="572"/>
      <c r="AO26" s="572"/>
      <c r="AP26" s="572"/>
      <c r="AQ26" s="572"/>
      <c r="AR26" s="572"/>
      <c r="AS26" s="572"/>
      <c r="AT26" s="572"/>
      <c r="AU26" s="572"/>
      <c r="AV26" s="572"/>
      <c r="AW26" s="572"/>
      <c r="AX26" s="572"/>
      <c r="AY26" s="572"/>
      <c r="AZ26" s="572"/>
      <c r="BA26" s="572"/>
      <c r="BB26" s="572"/>
      <c r="BC26" s="572"/>
      <c r="BD26" s="572"/>
      <c r="BE26" s="572"/>
      <c r="BF26" s="572"/>
      <c r="BG26" s="572"/>
      <c r="BH26" s="572"/>
      <c r="BI26" s="572"/>
      <c r="BJ26" s="572"/>
      <c r="BK26" s="572"/>
      <c r="BL26" s="572"/>
      <c r="BM26" s="572"/>
      <c r="BN26" s="572"/>
      <c r="BO26" s="572"/>
      <c r="BP26" s="572"/>
      <c r="BQ26" s="572"/>
      <c r="BR26" s="572"/>
      <c r="BS26" s="572"/>
      <c r="BT26" s="572"/>
      <c r="BU26" s="15"/>
      <c r="CE26" s="128"/>
      <c r="CF26" s="128"/>
      <c r="CG26" s="128"/>
      <c r="CH26" s="128"/>
      <c r="CI26" s="128"/>
      <c r="CJ26" s="128"/>
      <c r="CK26" s="128"/>
      <c r="CL26" s="10">
        <v>0</v>
      </c>
      <c r="CM26" s="10">
        <v>0</v>
      </c>
    </row>
    <row r="27" spans="4:97" ht="28.5" customHeight="1" x14ac:dyDescent="0.15">
      <c r="D27" s="20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15"/>
      <c r="BO27" s="15"/>
      <c r="BP27" s="15"/>
      <c r="BQ27" s="15"/>
      <c r="BR27" s="15"/>
      <c r="BS27" s="15"/>
      <c r="BT27" s="22"/>
      <c r="BU27" s="15"/>
      <c r="CE27" s="128"/>
      <c r="CF27" s="128"/>
      <c r="CG27" s="128"/>
      <c r="CH27" s="128"/>
      <c r="CI27" s="128"/>
      <c r="CJ27" s="128"/>
      <c r="CK27" s="128"/>
      <c r="CL27" s="10">
        <v>0</v>
      </c>
      <c r="CM27" s="10">
        <v>0</v>
      </c>
    </row>
    <row r="28" spans="4:97" ht="15.75" customHeight="1" x14ac:dyDescent="0.15">
      <c r="D28" s="20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15"/>
      <c r="AT28" s="15"/>
      <c r="AU28" s="21"/>
      <c r="AV28" s="21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15"/>
      <c r="BQ28" s="15"/>
      <c r="BR28" s="15"/>
      <c r="BS28" s="15"/>
      <c r="BT28" s="22"/>
      <c r="BU28" s="15"/>
      <c r="CE28" s="128"/>
      <c r="CF28" s="128"/>
      <c r="CG28" s="128"/>
      <c r="CH28" s="128"/>
      <c r="CI28" s="128"/>
      <c r="CJ28" s="128"/>
      <c r="CK28" s="128"/>
    </row>
    <row r="29" spans="4:97" ht="13.5" customHeight="1" x14ac:dyDescent="0.15">
      <c r="D29" s="20"/>
      <c r="E29" s="28" t="s">
        <v>38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T29" s="15"/>
      <c r="AU29" s="21"/>
      <c r="AV29" s="21"/>
      <c r="AW29" s="28" t="s">
        <v>38</v>
      </c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22"/>
      <c r="BU29" s="15"/>
      <c r="CE29" s="128"/>
      <c r="CF29" s="128"/>
      <c r="CG29" s="128"/>
      <c r="CH29" s="128"/>
      <c r="CI29" s="128"/>
      <c r="CJ29" s="128"/>
      <c r="CK29" s="128"/>
      <c r="CL29" s="10">
        <v>0</v>
      </c>
      <c r="CM29" s="10">
        <v>0</v>
      </c>
    </row>
    <row r="30" spans="4:97" ht="13.5" customHeight="1" x14ac:dyDescent="0.15">
      <c r="D30" s="20"/>
      <c r="E30" s="29" t="s">
        <v>63</v>
      </c>
      <c r="F30" s="15"/>
      <c r="G30" s="15"/>
      <c r="H30" s="494" t="s">
        <v>11</v>
      </c>
      <c r="I30" s="492"/>
      <c r="J30" s="492"/>
      <c r="K30" s="492"/>
      <c r="L30" s="492"/>
      <c r="M30" s="492"/>
      <c r="N30" s="492"/>
      <c r="O30" s="492"/>
      <c r="P30" s="492"/>
      <c r="Q30" s="492"/>
      <c r="R30" s="492"/>
      <c r="S30" s="492"/>
      <c r="T30" s="492"/>
      <c r="U30" s="492"/>
      <c r="V30" s="492"/>
      <c r="W30" s="492"/>
      <c r="X30" s="492"/>
      <c r="Y30" s="492"/>
      <c r="Z30" s="15"/>
      <c r="AT30" s="15"/>
      <c r="AU30" s="21"/>
      <c r="AV30" s="21"/>
      <c r="AW30" s="29" t="s">
        <v>63</v>
      </c>
      <c r="AX30" s="15"/>
      <c r="AY30" s="15"/>
      <c r="AZ30" s="15"/>
      <c r="BA30" s="30" t="s">
        <v>127</v>
      </c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22"/>
      <c r="BU30" s="15"/>
      <c r="CE30" s="128"/>
      <c r="CF30" s="128"/>
      <c r="CG30" s="128"/>
      <c r="CH30" s="128"/>
      <c r="CI30" s="128"/>
      <c r="CJ30" s="128"/>
      <c r="CK30" s="128"/>
      <c r="CL30" s="10">
        <v>0</v>
      </c>
      <c r="CM30" s="10">
        <v>0</v>
      </c>
    </row>
    <row r="31" spans="4:97" ht="13.5" customHeight="1" x14ac:dyDescent="0.15">
      <c r="D31" s="20"/>
      <c r="E31" s="29" t="s">
        <v>46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T31" s="15"/>
      <c r="AU31" s="21"/>
      <c r="AV31" s="21"/>
      <c r="AW31" s="29" t="s">
        <v>9</v>
      </c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22"/>
      <c r="BU31" s="15"/>
      <c r="CE31" s="128"/>
      <c r="CF31" s="128"/>
      <c r="CG31" s="128"/>
      <c r="CH31" s="128"/>
      <c r="CI31" s="128"/>
      <c r="CJ31" s="128"/>
      <c r="CK31" s="128"/>
    </row>
    <row r="32" spans="4:97" ht="13.5" customHeight="1" x14ac:dyDescent="0.15">
      <c r="D32" s="20"/>
      <c r="E32" s="29" t="s">
        <v>64</v>
      </c>
      <c r="F32" s="15"/>
      <c r="G32" s="15"/>
      <c r="H32" s="491"/>
      <c r="I32" s="492"/>
      <c r="J32" s="492"/>
      <c r="K32" s="492"/>
      <c r="L32" s="492"/>
      <c r="M32" s="492"/>
      <c r="N32" s="492"/>
      <c r="O32" s="492"/>
      <c r="P32" s="492"/>
      <c r="Q32" s="492"/>
      <c r="R32" s="492"/>
      <c r="S32" s="492"/>
      <c r="T32" s="492"/>
      <c r="U32" s="492"/>
      <c r="V32" s="492"/>
      <c r="W32" s="492"/>
      <c r="X32" s="492"/>
      <c r="Y32" s="492"/>
      <c r="Z32" s="15"/>
      <c r="AT32" s="15"/>
      <c r="AU32" s="21"/>
      <c r="AV32" s="21"/>
      <c r="AW32" s="29" t="s">
        <v>64</v>
      </c>
      <c r="AX32" s="15"/>
      <c r="AY32" s="15"/>
      <c r="AZ32" s="30" t="s">
        <v>65</v>
      </c>
      <c r="BA32" s="491">
        <v>1053812483</v>
      </c>
      <c r="BB32" s="491"/>
      <c r="BC32" s="491"/>
      <c r="BD32" s="491"/>
      <c r="BE32" s="491"/>
      <c r="BF32" s="491"/>
      <c r="BG32" s="491"/>
      <c r="BH32" s="491"/>
      <c r="BI32" s="491"/>
      <c r="BJ32" s="491"/>
      <c r="BK32" s="491"/>
      <c r="BL32" s="491"/>
      <c r="BM32" s="491"/>
      <c r="BN32" s="491"/>
      <c r="BO32" s="491"/>
      <c r="BP32" s="15"/>
      <c r="BQ32" s="15"/>
      <c r="BR32" s="15"/>
      <c r="BS32" s="15"/>
      <c r="BT32" s="22"/>
      <c r="BU32" s="15"/>
      <c r="CE32" s="128"/>
      <c r="CF32" s="128"/>
      <c r="CG32" s="128"/>
      <c r="CH32" s="128"/>
      <c r="CI32" s="128"/>
      <c r="CJ32" s="128"/>
      <c r="CK32" s="128"/>
      <c r="CL32" s="10">
        <f>+CN32-BY32</f>
        <v>37.799999999999997</v>
      </c>
      <c r="CM32" s="130" t="s">
        <v>149</v>
      </c>
      <c r="CN32" s="129">
        <v>37.799999999999997</v>
      </c>
      <c r="CO32" s="129"/>
      <c r="CP32" s="129"/>
      <c r="CQ32" s="129"/>
      <c r="CR32" s="129"/>
      <c r="CS32" s="129"/>
    </row>
    <row r="33" spans="4:97" ht="13.5" customHeight="1" x14ac:dyDescent="0.15">
      <c r="D33" s="20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29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15"/>
      <c r="BL33" s="15"/>
      <c r="BM33" s="15"/>
      <c r="BN33" s="15"/>
      <c r="BO33" s="15"/>
      <c r="BP33" s="15"/>
      <c r="BQ33" s="15"/>
      <c r="BR33" s="15"/>
      <c r="BS33" s="15"/>
      <c r="BT33" s="22"/>
      <c r="BU33" s="15"/>
      <c r="CE33" s="128"/>
      <c r="CF33" s="128"/>
      <c r="CG33" s="128"/>
      <c r="CH33" s="128"/>
      <c r="CI33" s="128"/>
      <c r="CJ33" s="128"/>
      <c r="CK33" s="128"/>
      <c r="CL33" s="10">
        <f t="shared" ref="CL33:CL36" si="0">+CN33-BY33</f>
        <v>15.3</v>
      </c>
      <c r="CM33" s="130" t="s">
        <v>149</v>
      </c>
      <c r="CN33" s="129">
        <v>15.3</v>
      </c>
      <c r="CO33" s="129"/>
      <c r="CP33" s="129"/>
      <c r="CQ33" s="129"/>
      <c r="CR33" s="129"/>
      <c r="CS33" s="129"/>
    </row>
    <row r="34" spans="4:97" ht="5.25" customHeight="1" thickBot="1" x14ac:dyDescent="0.2">
      <c r="D34" s="31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2"/>
      <c r="BL34" s="32"/>
      <c r="BM34" s="32"/>
      <c r="BN34" s="32"/>
      <c r="BO34" s="32"/>
      <c r="BP34" s="32"/>
      <c r="BQ34" s="32"/>
      <c r="BR34" s="32"/>
      <c r="BS34" s="32"/>
      <c r="BT34" s="34"/>
      <c r="BU34" s="15"/>
      <c r="CE34" s="128"/>
      <c r="CF34" s="128"/>
      <c r="CG34" s="128"/>
      <c r="CH34" s="128"/>
      <c r="CI34" s="128"/>
      <c r="CJ34" s="128"/>
      <c r="CK34" s="128"/>
      <c r="CL34" s="10">
        <f t="shared" si="0"/>
        <v>22.5</v>
      </c>
      <c r="CM34" s="130" t="s">
        <v>149</v>
      </c>
      <c r="CN34" s="129">
        <v>22.5</v>
      </c>
      <c r="CO34" s="129"/>
      <c r="CP34" s="129"/>
      <c r="CQ34" s="129"/>
      <c r="CR34" s="129"/>
      <c r="CS34" s="129"/>
    </row>
    <row r="35" spans="4:97" x14ac:dyDescent="0.15">
      <c r="CE35" s="128"/>
      <c r="CF35" s="128"/>
      <c r="CG35" s="128"/>
      <c r="CH35" s="128"/>
      <c r="CI35" s="128"/>
      <c r="CJ35" s="128"/>
      <c r="CK35" s="128"/>
      <c r="CL35" s="10">
        <f t="shared" si="0"/>
        <v>31.1</v>
      </c>
      <c r="CM35" s="130" t="s">
        <v>149</v>
      </c>
      <c r="CN35" s="129">
        <v>31.1</v>
      </c>
      <c r="CO35" s="129"/>
      <c r="CP35" s="129"/>
      <c r="CQ35" s="129"/>
      <c r="CR35" s="129"/>
      <c r="CS35" s="129"/>
    </row>
    <row r="36" spans="4:97" x14ac:dyDescent="0.15">
      <c r="CE36" s="128"/>
      <c r="CF36" s="128"/>
      <c r="CG36" s="128"/>
      <c r="CH36" s="128"/>
      <c r="CI36" s="128"/>
      <c r="CJ36" s="128"/>
      <c r="CK36" s="128"/>
      <c r="CL36" s="10">
        <f t="shared" si="0"/>
        <v>37.799999999999997</v>
      </c>
      <c r="CM36" s="130" t="s">
        <v>149</v>
      </c>
      <c r="CN36" s="129">
        <v>37.799999999999997</v>
      </c>
      <c r="CO36" s="129"/>
      <c r="CP36" s="129"/>
      <c r="CQ36" s="129"/>
      <c r="CR36" s="129"/>
      <c r="CS36" s="129"/>
    </row>
    <row r="37" spans="4:97" x14ac:dyDescent="0.15">
      <c r="CE37" s="128"/>
      <c r="CF37" s="128"/>
      <c r="CG37" s="128"/>
      <c r="CH37" s="128"/>
      <c r="CI37" s="128"/>
      <c r="CJ37" s="128"/>
      <c r="CK37" s="128"/>
      <c r="CL37" s="10">
        <v>0</v>
      </c>
      <c r="CM37" s="10">
        <f>+CL37</f>
        <v>0</v>
      </c>
    </row>
    <row r="38" spans="4:97" x14ac:dyDescent="0.15">
      <c r="CE38" s="128"/>
      <c r="CF38" s="128"/>
      <c r="CG38" s="128"/>
      <c r="CH38" s="128"/>
      <c r="CI38" s="128"/>
      <c r="CJ38" s="128"/>
      <c r="CK38" s="128"/>
    </row>
    <row r="39" spans="4:97" x14ac:dyDescent="0.15">
      <c r="CE39" s="128"/>
      <c r="CF39" s="128"/>
      <c r="CG39" s="128"/>
      <c r="CH39" s="128"/>
      <c r="CI39" s="128"/>
      <c r="CJ39" s="128"/>
      <c r="CK39" s="128"/>
      <c r="CL39" s="10">
        <v>0</v>
      </c>
      <c r="CM39" s="10">
        <v>0</v>
      </c>
    </row>
    <row r="40" spans="4:97" x14ac:dyDescent="0.15">
      <c r="CE40" s="128"/>
      <c r="CF40" s="128"/>
      <c r="CG40" s="128"/>
      <c r="CH40" s="128"/>
      <c r="CI40" s="128"/>
      <c r="CJ40" s="128"/>
      <c r="CK40" s="128"/>
      <c r="CL40" s="10">
        <v>0</v>
      </c>
      <c r="CM40" s="10">
        <v>0</v>
      </c>
    </row>
    <row r="41" spans="4:97" x14ac:dyDescent="0.15">
      <c r="CE41" s="128"/>
      <c r="CF41" s="128"/>
      <c r="CG41" s="128"/>
      <c r="CH41" s="128"/>
      <c r="CI41" s="128"/>
      <c r="CJ41" s="128"/>
      <c r="CK41" s="128"/>
      <c r="CL41" s="10">
        <v>0</v>
      </c>
      <c r="CM41" s="10">
        <v>0</v>
      </c>
    </row>
    <row r="42" spans="4:97" x14ac:dyDescent="0.15">
      <c r="CE42" s="128"/>
      <c r="CF42" s="128"/>
      <c r="CG42" s="128"/>
      <c r="CH42" s="128"/>
      <c r="CI42" s="128"/>
      <c r="CJ42" s="128"/>
      <c r="CK42" s="128"/>
      <c r="CL42" s="10">
        <v>0</v>
      </c>
      <c r="CM42" s="10">
        <v>0</v>
      </c>
    </row>
    <row r="43" spans="4:97" x14ac:dyDescent="0.15">
      <c r="CE43" s="128"/>
      <c r="CF43" s="128"/>
      <c r="CG43" s="128"/>
      <c r="CH43" s="128"/>
      <c r="CI43" s="128"/>
      <c r="CJ43" s="128"/>
      <c r="CK43" s="128"/>
      <c r="CL43" s="10">
        <v>0</v>
      </c>
      <c r="CM43" s="10">
        <v>0</v>
      </c>
    </row>
    <row r="44" spans="4:97" x14ac:dyDescent="0.15">
      <c r="CE44" s="128"/>
      <c r="CF44" s="128"/>
      <c r="CG44" s="128"/>
      <c r="CH44" s="128"/>
      <c r="CI44" s="128"/>
      <c r="CJ44" s="128"/>
      <c r="CK44" s="128"/>
    </row>
    <row r="45" spans="4:97" x14ac:dyDescent="0.15">
      <c r="CE45" s="128"/>
      <c r="CF45" s="128"/>
      <c r="CG45" s="128"/>
      <c r="CH45" s="128"/>
      <c r="CI45" s="128"/>
      <c r="CJ45" s="128"/>
      <c r="CK45" s="128"/>
      <c r="CM45" s="131">
        <f>SUM(CM32:CM36)</f>
        <v>0</v>
      </c>
    </row>
    <row r="46" spans="4:97" x14ac:dyDescent="0.15">
      <c r="CE46" s="128"/>
      <c r="CF46" s="128"/>
      <c r="CG46" s="128"/>
      <c r="CH46" s="128"/>
      <c r="CI46" s="128"/>
      <c r="CJ46" s="128"/>
      <c r="CK46" s="128"/>
      <c r="CM46" s="10" t="s">
        <v>150</v>
      </c>
    </row>
    <row r="47" spans="4:97" x14ac:dyDescent="0.15">
      <c r="CE47" s="128"/>
      <c r="CF47" s="128"/>
      <c r="CG47" s="128"/>
      <c r="CH47" s="128"/>
      <c r="CI47" s="128"/>
      <c r="CJ47" s="128"/>
      <c r="CK47" s="128"/>
      <c r="CM47" s="10">
        <v>0</v>
      </c>
    </row>
    <row r="48" spans="4:97" x14ac:dyDescent="0.15">
      <c r="CE48" s="128"/>
      <c r="CF48" s="128"/>
      <c r="CG48" s="128"/>
      <c r="CH48" s="128"/>
      <c r="CI48" s="128"/>
      <c r="CJ48" s="128"/>
      <c r="CK48" s="128"/>
      <c r="CM48" s="10" t="s">
        <v>151</v>
      </c>
    </row>
    <row r="49" spans="38:91" x14ac:dyDescent="0.15">
      <c r="CE49" s="128"/>
      <c r="CF49" s="128"/>
      <c r="CG49" s="128"/>
      <c r="CH49" s="128"/>
      <c r="CI49" s="128"/>
      <c r="CJ49" s="128"/>
      <c r="CK49" s="128"/>
      <c r="CM49" s="131" t="e">
        <f>+CM48+CM46+CM45</f>
        <v>#VALUE!</v>
      </c>
    </row>
    <row r="50" spans="38:91" x14ac:dyDescent="0.15">
      <c r="CE50" s="128"/>
      <c r="CF50" s="128"/>
      <c r="CG50" s="128"/>
      <c r="CH50" s="128"/>
      <c r="CI50" s="128"/>
      <c r="CJ50" s="128"/>
      <c r="CK50" s="128"/>
    </row>
    <row r="51" spans="38:91" x14ac:dyDescent="0.15">
      <c r="CE51" s="128"/>
      <c r="CF51" s="128"/>
      <c r="CG51" s="128"/>
      <c r="CH51" s="128"/>
      <c r="CI51" s="128"/>
      <c r="CJ51" s="128"/>
      <c r="CK51" s="128"/>
    </row>
    <row r="52" spans="38:91" x14ac:dyDescent="0.15">
      <c r="CE52" s="128"/>
      <c r="CF52" s="128"/>
      <c r="CG52" s="128"/>
      <c r="CH52" s="128"/>
      <c r="CI52" s="128"/>
      <c r="CJ52" s="128"/>
      <c r="CK52" s="128"/>
    </row>
    <row r="53" spans="38:91" x14ac:dyDescent="0.15">
      <c r="CE53" s="128"/>
      <c r="CF53" s="128"/>
      <c r="CG53" s="128"/>
      <c r="CH53" s="128"/>
      <c r="CI53" s="128"/>
      <c r="CJ53" s="128"/>
      <c r="CK53" s="128"/>
      <c r="CM53" s="131" t="e">
        <f>+CM49</f>
        <v>#VALUE!</v>
      </c>
    </row>
    <row r="57" spans="38:91" x14ac:dyDescent="0.15">
      <c r="AL57" s="128">
        <f>+CE53</f>
        <v>0</v>
      </c>
    </row>
    <row r="58" spans="38:91" x14ac:dyDescent="0.15">
      <c r="AL58" s="131" t="e">
        <f>+CM53</f>
        <v>#VALUE!</v>
      </c>
    </row>
    <row r="60" spans="38:91" x14ac:dyDescent="0.15">
      <c r="AL60" s="128" t="e">
        <f>+T61-AL57-AL58</f>
        <v>#VALUE!</v>
      </c>
    </row>
  </sheetData>
  <mergeCells count="24">
    <mergeCell ref="H32:Y32"/>
    <mergeCell ref="BA32:BO32"/>
    <mergeCell ref="O7:BT7"/>
    <mergeCell ref="O8:BT8"/>
    <mergeCell ref="O9:BT9"/>
    <mergeCell ref="O10:BT10"/>
    <mergeCell ref="BR12:BT12"/>
    <mergeCell ref="D14:AL25"/>
    <mergeCell ref="AM14:BT25"/>
    <mergeCell ref="D26:AL26"/>
    <mergeCell ref="AM26:BT26"/>
    <mergeCell ref="H30:Y30"/>
    <mergeCell ref="D12:E12"/>
    <mergeCell ref="F12:H12"/>
    <mergeCell ref="I12:N12"/>
    <mergeCell ref="O12:BN12"/>
    <mergeCell ref="CL19:CM19"/>
    <mergeCell ref="BO12:BQ12"/>
    <mergeCell ref="O6:BT6"/>
    <mergeCell ref="D1:J3"/>
    <mergeCell ref="K1:BT1"/>
    <mergeCell ref="K2:BT2"/>
    <mergeCell ref="K3:BT3"/>
    <mergeCell ref="O5:BT5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43B78-20F0-43FC-9940-24234C0FE597}">
  <sheetPr>
    <tabColor theme="6" tint="0.39997558519241921"/>
  </sheetPr>
  <dimension ref="D1:CS60"/>
  <sheetViews>
    <sheetView view="pageBreakPreview" zoomScale="80" zoomScaleNormal="85" zoomScaleSheetLayoutView="80" workbookViewId="0">
      <selection activeCell="CM44" sqref="CM44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8" width="2.5" style="10"/>
    <col min="49" max="55" width="2.33203125" style="10" customWidth="1"/>
    <col min="56" max="65" width="2.33203125" style="12" customWidth="1"/>
    <col min="66" max="71" width="2.5" style="12"/>
    <col min="72" max="72" width="4.5" style="12" customWidth="1"/>
    <col min="73" max="87" width="2.5" style="10"/>
    <col min="88" max="88" width="1.5" style="10" customWidth="1"/>
    <col min="89" max="89" width="3.6640625" style="10" customWidth="1"/>
    <col min="90" max="90" width="7.6640625" style="10" customWidth="1"/>
    <col min="91" max="91" width="16" style="10" customWidth="1"/>
    <col min="92" max="16384" width="2.5" style="10"/>
  </cols>
  <sheetData>
    <row r="1" spans="4:73" ht="18.75" customHeight="1" x14ac:dyDescent="0.15">
      <c r="D1" s="443"/>
      <c r="E1" s="444"/>
      <c r="F1" s="444"/>
      <c r="G1" s="444"/>
      <c r="H1" s="444"/>
      <c r="I1" s="444"/>
      <c r="J1" s="444"/>
      <c r="K1" s="529" t="s">
        <v>40</v>
      </c>
      <c r="L1" s="530"/>
      <c r="M1" s="530"/>
      <c r="N1" s="530"/>
      <c r="O1" s="530"/>
      <c r="P1" s="530"/>
      <c r="Q1" s="530"/>
      <c r="R1" s="530"/>
      <c r="S1" s="530"/>
      <c r="T1" s="530"/>
      <c r="U1" s="530"/>
      <c r="V1" s="530"/>
      <c r="W1" s="530"/>
      <c r="X1" s="530"/>
      <c r="Y1" s="530"/>
      <c r="Z1" s="530"/>
      <c r="AA1" s="530"/>
      <c r="AB1" s="530"/>
      <c r="AC1" s="530"/>
      <c r="AD1" s="530"/>
      <c r="AE1" s="530"/>
      <c r="AF1" s="530"/>
      <c r="AG1" s="530"/>
      <c r="AH1" s="530"/>
      <c r="AI1" s="530"/>
      <c r="AJ1" s="530"/>
      <c r="AK1" s="530"/>
      <c r="AL1" s="530"/>
      <c r="AM1" s="530"/>
      <c r="AN1" s="530"/>
      <c r="AO1" s="530"/>
      <c r="AP1" s="530"/>
      <c r="AQ1" s="530"/>
      <c r="AR1" s="530"/>
      <c r="AS1" s="530"/>
      <c r="AT1" s="530"/>
      <c r="AU1" s="530"/>
      <c r="AV1" s="530"/>
      <c r="AW1" s="530"/>
      <c r="AX1" s="530"/>
      <c r="AY1" s="530"/>
      <c r="AZ1" s="530"/>
      <c r="BA1" s="530"/>
      <c r="BB1" s="530"/>
      <c r="BC1" s="530"/>
      <c r="BD1" s="530"/>
      <c r="BE1" s="530"/>
      <c r="BF1" s="530"/>
      <c r="BG1" s="530"/>
      <c r="BH1" s="530"/>
      <c r="BI1" s="530"/>
      <c r="BJ1" s="530"/>
      <c r="BK1" s="530"/>
      <c r="BL1" s="530"/>
      <c r="BM1" s="530"/>
      <c r="BN1" s="530"/>
      <c r="BO1" s="530"/>
      <c r="BP1" s="530"/>
      <c r="BQ1" s="530"/>
      <c r="BR1" s="530"/>
      <c r="BS1" s="530"/>
      <c r="BT1" s="531"/>
    </row>
    <row r="2" spans="4:73" ht="18.75" customHeight="1" x14ac:dyDescent="0.15">
      <c r="D2" s="445"/>
      <c r="E2" s="446"/>
      <c r="F2" s="446"/>
      <c r="G2" s="446"/>
      <c r="H2" s="446"/>
      <c r="I2" s="446"/>
      <c r="J2" s="446"/>
      <c r="K2" s="552" t="s">
        <v>41</v>
      </c>
      <c r="L2" s="553"/>
      <c r="M2" s="553"/>
      <c r="N2" s="553"/>
      <c r="O2" s="553"/>
      <c r="P2" s="553"/>
      <c r="Q2" s="553"/>
      <c r="R2" s="553"/>
      <c r="S2" s="553"/>
      <c r="T2" s="553"/>
      <c r="U2" s="553"/>
      <c r="V2" s="553"/>
      <c r="W2" s="553"/>
      <c r="X2" s="553"/>
      <c r="Y2" s="553"/>
      <c r="Z2" s="553"/>
      <c r="AA2" s="553"/>
      <c r="AB2" s="553"/>
      <c r="AC2" s="553"/>
      <c r="AD2" s="553"/>
      <c r="AE2" s="553"/>
      <c r="AF2" s="553"/>
      <c r="AG2" s="553"/>
      <c r="AH2" s="553"/>
      <c r="AI2" s="553"/>
      <c r="AJ2" s="553"/>
      <c r="AK2" s="553"/>
      <c r="AL2" s="553"/>
      <c r="AM2" s="553"/>
      <c r="AN2" s="553"/>
      <c r="AO2" s="553"/>
      <c r="AP2" s="553"/>
      <c r="AQ2" s="553"/>
      <c r="AR2" s="553"/>
      <c r="AS2" s="553"/>
      <c r="AT2" s="553"/>
      <c r="AU2" s="553"/>
      <c r="AV2" s="553"/>
      <c r="AW2" s="553"/>
      <c r="AX2" s="553"/>
      <c r="AY2" s="553"/>
      <c r="AZ2" s="553"/>
      <c r="BA2" s="553"/>
      <c r="BB2" s="553"/>
      <c r="BC2" s="553"/>
      <c r="BD2" s="553"/>
      <c r="BE2" s="553"/>
      <c r="BF2" s="553"/>
      <c r="BG2" s="553"/>
      <c r="BH2" s="553"/>
      <c r="BI2" s="553"/>
      <c r="BJ2" s="553"/>
      <c r="BK2" s="553"/>
      <c r="BL2" s="553"/>
      <c r="BM2" s="553"/>
      <c r="BN2" s="553"/>
      <c r="BO2" s="553"/>
      <c r="BP2" s="553"/>
      <c r="BQ2" s="553"/>
      <c r="BR2" s="553"/>
      <c r="BS2" s="553"/>
      <c r="BT2" s="554"/>
    </row>
    <row r="3" spans="4:73" ht="28.5" customHeight="1" x14ac:dyDescent="0.15">
      <c r="D3" s="445"/>
      <c r="E3" s="446"/>
      <c r="F3" s="446"/>
      <c r="G3" s="446"/>
      <c r="H3" s="446"/>
      <c r="I3" s="446"/>
      <c r="J3" s="446"/>
      <c r="K3" s="447" t="s">
        <v>42</v>
      </c>
      <c r="L3" s="448"/>
      <c r="M3" s="448"/>
      <c r="N3" s="448"/>
      <c r="O3" s="448"/>
      <c r="P3" s="448"/>
      <c r="Q3" s="448"/>
      <c r="R3" s="448"/>
      <c r="S3" s="448"/>
      <c r="T3" s="448"/>
      <c r="U3" s="448"/>
      <c r="V3" s="448"/>
      <c r="W3" s="448"/>
      <c r="X3" s="448"/>
      <c r="Y3" s="448"/>
      <c r="Z3" s="448"/>
      <c r="AA3" s="448"/>
      <c r="AB3" s="448"/>
      <c r="AC3" s="448"/>
      <c r="AD3" s="448"/>
      <c r="AE3" s="448"/>
      <c r="AF3" s="448"/>
      <c r="AG3" s="448"/>
      <c r="AH3" s="448"/>
      <c r="AI3" s="448"/>
      <c r="AJ3" s="448"/>
      <c r="AK3" s="448"/>
      <c r="AL3" s="448"/>
      <c r="AM3" s="448"/>
      <c r="AN3" s="448"/>
      <c r="AO3" s="448"/>
      <c r="AP3" s="448"/>
      <c r="AQ3" s="448"/>
      <c r="AR3" s="448"/>
      <c r="AS3" s="448"/>
      <c r="AT3" s="448"/>
      <c r="AU3" s="448"/>
      <c r="AV3" s="448"/>
      <c r="AW3" s="448"/>
      <c r="AX3" s="448"/>
      <c r="AY3" s="448"/>
      <c r="AZ3" s="448"/>
      <c r="BA3" s="448"/>
      <c r="BB3" s="448"/>
      <c r="BC3" s="448"/>
      <c r="BD3" s="448"/>
      <c r="BE3" s="448"/>
      <c r="BF3" s="448"/>
      <c r="BG3" s="448"/>
      <c r="BH3" s="448"/>
      <c r="BI3" s="448"/>
      <c r="BJ3" s="448"/>
      <c r="BK3" s="448"/>
      <c r="BL3" s="448"/>
      <c r="BM3" s="448"/>
      <c r="BN3" s="448"/>
      <c r="BO3" s="448"/>
      <c r="BP3" s="448"/>
      <c r="BQ3" s="448"/>
      <c r="BR3" s="448"/>
      <c r="BS3" s="448"/>
      <c r="BT3" s="449"/>
    </row>
    <row r="4" spans="4:73" ht="7.5" customHeight="1" x14ac:dyDescent="0.15">
      <c r="D4" s="11"/>
      <c r="BT4" s="13"/>
    </row>
    <row r="5" spans="4:73" ht="15.75" customHeight="1" x14ac:dyDescent="0.15">
      <c r="D5" s="14" t="s">
        <v>43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51" t="str">
        <f>+Acta!L3</f>
        <v>ENERO 30 2025</v>
      </c>
      <c r="P5" s="451"/>
      <c r="Q5" s="451"/>
      <c r="R5" s="451"/>
      <c r="S5" s="451"/>
      <c r="T5" s="451"/>
      <c r="U5" s="451"/>
      <c r="V5" s="451"/>
      <c r="W5" s="451"/>
      <c r="X5" s="451"/>
      <c r="Y5" s="451"/>
      <c r="Z5" s="451"/>
      <c r="AA5" s="451"/>
      <c r="AB5" s="451"/>
      <c r="AC5" s="451"/>
      <c r="AD5" s="451"/>
      <c r="AE5" s="451"/>
      <c r="AF5" s="451"/>
      <c r="AG5" s="451"/>
      <c r="AH5" s="451"/>
      <c r="AI5" s="451"/>
      <c r="AJ5" s="451"/>
      <c r="AK5" s="451"/>
      <c r="AL5" s="451"/>
      <c r="AM5" s="451"/>
      <c r="AN5" s="451"/>
      <c r="AO5" s="451"/>
      <c r="AP5" s="451"/>
      <c r="AQ5" s="451"/>
      <c r="AR5" s="451"/>
      <c r="AS5" s="451"/>
      <c r="AT5" s="451"/>
      <c r="AU5" s="451"/>
      <c r="AV5" s="451"/>
      <c r="AW5" s="451"/>
      <c r="AX5" s="451"/>
      <c r="AY5" s="451"/>
      <c r="AZ5" s="451"/>
      <c r="BA5" s="451"/>
      <c r="BB5" s="451"/>
      <c r="BC5" s="451"/>
      <c r="BD5" s="451"/>
      <c r="BE5" s="451"/>
      <c r="BF5" s="451"/>
      <c r="BG5" s="451"/>
      <c r="BH5" s="451"/>
      <c r="BI5" s="451"/>
      <c r="BJ5" s="451"/>
      <c r="BK5" s="451"/>
      <c r="BL5" s="451"/>
      <c r="BM5" s="451"/>
      <c r="BN5" s="451"/>
      <c r="BO5" s="451"/>
      <c r="BP5" s="451"/>
      <c r="BQ5" s="451"/>
      <c r="BR5" s="451"/>
      <c r="BS5" s="451"/>
      <c r="BT5" s="452"/>
      <c r="BU5" s="15"/>
    </row>
    <row r="6" spans="4:73" ht="15.75" customHeight="1" x14ac:dyDescent="0.15">
      <c r="D6" s="14" t="s">
        <v>44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453">
        <f>+Acta!A22</f>
        <v>6.1</v>
      </c>
      <c r="P6" s="453"/>
      <c r="Q6" s="453"/>
      <c r="R6" s="453"/>
      <c r="S6" s="453"/>
      <c r="T6" s="453"/>
      <c r="U6" s="453"/>
      <c r="V6" s="453"/>
      <c r="W6" s="453"/>
      <c r="X6" s="453"/>
      <c r="Y6" s="453"/>
      <c r="Z6" s="453"/>
      <c r="AA6" s="453"/>
      <c r="AB6" s="453"/>
      <c r="AC6" s="453"/>
      <c r="AD6" s="453"/>
      <c r="AE6" s="453"/>
      <c r="AF6" s="453"/>
      <c r="AG6" s="453"/>
      <c r="AH6" s="453"/>
      <c r="AI6" s="453"/>
      <c r="AJ6" s="453"/>
      <c r="AK6" s="453"/>
      <c r="AL6" s="453"/>
      <c r="AM6" s="453"/>
      <c r="AN6" s="453"/>
      <c r="AO6" s="453"/>
      <c r="AP6" s="453"/>
      <c r="AQ6" s="453"/>
      <c r="AR6" s="453"/>
      <c r="AS6" s="453"/>
      <c r="AT6" s="453"/>
      <c r="AU6" s="453"/>
      <c r="AV6" s="453"/>
      <c r="AW6" s="453"/>
      <c r="AX6" s="453"/>
      <c r="AY6" s="453"/>
      <c r="AZ6" s="453"/>
      <c r="BA6" s="453"/>
      <c r="BB6" s="453"/>
      <c r="BC6" s="453"/>
      <c r="BD6" s="453"/>
      <c r="BE6" s="453"/>
      <c r="BF6" s="453"/>
      <c r="BG6" s="453"/>
      <c r="BH6" s="453"/>
      <c r="BI6" s="453"/>
      <c r="BJ6" s="453"/>
      <c r="BK6" s="453"/>
      <c r="BL6" s="453"/>
      <c r="BM6" s="453"/>
      <c r="BN6" s="453"/>
      <c r="BO6" s="453"/>
      <c r="BP6" s="453"/>
      <c r="BQ6" s="453"/>
      <c r="BR6" s="453"/>
      <c r="BS6" s="453"/>
      <c r="BT6" s="454"/>
      <c r="BU6" s="15"/>
    </row>
    <row r="7" spans="4:73" ht="15.75" customHeight="1" x14ac:dyDescent="0.15">
      <c r="D7" s="14" t="s">
        <v>45</v>
      </c>
      <c r="E7" s="15"/>
      <c r="F7" s="15"/>
      <c r="G7" s="15"/>
      <c r="H7" s="15"/>
      <c r="I7" s="15"/>
      <c r="J7" s="15"/>
      <c r="K7" s="15"/>
      <c r="L7" s="15"/>
      <c r="M7" s="132"/>
      <c r="N7" s="15"/>
      <c r="O7" s="455" t="str">
        <f>+Acta!L4</f>
        <v>150.25.3.0027</v>
      </c>
      <c r="P7" s="455"/>
      <c r="Q7" s="455"/>
      <c r="R7" s="455"/>
      <c r="S7" s="455"/>
      <c r="T7" s="455"/>
      <c r="U7" s="455"/>
      <c r="V7" s="455"/>
      <c r="W7" s="455"/>
      <c r="X7" s="455"/>
      <c r="Y7" s="455"/>
      <c r="Z7" s="455"/>
      <c r="AA7" s="455"/>
      <c r="AB7" s="455"/>
      <c r="AC7" s="455"/>
      <c r="AD7" s="455"/>
      <c r="AE7" s="455"/>
      <c r="AF7" s="455"/>
      <c r="AG7" s="455"/>
      <c r="AH7" s="455"/>
      <c r="AI7" s="455"/>
      <c r="AJ7" s="455"/>
      <c r="AK7" s="455"/>
      <c r="AL7" s="455"/>
      <c r="AM7" s="455"/>
      <c r="AN7" s="455"/>
      <c r="AO7" s="455"/>
      <c r="AP7" s="455"/>
      <c r="AQ7" s="455"/>
      <c r="AR7" s="455"/>
      <c r="AS7" s="455"/>
      <c r="AT7" s="455"/>
      <c r="AU7" s="455"/>
      <c r="AV7" s="455"/>
      <c r="AW7" s="455"/>
      <c r="AX7" s="455"/>
      <c r="AY7" s="455"/>
      <c r="AZ7" s="455"/>
      <c r="BA7" s="455"/>
      <c r="BB7" s="455"/>
      <c r="BC7" s="455"/>
      <c r="BD7" s="455"/>
      <c r="BE7" s="455"/>
      <c r="BF7" s="455"/>
      <c r="BG7" s="455"/>
      <c r="BH7" s="455"/>
      <c r="BI7" s="455"/>
      <c r="BJ7" s="455"/>
      <c r="BK7" s="455"/>
      <c r="BL7" s="455"/>
      <c r="BM7" s="455"/>
      <c r="BN7" s="455"/>
      <c r="BO7" s="455"/>
      <c r="BP7" s="455"/>
      <c r="BQ7" s="455"/>
      <c r="BR7" s="455"/>
      <c r="BS7" s="455"/>
      <c r="BT7" s="456"/>
      <c r="BU7" s="15"/>
    </row>
    <row r="8" spans="4:73" s="17" customFormat="1" ht="31.5" customHeight="1" x14ac:dyDescent="0.15">
      <c r="D8" s="14" t="s">
        <v>3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457" t="str">
        <f>+Acta!L5</f>
        <v xml:space="preserve">“ADECUACIÓN LOCATIVA DE BIEN INMUEBLE UBICADO EN LA CIUDAD DE MANIZALES PARA USO DE LA DTSC.” </v>
      </c>
      <c r="P8" s="458"/>
      <c r="Q8" s="458"/>
      <c r="R8" s="458"/>
      <c r="S8" s="458"/>
      <c r="T8" s="458"/>
      <c r="U8" s="458"/>
      <c r="V8" s="458"/>
      <c r="W8" s="458"/>
      <c r="X8" s="458"/>
      <c r="Y8" s="458"/>
      <c r="Z8" s="458"/>
      <c r="AA8" s="458"/>
      <c r="AB8" s="458"/>
      <c r="AC8" s="458"/>
      <c r="AD8" s="458"/>
      <c r="AE8" s="458"/>
      <c r="AF8" s="458"/>
      <c r="AG8" s="458"/>
      <c r="AH8" s="458"/>
      <c r="AI8" s="458"/>
      <c r="AJ8" s="458"/>
      <c r="AK8" s="458"/>
      <c r="AL8" s="458"/>
      <c r="AM8" s="458"/>
      <c r="AN8" s="458"/>
      <c r="AO8" s="458"/>
      <c r="AP8" s="458"/>
      <c r="AQ8" s="458"/>
      <c r="AR8" s="458"/>
      <c r="AS8" s="458"/>
      <c r="AT8" s="458"/>
      <c r="AU8" s="458"/>
      <c r="AV8" s="458"/>
      <c r="AW8" s="458"/>
      <c r="AX8" s="458"/>
      <c r="AY8" s="458"/>
      <c r="AZ8" s="458"/>
      <c r="BA8" s="458"/>
      <c r="BB8" s="458"/>
      <c r="BC8" s="458"/>
      <c r="BD8" s="458"/>
      <c r="BE8" s="458"/>
      <c r="BF8" s="458"/>
      <c r="BG8" s="458"/>
      <c r="BH8" s="458"/>
      <c r="BI8" s="458"/>
      <c r="BJ8" s="458"/>
      <c r="BK8" s="458"/>
      <c r="BL8" s="458"/>
      <c r="BM8" s="458"/>
      <c r="BN8" s="458"/>
      <c r="BO8" s="458"/>
      <c r="BP8" s="458"/>
      <c r="BQ8" s="458"/>
      <c r="BR8" s="458"/>
      <c r="BS8" s="458"/>
      <c r="BT8" s="459"/>
      <c r="BU8" s="16"/>
    </row>
    <row r="9" spans="4:73" ht="15.75" customHeight="1" x14ac:dyDescent="0.15">
      <c r="D9" s="14" t="s">
        <v>9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53" t="str">
        <f>+Acta!L16</f>
        <v>MONICA LILIANA LOPEZ JIMENEZ</v>
      </c>
      <c r="P9" s="453"/>
      <c r="Q9" s="453"/>
      <c r="R9" s="453"/>
      <c r="S9" s="453"/>
      <c r="T9" s="453"/>
      <c r="U9" s="453"/>
      <c r="V9" s="453"/>
      <c r="W9" s="453"/>
      <c r="X9" s="453"/>
      <c r="Y9" s="453"/>
      <c r="Z9" s="453"/>
      <c r="AA9" s="453"/>
      <c r="AB9" s="453"/>
      <c r="AC9" s="453"/>
      <c r="AD9" s="453"/>
      <c r="AE9" s="453"/>
      <c r="AF9" s="453"/>
      <c r="AG9" s="453"/>
      <c r="AH9" s="453"/>
      <c r="AI9" s="453"/>
      <c r="AJ9" s="453"/>
      <c r="AK9" s="453"/>
      <c r="AL9" s="453"/>
      <c r="AM9" s="453"/>
      <c r="AN9" s="453"/>
      <c r="AO9" s="453"/>
      <c r="AP9" s="453"/>
      <c r="AQ9" s="453"/>
      <c r="AR9" s="453"/>
      <c r="AS9" s="453"/>
      <c r="AT9" s="453"/>
      <c r="AU9" s="453"/>
      <c r="AV9" s="453"/>
      <c r="AW9" s="453"/>
      <c r="AX9" s="453"/>
      <c r="AY9" s="453"/>
      <c r="AZ9" s="453"/>
      <c r="BA9" s="453"/>
      <c r="BB9" s="453"/>
      <c r="BC9" s="453"/>
      <c r="BD9" s="453"/>
      <c r="BE9" s="453"/>
      <c r="BF9" s="453"/>
      <c r="BG9" s="453"/>
      <c r="BH9" s="453"/>
      <c r="BI9" s="453"/>
      <c r="BJ9" s="453"/>
      <c r="BK9" s="453"/>
      <c r="BL9" s="453"/>
      <c r="BM9" s="453"/>
      <c r="BN9" s="453"/>
      <c r="BO9" s="453"/>
      <c r="BP9" s="453"/>
      <c r="BQ9" s="453"/>
      <c r="BR9" s="453"/>
      <c r="BS9" s="453"/>
      <c r="BT9" s="454"/>
      <c r="BU9" s="15"/>
    </row>
    <row r="10" spans="4:73" ht="15.75" customHeight="1" x14ac:dyDescent="0.15">
      <c r="D10" s="14" t="s">
        <v>46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453" t="str">
        <f>+Acta!L17</f>
        <v>JONATHAN DAVID BERNAL CASTAÑEDA</v>
      </c>
      <c r="P10" s="453"/>
      <c r="Q10" s="453"/>
      <c r="R10" s="453"/>
      <c r="S10" s="453"/>
      <c r="T10" s="453"/>
      <c r="U10" s="453"/>
      <c r="V10" s="453"/>
      <c r="W10" s="453"/>
      <c r="X10" s="453"/>
      <c r="Y10" s="453"/>
      <c r="Z10" s="453"/>
      <c r="AA10" s="453"/>
      <c r="AB10" s="453"/>
      <c r="AC10" s="453"/>
      <c r="AD10" s="453"/>
      <c r="AE10" s="453"/>
      <c r="AF10" s="453"/>
      <c r="AG10" s="453"/>
      <c r="AH10" s="453"/>
      <c r="AI10" s="453"/>
      <c r="AJ10" s="453"/>
      <c r="AK10" s="453"/>
      <c r="AL10" s="453"/>
      <c r="AM10" s="453"/>
      <c r="AN10" s="453"/>
      <c r="AO10" s="453"/>
      <c r="AP10" s="453"/>
      <c r="AQ10" s="453"/>
      <c r="AR10" s="453"/>
      <c r="AS10" s="453"/>
      <c r="AT10" s="453"/>
      <c r="AU10" s="453"/>
      <c r="AV10" s="453"/>
      <c r="AW10" s="453"/>
      <c r="AX10" s="453"/>
      <c r="AY10" s="453"/>
      <c r="AZ10" s="453"/>
      <c r="BA10" s="453"/>
      <c r="BB10" s="453"/>
      <c r="BC10" s="453"/>
      <c r="BD10" s="453"/>
      <c r="BE10" s="453"/>
      <c r="BF10" s="453"/>
      <c r="BG10" s="453"/>
      <c r="BH10" s="453"/>
      <c r="BI10" s="453"/>
      <c r="BJ10" s="453"/>
      <c r="BK10" s="453"/>
      <c r="BL10" s="453"/>
      <c r="BM10" s="453"/>
      <c r="BN10" s="453"/>
      <c r="BO10" s="453"/>
      <c r="BP10" s="453"/>
      <c r="BQ10" s="453"/>
      <c r="BR10" s="453"/>
      <c r="BS10" s="453"/>
      <c r="BT10" s="454"/>
      <c r="BU10" s="15"/>
    </row>
    <row r="11" spans="4:73" ht="9.75" customHeight="1" x14ac:dyDescent="0.15">
      <c r="D11" s="14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9"/>
      <c r="BU11" s="15"/>
    </row>
    <row r="12" spans="4:73" ht="31.5" customHeight="1" x14ac:dyDescent="0.15">
      <c r="D12" s="463" t="s">
        <v>47</v>
      </c>
      <c r="E12" s="464"/>
      <c r="F12" s="465">
        <v>9</v>
      </c>
      <c r="G12" s="465"/>
      <c r="H12" s="465"/>
      <c r="I12" s="466" t="s">
        <v>48</v>
      </c>
      <c r="J12" s="466"/>
      <c r="K12" s="466"/>
      <c r="L12" s="466"/>
      <c r="M12" s="466"/>
      <c r="N12" s="466"/>
      <c r="O12" s="555" t="str">
        <f>+Acta!D27</f>
        <v>INSTALACIONES HIDROSANITARIAS  Y AGUAS LLUVIAS</v>
      </c>
      <c r="P12" s="468"/>
      <c r="Q12" s="468"/>
      <c r="R12" s="468"/>
      <c r="S12" s="468"/>
      <c r="T12" s="468"/>
      <c r="U12" s="468"/>
      <c r="V12" s="468"/>
      <c r="W12" s="468"/>
      <c r="X12" s="468"/>
      <c r="Y12" s="468"/>
      <c r="Z12" s="468"/>
      <c r="AA12" s="468"/>
      <c r="AB12" s="468"/>
      <c r="AC12" s="468"/>
      <c r="AD12" s="468"/>
      <c r="AE12" s="468"/>
      <c r="AF12" s="468"/>
      <c r="AG12" s="468"/>
      <c r="AH12" s="468"/>
      <c r="AI12" s="468"/>
      <c r="AJ12" s="468"/>
      <c r="AK12" s="468"/>
      <c r="AL12" s="468"/>
      <c r="AM12" s="468"/>
      <c r="AN12" s="468"/>
      <c r="AO12" s="468"/>
      <c r="AP12" s="468"/>
      <c r="AQ12" s="468"/>
      <c r="AR12" s="468"/>
      <c r="AS12" s="468"/>
      <c r="AT12" s="468"/>
      <c r="AU12" s="468"/>
      <c r="AV12" s="468"/>
      <c r="AW12" s="468"/>
      <c r="AX12" s="468"/>
      <c r="AY12" s="468"/>
      <c r="AZ12" s="468"/>
      <c r="BA12" s="468"/>
      <c r="BB12" s="468"/>
      <c r="BC12" s="468"/>
      <c r="BD12" s="468"/>
      <c r="BE12" s="468"/>
      <c r="BF12" s="468"/>
      <c r="BG12" s="468"/>
      <c r="BH12" s="468"/>
      <c r="BI12" s="468"/>
      <c r="BJ12" s="468"/>
      <c r="BK12" s="468"/>
      <c r="BL12" s="468"/>
      <c r="BM12" s="468"/>
      <c r="BN12" s="468"/>
      <c r="BO12" s="464" t="s">
        <v>49</v>
      </c>
      <c r="BP12" s="464"/>
      <c r="BQ12" s="464"/>
      <c r="BR12" s="468" t="s">
        <v>130</v>
      </c>
      <c r="BS12" s="468"/>
      <c r="BT12" s="469"/>
      <c r="BU12" s="15"/>
    </row>
    <row r="13" spans="4:73" ht="9.75" customHeight="1" x14ac:dyDescent="0.15">
      <c r="D13" s="20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15"/>
      <c r="BL13" s="15"/>
      <c r="BM13" s="15"/>
      <c r="BN13" s="15"/>
      <c r="BO13" s="15"/>
      <c r="BP13" s="15"/>
      <c r="BQ13" s="15"/>
      <c r="BR13" s="15"/>
      <c r="BS13" s="15"/>
      <c r="BT13" s="22"/>
      <c r="BU13" s="15"/>
    </row>
    <row r="14" spans="4:73" ht="15.75" customHeight="1" x14ac:dyDescent="0.15">
      <c r="D14" s="470" t="s">
        <v>50</v>
      </c>
      <c r="E14" s="472" t="s">
        <v>51</v>
      </c>
      <c r="F14" s="472"/>
      <c r="G14" s="472"/>
      <c r="H14" s="472"/>
      <c r="I14" s="472"/>
      <c r="J14" s="472"/>
      <c r="K14" s="472"/>
      <c r="L14" s="472"/>
      <c r="M14" s="472"/>
      <c r="N14" s="472"/>
      <c r="O14" s="472"/>
      <c r="P14" s="472"/>
      <c r="Q14" s="472"/>
      <c r="R14" s="472"/>
      <c r="S14" s="472"/>
      <c r="T14" s="472"/>
      <c r="U14" s="472"/>
      <c r="V14" s="472"/>
      <c r="W14" s="472"/>
      <c r="X14" s="472"/>
      <c r="Y14" s="472"/>
      <c r="Z14" s="472"/>
      <c r="AA14" s="472" t="s">
        <v>52</v>
      </c>
      <c r="AB14" s="472"/>
      <c r="AC14" s="472"/>
      <c r="AD14" s="472"/>
      <c r="AE14" s="472"/>
      <c r="AF14" s="472"/>
      <c r="AG14" s="472"/>
      <c r="AH14" s="472"/>
      <c r="AI14" s="472"/>
      <c r="AJ14" s="472"/>
      <c r="AK14" s="472"/>
      <c r="AL14" s="472"/>
      <c r="AM14" s="472"/>
      <c r="AN14" s="472"/>
      <c r="AO14" s="472"/>
      <c r="AP14" s="472"/>
      <c r="AQ14" s="472"/>
      <c r="AR14" s="472"/>
      <c r="AS14" s="472"/>
      <c r="AT14" s="472"/>
      <c r="AU14" s="472"/>
      <c r="AV14" s="472"/>
      <c r="AW14" s="473" t="s">
        <v>53</v>
      </c>
      <c r="AX14" s="473"/>
      <c r="AY14" s="473"/>
      <c r="AZ14" s="473"/>
      <c r="BA14" s="473"/>
      <c r="BB14" s="473"/>
      <c r="BC14" s="473"/>
      <c r="BD14" s="473"/>
      <c r="BE14" s="473" t="s">
        <v>54</v>
      </c>
      <c r="BF14" s="473"/>
      <c r="BG14" s="473"/>
      <c r="BH14" s="473"/>
      <c r="BI14" s="473"/>
      <c r="BJ14" s="473"/>
      <c r="BK14" s="473"/>
      <c r="BL14" s="473"/>
      <c r="BM14" s="473"/>
      <c r="BN14" s="473" t="s">
        <v>55</v>
      </c>
      <c r="BO14" s="473"/>
      <c r="BP14" s="473"/>
      <c r="BQ14" s="473"/>
      <c r="BR14" s="473"/>
      <c r="BS14" s="473"/>
      <c r="BT14" s="474"/>
      <c r="BU14" s="15"/>
    </row>
    <row r="15" spans="4:73" ht="15.75" customHeight="1" x14ac:dyDescent="0.15">
      <c r="D15" s="471"/>
      <c r="E15" s="472"/>
      <c r="F15" s="472"/>
      <c r="G15" s="472"/>
      <c r="H15" s="472"/>
      <c r="I15" s="472"/>
      <c r="J15" s="472"/>
      <c r="K15" s="472"/>
      <c r="L15" s="472"/>
      <c r="M15" s="472"/>
      <c r="N15" s="472"/>
      <c r="O15" s="472"/>
      <c r="P15" s="472"/>
      <c r="Q15" s="472"/>
      <c r="R15" s="472"/>
      <c r="S15" s="472"/>
      <c r="T15" s="472"/>
      <c r="U15" s="472"/>
      <c r="V15" s="472"/>
      <c r="W15" s="472"/>
      <c r="X15" s="472"/>
      <c r="Y15" s="472"/>
      <c r="Z15" s="472"/>
      <c r="AA15" s="442" t="s">
        <v>56</v>
      </c>
      <c r="AB15" s="442"/>
      <c r="AC15" s="442"/>
      <c r="AD15" s="442" t="s">
        <v>57</v>
      </c>
      <c r="AE15" s="442"/>
      <c r="AF15" s="442"/>
      <c r="AG15" s="442" t="s">
        <v>58</v>
      </c>
      <c r="AH15" s="442"/>
      <c r="AI15" s="442"/>
      <c r="AJ15" s="442" t="s">
        <v>59</v>
      </c>
      <c r="AK15" s="442"/>
      <c r="AL15" s="442"/>
      <c r="AM15" s="442"/>
      <c r="AN15" s="442" t="s">
        <v>60</v>
      </c>
      <c r="AO15" s="442"/>
      <c r="AP15" s="442"/>
      <c r="AQ15" s="442" t="s">
        <v>61</v>
      </c>
      <c r="AR15" s="442"/>
      <c r="AS15" s="442"/>
      <c r="AT15" s="442" t="s">
        <v>62</v>
      </c>
      <c r="AU15" s="442"/>
      <c r="AV15" s="442"/>
      <c r="AW15" s="473"/>
      <c r="AX15" s="473"/>
      <c r="AY15" s="473"/>
      <c r="AZ15" s="473"/>
      <c r="BA15" s="473"/>
      <c r="BB15" s="473"/>
      <c r="BC15" s="473"/>
      <c r="BD15" s="473"/>
      <c r="BE15" s="473"/>
      <c r="BF15" s="473"/>
      <c r="BG15" s="473"/>
      <c r="BH15" s="473"/>
      <c r="BI15" s="473"/>
      <c r="BJ15" s="473"/>
      <c r="BK15" s="473"/>
      <c r="BL15" s="473"/>
      <c r="BM15" s="473"/>
      <c r="BN15" s="473"/>
      <c r="BO15" s="473"/>
      <c r="BP15" s="473"/>
      <c r="BQ15" s="473"/>
      <c r="BR15" s="473"/>
      <c r="BS15" s="473"/>
      <c r="BT15" s="474"/>
      <c r="BU15" s="15"/>
    </row>
    <row r="16" spans="4:73" ht="15.75" customHeight="1" x14ac:dyDescent="0.15">
      <c r="D16" s="23">
        <v>1</v>
      </c>
      <c r="E16" s="460" t="s">
        <v>132</v>
      </c>
      <c r="F16" s="442"/>
      <c r="G16" s="442"/>
      <c r="H16" s="442"/>
      <c r="I16" s="442"/>
      <c r="J16" s="442"/>
      <c r="K16" s="442"/>
      <c r="L16" s="442"/>
      <c r="M16" s="442"/>
      <c r="N16" s="442"/>
      <c r="O16" s="442"/>
      <c r="P16" s="442"/>
      <c r="Q16" s="442"/>
      <c r="R16" s="442"/>
      <c r="S16" s="442"/>
      <c r="T16" s="442"/>
      <c r="U16" s="442"/>
      <c r="V16" s="442"/>
      <c r="W16" s="442"/>
      <c r="X16" s="442"/>
      <c r="Y16" s="442"/>
      <c r="Z16" s="442"/>
      <c r="AA16" s="461">
        <v>1.8</v>
      </c>
      <c r="AB16" s="461"/>
      <c r="AC16" s="461"/>
      <c r="AD16" s="461">
        <v>2.8</v>
      </c>
      <c r="AE16" s="461"/>
      <c r="AF16" s="461"/>
      <c r="AG16" s="462">
        <v>0.15</v>
      </c>
      <c r="AH16" s="462"/>
      <c r="AI16" s="462"/>
      <c r="AJ16" s="462"/>
      <c r="AK16" s="462"/>
      <c r="AL16" s="462"/>
      <c r="AM16" s="462"/>
      <c r="AN16" s="462"/>
      <c r="AO16" s="462"/>
      <c r="AP16" s="462"/>
      <c r="AQ16" s="462">
        <v>10</v>
      </c>
      <c r="AR16" s="462"/>
      <c r="AS16" s="462"/>
      <c r="AT16" s="462"/>
      <c r="AU16" s="462"/>
      <c r="AV16" s="462"/>
      <c r="AW16" s="475">
        <f>+ROUND(PRODUCT(AA16:AV16),1)</f>
        <v>7.6</v>
      </c>
      <c r="AX16" s="475"/>
      <c r="AY16" s="475"/>
      <c r="AZ16" s="475"/>
      <c r="BA16" s="475"/>
      <c r="BB16" s="475"/>
      <c r="BC16" s="475"/>
      <c r="BD16" s="475"/>
      <c r="BE16" s="475">
        <f>+AW16</f>
        <v>7.6</v>
      </c>
      <c r="BF16" s="475"/>
      <c r="BG16" s="475"/>
      <c r="BH16" s="475"/>
      <c r="BI16" s="475"/>
      <c r="BJ16" s="475"/>
      <c r="BK16" s="475"/>
      <c r="BL16" s="475"/>
      <c r="BM16" s="475"/>
      <c r="BN16" s="472" t="s">
        <v>129</v>
      </c>
      <c r="BO16" s="472"/>
      <c r="BP16" s="472"/>
      <c r="BQ16" s="472"/>
      <c r="BR16" s="472"/>
      <c r="BS16" s="472"/>
      <c r="BT16" s="476"/>
      <c r="BU16" s="15"/>
    </row>
    <row r="17" spans="4:97" ht="15.75" customHeight="1" x14ac:dyDescent="0.15">
      <c r="D17" s="23">
        <v>2</v>
      </c>
      <c r="E17" s="460"/>
      <c r="F17" s="442"/>
      <c r="G17" s="442"/>
      <c r="H17" s="442"/>
      <c r="I17" s="442"/>
      <c r="J17" s="442"/>
      <c r="K17" s="442"/>
      <c r="L17" s="442"/>
      <c r="M17" s="442"/>
      <c r="N17" s="442"/>
      <c r="O17" s="442"/>
      <c r="P17" s="442"/>
      <c r="Q17" s="442"/>
      <c r="R17" s="442"/>
      <c r="S17" s="442"/>
      <c r="T17" s="442"/>
      <c r="U17" s="442"/>
      <c r="V17" s="442"/>
      <c r="W17" s="442"/>
      <c r="X17" s="442"/>
      <c r="Y17" s="442"/>
      <c r="Z17" s="442"/>
      <c r="AA17" s="461"/>
      <c r="AB17" s="461"/>
      <c r="AC17" s="461"/>
      <c r="AD17" s="461"/>
      <c r="AE17" s="461"/>
      <c r="AF17" s="461"/>
      <c r="AG17" s="462"/>
      <c r="AH17" s="462"/>
      <c r="AI17" s="462"/>
      <c r="AJ17" s="462"/>
      <c r="AK17" s="462"/>
      <c r="AL17" s="462"/>
      <c r="AM17" s="462"/>
      <c r="AN17" s="462"/>
      <c r="AO17" s="462"/>
      <c r="AP17" s="462"/>
      <c r="AQ17" s="462"/>
      <c r="AR17" s="462"/>
      <c r="AS17" s="462"/>
      <c r="AT17" s="462"/>
      <c r="AU17" s="462"/>
      <c r="AV17" s="462"/>
      <c r="AW17" s="475">
        <f t="shared" ref="AW17:AW23" si="0">+ROUND(PRODUCT(AA17:AV17),1)</f>
        <v>0</v>
      </c>
      <c r="AX17" s="475"/>
      <c r="AY17" s="475"/>
      <c r="AZ17" s="475"/>
      <c r="BA17" s="475"/>
      <c r="BB17" s="475"/>
      <c r="BC17" s="475"/>
      <c r="BD17" s="475"/>
      <c r="BE17" s="478">
        <f>+BE16+AW17</f>
        <v>7.6</v>
      </c>
      <c r="BF17" s="479"/>
      <c r="BG17" s="479"/>
      <c r="BH17" s="479"/>
      <c r="BI17" s="479"/>
      <c r="BJ17" s="479"/>
      <c r="BK17" s="479"/>
      <c r="BL17" s="479"/>
      <c r="BM17" s="480"/>
      <c r="BN17" s="472"/>
      <c r="BO17" s="472"/>
      <c r="BP17" s="472"/>
      <c r="BQ17" s="472"/>
      <c r="BR17" s="472"/>
      <c r="BS17" s="472"/>
      <c r="BT17" s="476"/>
      <c r="BU17" s="15"/>
    </row>
    <row r="18" spans="4:97" ht="15.75" customHeight="1" x14ac:dyDescent="0.15">
      <c r="D18" s="23">
        <v>3</v>
      </c>
      <c r="E18" s="460"/>
      <c r="F18" s="442"/>
      <c r="G18" s="442"/>
      <c r="H18" s="442"/>
      <c r="I18" s="442"/>
      <c r="J18" s="442"/>
      <c r="K18" s="442"/>
      <c r="L18" s="442"/>
      <c r="M18" s="442"/>
      <c r="N18" s="442"/>
      <c r="O18" s="442"/>
      <c r="P18" s="442"/>
      <c r="Q18" s="442"/>
      <c r="R18" s="442"/>
      <c r="S18" s="442"/>
      <c r="T18" s="442"/>
      <c r="U18" s="442"/>
      <c r="V18" s="442"/>
      <c r="W18" s="442"/>
      <c r="X18" s="442"/>
      <c r="Y18" s="442"/>
      <c r="Z18" s="442"/>
      <c r="AA18" s="461"/>
      <c r="AB18" s="461"/>
      <c r="AC18" s="461"/>
      <c r="AD18" s="461"/>
      <c r="AE18" s="461"/>
      <c r="AF18" s="461"/>
      <c r="AG18" s="462"/>
      <c r="AH18" s="462"/>
      <c r="AI18" s="462"/>
      <c r="AJ18" s="462"/>
      <c r="AK18" s="462"/>
      <c r="AL18" s="462"/>
      <c r="AM18" s="462"/>
      <c r="AN18" s="462"/>
      <c r="AO18" s="462"/>
      <c r="AP18" s="462"/>
      <c r="AQ18" s="462"/>
      <c r="AR18" s="462"/>
      <c r="AS18" s="462"/>
      <c r="AT18" s="462"/>
      <c r="AU18" s="462"/>
      <c r="AV18" s="462"/>
      <c r="AW18" s="475">
        <f t="shared" si="0"/>
        <v>0</v>
      </c>
      <c r="AX18" s="475"/>
      <c r="AY18" s="475"/>
      <c r="AZ18" s="475"/>
      <c r="BA18" s="475"/>
      <c r="BB18" s="475"/>
      <c r="BC18" s="475"/>
      <c r="BD18" s="475"/>
      <c r="BE18" s="478">
        <f t="shared" ref="BE18:BE23" si="1">+BE17+AW18</f>
        <v>7.6</v>
      </c>
      <c r="BF18" s="479"/>
      <c r="BG18" s="479"/>
      <c r="BH18" s="479"/>
      <c r="BI18" s="479"/>
      <c r="BJ18" s="479"/>
      <c r="BK18" s="479"/>
      <c r="BL18" s="479"/>
      <c r="BM18" s="480"/>
      <c r="BN18" s="472"/>
      <c r="BO18" s="472"/>
      <c r="BP18" s="472"/>
      <c r="BQ18" s="472"/>
      <c r="BR18" s="472"/>
      <c r="BS18" s="472"/>
      <c r="BT18" s="476"/>
      <c r="BU18" s="15"/>
    </row>
    <row r="19" spans="4:97" ht="15.75" customHeight="1" x14ac:dyDescent="0.15">
      <c r="D19" s="23">
        <v>4</v>
      </c>
      <c r="E19" s="460"/>
      <c r="F19" s="442"/>
      <c r="G19" s="442"/>
      <c r="H19" s="442"/>
      <c r="I19" s="442"/>
      <c r="J19" s="442"/>
      <c r="K19" s="442"/>
      <c r="L19" s="442"/>
      <c r="M19" s="442"/>
      <c r="N19" s="442"/>
      <c r="O19" s="442"/>
      <c r="P19" s="442"/>
      <c r="Q19" s="442"/>
      <c r="R19" s="442"/>
      <c r="S19" s="442"/>
      <c r="T19" s="442"/>
      <c r="U19" s="442"/>
      <c r="V19" s="442"/>
      <c r="W19" s="442"/>
      <c r="X19" s="442"/>
      <c r="Y19" s="442"/>
      <c r="Z19" s="442"/>
      <c r="AA19" s="461"/>
      <c r="AB19" s="461"/>
      <c r="AC19" s="461"/>
      <c r="AD19" s="461"/>
      <c r="AE19" s="461"/>
      <c r="AF19" s="461"/>
      <c r="AG19" s="462"/>
      <c r="AH19" s="462"/>
      <c r="AI19" s="462"/>
      <c r="AJ19" s="462"/>
      <c r="AK19" s="462"/>
      <c r="AL19" s="462"/>
      <c r="AM19" s="462"/>
      <c r="AN19" s="462"/>
      <c r="AO19" s="462"/>
      <c r="AP19" s="462"/>
      <c r="AQ19" s="462"/>
      <c r="AR19" s="462"/>
      <c r="AS19" s="462"/>
      <c r="AT19" s="462"/>
      <c r="AU19" s="462"/>
      <c r="AV19" s="462"/>
      <c r="AW19" s="475">
        <f t="shared" si="0"/>
        <v>0</v>
      </c>
      <c r="AX19" s="475"/>
      <c r="AY19" s="475"/>
      <c r="AZ19" s="475"/>
      <c r="BA19" s="475"/>
      <c r="BB19" s="475"/>
      <c r="BC19" s="475"/>
      <c r="BD19" s="475"/>
      <c r="BE19" s="478">
        <f t="shared" si="1"/>
        <v>7.6</v>
      </c>
      <c r="BF19" s="479"/>
      <c r="BG19" s="479"/>
      <c r="BH19" s="479"/>
      <c r="BI19" s="479"/>
      <c r="BJ19" s="479"/>
      <c r="BK19" s="479"/>
      <c r="BL19" s="479"/>
      <c r="BM19" s="480"/>
      <c r="BN19" s="472"/>
      <c r="BO19" s="472"/>
      <c r="BP19" s="472"/>
      <c r="BQ19" s="472"/>
      <c r="BR19" s="472"/>
      <c r="BS19" s="472"/>
      <c r="BT19" s="476"/>
      <c r="BU19" s="15"/>
      <c r="CL19" s="441" t="s">
        <v>148</v>
      </c>
      <c r="CM19" s="441"/>
    </row>
    <row r="20" spans="4:97" ht="15.75" customHeight="1" x14ac:dyDescent="0.15">
      <c r="D20" s="23">
        <v>5</v>
      </c>
      <c r="E20" s="460"/>
      <c r="F20" s="442"/>
      <c r="G20" s="442"/>
      <c r="H20" s="442"/>
      <c r="I20" s="442"/>
      <c r="J20" s="442"/>
      <c r="K20" s="442"/>
      <c r="L20" s="442"/>
      <c r="M20" s="442"/>
      <c r="N20" s="442"/>
      <c r="O20" s="442"/>
      <c r="P20" s="442"/>
      <c r="Q20" s="442"/>
      <c r="R20" s="442"/>
      <c r="S20" s="442"/>
      <c r="T20" s="442"/>
      <c r="U20" s="442"/>
      <c r="V20" s="442"/>
      <c r="W20" s="442"/>
      <c r="X20" s="442"/>
      <c r="Y20" s="442"/>
      <c r="Z20" s="442"/>
      <c r="AA20" s="461"/>
      <c r="AB20" s="461"/>
      <c r="AC20" s="461"/>
      <c r="AD20" s="461"/>
      <c r="AE20" s="461"/>
      <c r="AF20" s="461"/>
      <c r="AG20" s="462"/>
      <c r="AH20" s="462"/>
      <c r="AI20" s="462"/>
      <c r="AJ20" s="462"/>
      <c r="AK20" s="462"/>
      <c r="AL20" s="462"/>
      <c r="AM20" s="462"/>
      <c r="AN20" s="462"/>
      <c r="AO20" s="462"/>
      <c r="AP20" s="462"/>
      <c r="AQ20" s="462"/>
      <c r="AR20" s="462"/>
      <c r="AS20" s="462"/>
      <c r="AT20" s="462"/>
      <c r="AU20" s="462"/>
      <c r="AV20" s="462"/>
      <c r="AW20" s="475">
        <f t="shared" si="0"/>
        <v>0</v>
      </c>
      <c r="AX20" s="475"/>
      <c r="AY20" s="475"/>
      <c r="AZ20" s="475"/>
      <c r="BA20" s="475"/>
      <c r="BB20" s="475"/>
      <c r="BC20" s="475"/>
      <c r="BD20" s="475"/>
      <c r="BE20" s="478">
        <f t="shared" si="1"/>
        <v>7.6</v>
      </c>
      <c r="BF20" s="479"/>
      <c r="BG20" s="479"/>
      <c r="BH20" s="479"/>
      <c r="BI20" s="479"/>
      <c r="BJ20" s="479"/>
      <c r="BK20" s="479"/>
      <c r="BL20" s="479"/>
      <c r="BM20" s="480"/>
      <c r="BN20" s="472"/>
      <c r="BO20" s="472"/>
      <c r="BP20" s="472"/>
      <c r="BQ20" s="472"/>
      <c r="BR20" s="472"/>
      <c r="BS20" s="472"/>
      <c r="BT20" s="476"/>
      <c r="BU20" s="15"/>
      <c r="CL20" s="10">
        <f>+BY20</f>
        <v>0</v>
      </c>
      <c r="CM20" s="10">
        <f>+CE20</f>
        <v>0</v>
      </c>
    </row>
    <row r="21" spans="4:97" ht="15.75" customHeight="1" x14ac:dyDescent="0.15">
      <c r="D21" s="23">
        <v>6</v>
      </c>
      <c r="E21" s="481"/>
      <c r="F21" s="482"/>
      <c r="G21" s="482"/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/>
      <c r="U21" s="482"/>
      <c r="V21" s="482"/>
      <c r="W21" s="482"/>
      <c r="X21" s="482"/>
      <c r="Y21" s="482"/>
      <c r="Z21" s="532"/>
      <c r="AA21" s="461"/>
      <c r="AB21" s="461"/>
      <c r="AC21" s="461"/>
      <c r="AD21" s="461"/>
      <c r="AE21" s="461"/>
      <c r="AF21" s="461"/>
      <c r="AG21" s="462"/>
      <c r="AH21" s="462"/>
      <c r="AI21" s="462"/>
      <c r="AJ21" s="462"/>
      <c r="AK21" s="462"/>
      <c r="AL21" s="462"/>
      <c r="AM21" s="462"/>
      <c r="AN21" s="462"/>
      <c r="AO21" s="462"/>
      <c r="AP21" s="462"/>
      <c r="AQ21" s="462"/>
      <c r="AR21" s="462"/>
      <c r="AS21" s="462"/>
      <c r="AT21" s="462"/>
      <c r="AU21" s="462"/>
      <c r="AV21" s="462"/>
      <c r="AW21" s="475">
        <f t="shared" si="0"/>
        <v>0</v>
      </c>
      <c r="AX21" s="475"/>
      <c r="AY21" s="475"/>
      <c r="AZ21" s="475"/>
      <c r="BA21" s="475"/>
      <c r="BB21" s="475"/>
      <c r="BC21" s="475"/>
      <c r="BD21" s="475"/>
      <c r="BE21" s="478">
        <f t="shared" si="1"/>
        <v>7.6</v>
      </c>
      <c r="BF21" s="479"/>
      <c r="BG21" s="479"/>
      <c r="BH21" s="479"/>
      <c r="BI21" s="479"/>
      <c r="BJ21" s="479"/>
      <c r="BK21" s="479"/>
      <c r="BL21" s="479"/>
      <c r="BM21" s="480"/>
      <c r="BN21" s="472"/>
      <c r="BO21" s="472"/>
      <c r="BP21" s="472"/>
      <c r="BQ21" s="472"/>
      <c r="BR21" s="472"/>
      <c r="BS21" s="472"/>
      <c r="BT21" s="476"/>
      <c r="BU21" s="15"/>
    </row>
    <row r="22" spans="4:97" ht="15.75" customHeight="1" x14ac:dyDescent="0.15">
      <c r="D22" s="23">
        <v>7</v>
      </c>
      <c r="E22" s="481"/>
      <c r="F22" s="482"/>
      <c r="G22" s="482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482"/>
      <c r="S22" s="482"/>
      <c r="T22" s="482"/>
      <c r="U22" s="482"/>
      <c r="V22" s="482"/>
      <c r="W22" s="482"/>
      <c r="X22" s="482"/>
      <c r="Y22" s="482"/>
      <c r="Z22" s="532"/>
      <c r="AA22" s="461"/>
      <c r="AB22" s="461"/>
      <c r="AC22" s="461"/>
      <c r="AD22" s="461"/>
      <c r="AE22" s="461"/>
      <c r="AF22" s="461"/>
      <c r="AG22" s="462"/>
      <c r="AH22" s="462"/>
      <c r="AI22" s="462"/>
      <c r="AJ22" s="462"/>
      <c r="AK22" s="462"/>
      <c r="AL22" s="462"/>
      <c r="AM22" s="462"/>
      <c r="AN22" s="462"/>
      <c r="AO22" s="462"/>
      <c r="AP22" s="462"/>
      <c r="AQ22" s="462"/>
      <c r="AR22" s="462"/>
      <c r="AS22" s="462"/>
      <c r="AT22" s="462"/>
      <c r="AU22" s="462"/>
      <c r="AV22" s="462"/>
      <c r="AW22" s="475">
        <f t="shared" si="0"/>
        <v>0</v>
      </c>
      <c r="AX22" s="475"/>
      <c r="AY22" s="475"/>
      <c r="AZ22" s="475"/>
      <c r="BA22" s="475"/>
      <c r="BB22" s="475"/>
      <c r="BC22" s="475"/>
      <c r="BD22" s="475"/>
      <c r="BE22" s="478">
        <f t="shared" si="1"/>
        <v>7.6</v>
      </c>
      <c r="BF22" s="479"/>
      <c r="BG22" s="479"/>
      <c r="BH22" s="479"/>
      <c r="BI22" s="479"/>
      <c r="BJ22" s="479"/>
      <c r="BK22" s="479"/>
      <c r="BL22" s="479"/>
      <c r="BM22" s="480"/>
      <c r="BN22" s="472"/>
      <c r="BO22" s="472"/>
      <c r="BP22" s="472"/>
      <c r="BQ22" s="472"/>
      <c r="BR22" s="472"/>
      <c r="BS22" s="472"/>
      <c r="BT22" s="476"/>
      <c r="BU22" s="15"/>
      <c r="CE22" s="128"/>
      <c r="CF22" s="128"/>
      <c r="CG22" s="128"/>
      <c r="CH22" s="128"/>
      <c r="CI22" s="128"/>
      <c r="CJ22" s="128"/>
      <c r="CK22" s="128"/>
      <c r="CL22" s="10">
        <v>0</v>
      </c>
      <c r="CM22" s="10">
        <v>0</v>
      </c>
    </row>
    <row r="23" spans="4:97" ht="15.75" customHeight="1" x14ac:dyDescent="0.15">
      <c r="D23" s="23">
        <v>8</v>
      </c>
      <c r="E23" s="483"/>
      <c r="F23" s="484"/>
      <c r="G23" s="484"/>
      <c r="H23" s="484"/>
      <c r="I23" s="484"/>
      <c r="J23" s="484"/>
      <c r="K23" s="484"/>
      <c r="L23" s="484"/>
      <c r="M23" s="484"/>
      <c r="N23" s="484"/>
      <c r="O23" s="484"/>
      <c r="P23" s="484"/>
      <c r="Q23" s="484"/>
      <c r="R23" s="484"/>
      <c r="S23" s="484"/>
      <c r="T23" s="484"/>
      <c r="U23" s="484"/>
      <c r="V23" s="484"/>
      <c r="W23" s="484"/>
      <c r="X23" s="484"/>
      <c r="Y23" s="484"/>
      <c r="Z23" s="550"/>
      <c r="AA23" s="461"/>
      <c r="AB23" s="461"/>
      <c r="AC23" s="461"/>
      <c r="AD23" s="461"/>
      <c r="AE23" s="461"/>
      <c r="AF23" s="461"/>
      <c r="AG23" s="462"/>
      <c r="AH23" s="462"/>
      <c r="AI23" s="462"/>
      <c r="AJ23" s="462"/>
      <c r="AK23" s="462"/>
      <c r="AL23" s="462"/>
      <c r="AM23" s="462"/>
      <c r="AN23" s="462"/>
      <c r="AO23" s="462"/>
      <c r="AP23" s="462"/>
      <c r="AQ23" s="462"/>
      <c r="AR23" s="462"/>
      <c r="AS23" s="462"/>
      <c r="AT23" s="462"/>
      <c r="AU23" s="462"/>
      <c r="AV23" s="462"/>
      <c r="AW23" s="475">
        <f t="shared" si="0"/>
        <v>0</v>
      </c>
      <c r="AX23" s="475"/>
      <c r="AY23" s="475"/>
      <c r="AZ23" s="475"/>
      <c r="BA23" s="475"/>
      <c r="BB23" s="475"/>
      <c r="BC23" s="475"/>
      <c r="BD23" s="475"/>
      <c r="BE23" s="478">
        <f t="shared" si="1"/>
        <v>7.6</v>
      </c>
      <c r="BF23" s="479"/>
      <c r="BG23" s="479"/>
      <c r="BH23" s="479"/>
      <c r="BI23" s="479"/>
      <c r="BJ23" s="479"/>
      <c r="BK23" s="479"/>
      <c r="BL23" s="479"/>
      <c r="BM23" s="480"/>
      <c r="BN23" s="472"/>
      <c r="BO23" s="472"/>
      <c r="BP23" s="472"/>
      <c r="BQ23" s="472"/>
      <c r="BR23" s="472"/>
      <c r="BS23" s="472"/>
      <c r="BT23" s="476"/>
      <c r="BU23" s="15"/>
      <c r="CE23" s="128"/>
      <c r="CF23" s="128"/>
      <c r="CG23" s="128"/>
      <c r="CH23" s="128"/>
      <c r="CI23" s="128"/>
      <c r="CJ23" s="128"/>
      <c r="CK23" s="128"/>
      <c r="CL23" s="10">
        <v>0</v>
      </c>
      <c r="CM23" s="10">
        <v>0</v>
      </c>
    </row>
    <row r="24" spans="4:97" ht="15.75" customHeight="1" x14ac:dyDescent="0.15">
      <c r="D24" s="23">
        <v>9</v>
      </c>
      <c r="E24" s="442"/>
      <c r="F24" s="442"/>
      <c r="G24" s="442"/>
      <c r="H24" s="442"/>
      <c r="I24" s="442"/>
      <c r="J24" s="442"/>
      <c r="K24" s="442"/>
      <c r="L24" s="442"/>
      <c r="M24" s="442"/>
      <c r="N24" s="442"/>
      <c r="O24" s="442"/>
      <c r="P24" s="442"/>
      <c r="Q24" s="442"/>
      <c r="R24" s="442"/>
      <c r="S24" s="442"/>
      <c r="T24" s="442"/>
      <c r="U24" s="442"/>
      <c r="V24" s="442"/>
      <c r="W24" s="442"/>
      <c r="X24" s="442"/>
      <c r="Y24" s="442"/>
      <c r="Z24" s="442"/>
      <c r="AA24" s="462"/>
      <c r="AB24" s="462"/>
      <c r="AC24" s="462"/>
      <c r="AD24" s="462"/>
      <c r="AE24" s="462"/>
      <c r="AF24" s="462"/>
      <c r="AG24" s="462"/>
      <c r="AH24" s="462"/>
      <c r="AI24" s="462"/>
      <c r="AJ24" s="462"/>
      <c r="AK24" s="462"/>
      <c r="AL24" s="462"/>
      <c r="AM24" s="462"/>
      <c r="AN24" s="462"/>
      <c r="AO24" s="462"/>
      <c r="AP24" s="462"/>
      <c r="AQ24" s="462"/>
      <c r="AR24" s="462"/>
      <c r="AS24" s="462"/>
      <c r="AT24" s="462"/>
      <c r="AU24" s="462"/>
      <c r="AV24" s="462"/>
      <c r="AW24" s="493"/>
      <c r="AX24" s="493"/>
      <c r="AY24" s="493"/>
      <c r="AZ24" s="493"/>
      <c r="BA24" s="493"/>
      <c r="BB24" s="493"/>
      <c r="BC24" s="493"/>
      <c r="BD24" s="493"/>
      <c r="BE24" s="495"/>
      <c r="BF24" s="496"/>
      <c r="BG24" s="496"/>
      <c r="BH24" s="496"/>
      <c r="BI24" s="496"/>
      <c r="BJ24" s="496"/>
      <c r="BK24" s="496"/>
      <c r="BL24" s="496"/>
      <c r="BM24" s="497"/>
      <c r="BN24" s="472"/>
      <c r="BO24" s="472"/>
      <c r="BP24" s="472"/>
      <c r="BQ24" s="472"/>
      <c r="BR24" s="472"/>
      <c r="BS24" s="472"/>
      <c r="BT24" s="476"/>
      <c r="BU24" s="15"/>
      <c r="CE24" s="128"/>
      <c r="CF24" s="128"/>
      <c r="CG24" s="128"/>
      <c r="CH24" s="128"/>
      <c r="CI24" s="128"/>
      <c r="CJ24" s="128"/>
      <c r="CK24" s="128"/>
      <c r="CL24" s="10">
        <v>0</v>
      </c>
      <c r="CM24" s="10">
        <v>0</v>
      </c>
    </row>
    <row r="25" spans="4:97" ht="15.75" customHeight="1" x14ac:dyDescent="0.15">
      <c r="D25" s="23">
        <v>10</v>
      </c>
      <c r="E25" s="442"/>
      <c r="F25" s="442"/>
      <c r="G25" s="442"/>
      <c r="H25" s="442"/>
      <c r="I25" s="442"/>
      <c r="J25" s="442"/>
      <c r="K25" s="442"/>
      <c r="L25" s="442"/>
      <c r="M25" s="442"/>
      <c r="N25" s="442"/>
      <c r="O25" s="442"/>
      <c r="P25" s="442"/>
      <c r="Q25" s="442"/>
      <c r="R25" s="442"/>
      <c r="S25" s="442"/>
      <c r="T25" s="442"/>
      <c r="U25" s="442"/>
      <c r="V25" s="442"/>
      <c r="W25" s="442"/>
      <c r="X25" s="442"/>
      <c r="Y25" s="442"/>
      <c r="Z25" s="442"/>
      <c r="AA25" s="462"/>
      <c r="AB25" s="462"/>
      <c r="AC25" s="462"/>
      <c r="AD25" s="462"/>
      <c r="AE25" s="462"/>
      <c r="AF25" s="462"/>
      <c r="AG25" s="462"/>
      <c r="AH25" s="462"/>
      <c r="AI25" s="462"/>
      <c r="AJ25" s="462"/>
      <c r="AK25" s="462"/>
      <c r="AL25" s="462"/>
      <c r="AM25" s="462"/>
      <c r="AN25" s="462"/>
      <c r="AO25" s="462"/>
      <c r="AP25" s="462"/>
      <c r="AQ25" s="462"/>
      <c r="AR25" s="462"/>
      <c r="AS25" s="462"/>
      <c r="AT25" s="462"/>
      <c r="AU25" s="462"/>
      <c r="AV25" s="462"/>
      <c r="AW25" s="493" t="s">
        <v>28</v>
      </c>
      <c r="AX25" s="493"/>
      <c r="AY25" s="493"/>
      <c r="AZ25" s="493"/>
      <c r="BA25" s="493"/>
      <c r="BB25" s="493"/>
      <c r="BC25" s="493"/>
      <c r="BD25" s="493"/>
      <c r="BE25" s="478">
        <f>SUM(AW16:BD24)</f>
        <v>7.6</v>
      </c>
      <c r="BF25" s="479"/>
      <c r="BG25" s="479"/>
      <c r="BH25" s="479"/>
      <c r="BI25" s="479"/>
      <c r="BJ25" s="479"/>
      <c r="BK25" s="479"/>
      <c r="BL25" s="479"/>
      <c r="BM25" s="480"/>
      <c r="BN25" s="472"/>
      <c r="BO25" s="472"/>
      <c r="BP25" s="472"/>
      <c r="BQ25" s="472"/>
      <c r="BR25" s="472"/>
      <c r="BS25" s="472"/>
      <c r="BT25" s="476"/>
      <c r="BU25" s="15"/>
      <c r="CE25" s="128"/>
      <c r="CF25" s="128"/>
      <c r="CG25" s="128"/>
      <c r="CH25" s="128"/>
      <c r="CI25" s="128"/>
      <c r="CJ25" s="128"/>
      <c r="CK25" s="128"/>
      <c r="CL25" s="10">
        <v>0</v>
      </c>
      <c r="CM25" s="10">
        <v>0</v>
      </c>
    </row>
    <row r="26" spans="4:97" ht="15.7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21"/>
      <c r="AV26" s="21"/>
      <c r="AW26" s="24"/>
      <c r="AX26" s="24"/>
      <c r="AY26" s="24"/>
      <c r="AZ26" s="24"/>
      <c r="BA26" s="24"/>
      <c r="BB26" s="24"/>
      <c r="BC26" s="24"/>
      <c r="BD26" s="24"/>
      <c r="BE26" s="25"/>
      <c r="BF26" s="24"/>
      <c r="BG26" s="24"/>
      <c r="BH26" s="24"/>
      <c r="BI26" s="24"/>
      <c r="BJ26" s="24"/>
      <c r="BK26" s="24"/>
      <c r="BL26" s="24"/>
      <c r="BM26" s="24"/>
      <c r="BN26" s="21"/>
      <c r="BO26" s="21"/>
      <c r="BP26" s="21"/>
      <c r="BQ26" s="21"/>
      <c r="BR26" s="21"/>
      <c r="BS26" s="21"/>
      <c r="BT26" s="26"/>
      <c r="BU26" s="15"/>
      <c r="CE26" s="128"/>
      <c r="CF26" s="128"/>
      <c r="CG26" s="128"/>
      <c r="CH26" s="128"/>
      <c r="CI26" s="128"/>
      <c r="CJ26" s="128"/>
      <c r="CK26" s="128"/>
      <c r="CL26" s="10">
        <v>0</v>
      </c>
      <c r="CM26" s="10">
        <v>0</v>
      </c>
    </row>
    <row r="27" spans="4:97" ht="28.5" customHeight="1" x14ac:dyDescent="0.15">
      <c r="D27" s="20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15"/>
      <c r="BO27" s="15"/>
      <c r="BP27" s="15"/>
      <c r="BQ27" s="15"/>
      <c r="BR27" s="15"/>
      <c r="BS27" s="15"/>
      <c r="BT27" s="22"/>
      <c r="BU27" s="15"/>
      <c r="CE27" s="128"/>
      <c r="CF27" s="128"/>
      <c r="CG27" s="128"/>
      <c r="CH27" s="128"/>
      <c r="CI27" s="128"/>
      <c r="CJ27" s="128"/>
      <c r="CK27" s="128"/>
      <c r="CL27" s="10">
        <v>0</v>
      </c>
      <c r="CM27" s="10">
        <v>0</v>
      </c>
    </row>
    <row r="28" spans="4:97" ht="15.75" customHeight="1" x14ac:dyDescent="0.15">
      <c r="D28" s="20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15"/>
      <c r="AT28" s="15"/>
      <c r="AU28" s="21"/>
      <c r="AV28" s="21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15"/>
      <c r="BQ28" s="15"/>
      <c r="BR28" s="15"/>
      <c r="BS28" s="15"/>
      <c r="BT28" s="22"/>
      <c r="BU28" s="15"/>
      <c r="CE28" s="128"/>
      <c r="CF28" s="128"/>
      <c r="CG28" s="128"/>
      <c r="CH28" s="128"/>
      <c r="CI28" s="128"/>
      <c r="CJ28" s="128"/>
      <c r="CK28" s="128"/>
    </row>
    <row r="29" spans="4:97" ht="13.5" customHeight="1" x14ac:dyDescent="0.15">
      <c r="D29" s="20"/>
      <c r="E29" s="28" t="s">
        <v>38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T29" s="15"/>
      <c r="AU29" s="21"/>
      <c r="AV29" s="21"/>
      <c r="AW29" s="28" t="s">
        <v>38</v>
      </c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22"/>
      <c r="BU29" s="15"/>
      <c r="CE29" s="128"/>
      <c r="CF29" s="128"/>
      <c r="CG29" s="128"/>
      <c r="CH29" s="128"/>
      <c r="CI29" s="128"/>
      <c r="CJ29" s="128"/>
      <c r="CK29" s="128"/>
      <c r="CL29" s="10">
        <v>0</v>
      </c>
      <c r="CM29" s="10">
        <v>0</v>
      </c>
    </row>
    <row r="30" spans="4:97" ht="13.5" customHeight="1" x14ac:dyDescent="0.15">
      <c r="D30" s="20"/>
      <c r="E30" s="29" t="s">
        <v>63</v>
      </c>
      <c r="F30" s="15"/>
      <c r="G30" s="15"/>
      <c r="H30" s="494" t="s">
        <v>11</v>
      </c>
      <c r="I30" s="492"/>
      <c r="J30" s="492"/>
      <c r="K30" s="492"/>
      <c r="L30" s="492"/>
      <c r="M30" s="492"/>
      <c r="N30" s="492"/>
      <c r="O30" s="492"/>
      <c r="P30" s="492"/>
      <c r="Q30" s="492"/>
      <c r="R30" s="492"/>
      <c r="S30" s="492"/>
      <c r="T30" s="492"/>
      <c r="U30" s="492"/>
      <c r="V30" s="492"/>
      <c r="W30" s="492"/>
      <c r="X30" s="492"/>
      <c r="Y30" s="492"/>
      <c r="Z30" s="15"/>
      <c r="AT30" s="15"/>
      <c r="AU30" s="21"/>
      <c r="AV30" s="21"/>
      <c r="AW30" s="29" t="s">
        <v>63</v>
      </c>
      <c r="AX30" s="15"/>
      <c r="AY30" s="15"/>
      <c r="AZ30" s="15"/>
      <c r="BA30" s="30" t="s">
        <v>127</v>
      </c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22"/>
      <c r="BU30" s="15"/>
      <c r="CE30" s="128"/>
      <c r="CF30" s="128"/>
      <c r="CG30" s="128"/>
      <c r="CH30" s="128"/>
      <c r="CI30" s="128"/>
      <c r="CJ30" s="128"/>
      <c r="CK30" s="128"/>
      <c r="CL30" s="10">
        <v>0</v>
      </c>
      <c r="CM30" s="10">
        <v>0</v>
      </c>
    </row>
    <row r="31" spans="4:97" ht="13.5" customHeight="1" x14ac:dyDescent="0.15">
      <c r="D31" s="20"/>
      <c r="E31" s="29" t="s">
        <v>46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T31" s="15"/>
      <c r="AU31" s="21"/>
      <c r="AV31" s="21"/>
      <c r="AW31" s="29" t="s">
        <v>9</v>
      </c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22"/>
      <c r="BU31" s="15"/>
      <c r="CE31" s="128"/>
      <c r="CF31" s="128"/>
      <c r="CG31" s="128"/>
      <c r="CH31" s="128"/>
      <c r="CI31" s="128"/>
      <c r="CJ31" s="128"/>
      <c r="CK31" s="128"/>
    </row>
    <row r="32" spans="4:97" ht="13.5" customHeight="1" x14ac:dyDescent="0.15">
      <c r="D32" s="20"/>
      <c r="E32" s="29" t="s">
        <v>64</v>
      </c>
      <c r="F32" s="15"/>
      <c r="G32" s="15"/>
      <c r="H32" s="491"/>
      <c r="I32" s="492"/>
      <c r="J32" s="492"/>
      <c r="K32" s="492"/>
      <c r="L32" s="492"/>
      <c r="M32" s="492"/>
      <c r="N32" s="492"/>
      <c r="O32" s="492"/>
      <c r="P32" s="492"/>
      <c r="Q32" s="492"/>
      <c r="R32" s="492"/>
      <c r="S32" s="492"/>
      <c r="T32" s="492"/>
      <c r="U32" s="492"/>
      <c r="V32" s="492"/>
      <c r="W32" s="492"/>
      <c r="X32" s="492"/>
      <c r="Y32" s="492"/>
      <c r="Z32" s="15"/>
      <c r="AT32" s="15"/>
      <c r="AU32" s="21"/>
      <c r="AV32" s="21"/>
      <c r="AW32" s="29" t="s">
        <v>64</v>
      </c>
      <c r="AX32" s="15"/>
      <c r="AY32" s="15"/>
      <c r="AZ32" s="30" t="s">
        <v>65</v>
      </c>
      <c r="BA32" s="491">
        <v>1053812483</v>
      </c>
      <c r="BB32" s="491"/>
      <c r="BC32" s="491"/>
      <c r="BD32" s="491"/>
      <c r="BE32" s="491"/>
      <c r="BF32" s="491"/>
      <c r="BG32" s="491"/>
      <c r="BH32" s="491"/>
      <c r="BI32" s="491"/>
      <c r="BJ32" s="491"/>
      <c r="BK32" s="491"/>
      <c r="BL32" s="491"/>
      <c r="BM32" s="491"/>
      <c r="BN32" s="491"/>
      <c r="BO32" s="491"/>
      <c r="BP32" s="15"/>
      <c r="BQ32" s="15"/>
      <c r="BR32" s="15"/>
      <c r="BS32" s="15"/>
      <c r="BT32" s="22"/>
      <c r="BU32" s="15"/>
      <c r="CE32" s="128"/>
      <c r="CF32" s="128"/>
      <c r="CG32" s="128"/>
      <c r="CH32" s="128"/>
      <c r="CI32" s="128"/>
      <c r="CJ32" s="128"/>
      <c r="CK32" s="128"/>
      <c r="CL32" s="10">
        <f>+CN32-BY32</f>
        <v>37.799999999999997</v>
      </c>
      <c r="CM32" s="130" t="s">
        <v>149</v>
      </c>
      <c r="CN32" s="129">
        <v>37.799999999999997</v>
      </c>
      <c r="CO32" s="129"/>
      <c r="CP32" s="129"/>
      <c r="CQ32" s="129"/>
      <c r="CR32" s="129"/>
      <c r="CS32" s="129"/>
    </row>
    <row r="33" spans="4:97" ht="13.5" customHeight="1" x14ac:dyDescent="0.15">
      <c r="D33" s="20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29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15"/>
      <c r="BL33" s="15"/>
      <c r="BM33" s="15"/>
      <c r="BN33" s="15"/>
      <c r="BO33" s="15"/>
      <c r="BP33" s="15"/>
      <c r="BQ33" s="15"/>
      <c r="BR33" s="15"/>
      <c r="BS33" s="15"/>
      <c r="BT33" s="22"/>
      <c r="BU33" s="15"/>
      <c r="CE33" s="128"/>
      <c r="CF33" s="128"/>
      <c r="CG33" s="128"/>
      <c r="CH33" s="128"/>
      <c r="CI33" s="128"/>
      <c r="CJ33" s="128"/>
      <c r="CK33" s="128"/>
      <c r="CL33" s="10">
        <f t="shared" ref="CL33:CL36" si="2">+CN33-BY33</f>
        <v>15.3</v>
      </c>
      <c r="CM33" s="130" t="s">
        <v>149</v>
      </c>
      <c r="CN33" s="129">
        <v>15.3</v>
      </c>
      <c r="CO33" s="129"/>
      <c r="CP33" s="129"/>
      <c r="CQ33" s="129"/>
      <c r="CR33" s="129"/>
      <c r="CS33" s="129"/>
    </row>
    <row r="34" spans="4:97" ht="5.25" customHeight="1" thickBot="1" x14ac:dyDescent="0.2">
      <c r="D34" s="31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2"/>
      <c r="BL34" s="32"/>
      <c r="BM34" s="32"/>
      <c r="BN34" s="32"/>
      <c r="BO34" s="32"/>
      <c r="BP34" s="32"/>
      <c r="BQ34" s="32"/>
      <c r="BR34" s="32"/>
      <c r="BS34" s="32"/>
      <c r="BT34" s="34"/>
      <c r="BU34" s="15"/>
      <c r="CE34" s="128"/>
      <c r="CF34" s="128"/>
      <c r="CG34" s="128"/>
      <c r="CH34" s="128"/>
      <c r="CI34" s="128"/>
      <c r="CJ34" s="128"/>
      <c r="CK34" s="128"/>
      <c r="CL34" s="10">
        <f t="shared" si="2"/>
        <v>22.5</v>
      </c>
      <c r="CM34" s="130" t="s">
        <v>149</v>
      </c>
      <c r="CN34" s="129">
        <v>22.5</v>
      </c>
      <c r="CO34" s="129"/>
      <c r="CP34" s="129"/>
      <c r="CQ34" s="129"/>
      <c r="CR34" s="129"/>
      <c r="CS34" s="129"/>
    </row>
    <row r="35" spans="4:97" x14ac:dyDescent="0.15">
      <c r="CE35" s="128"/>
      <c r="CF35" s="128"/>
      <c r="CG35" s="128"/>
      <c r="CH35" s="128"/>
      <c r="CI35" s="128"/>
      <c r="CJ35" s="128"/>
      <c r="CK35" s="128"/>
      <c r="CL35" s="10">
        <f t="shared" si="2"/>
        <v>31.1</v>
      </c>
      <c r="CM35" s="130" t="s">
        <v>149</v>
      </c>
      <c r="CN35" s="129">
        <v>31.1</v>
      </c>
      <c r="CO35" s="129"/>
      <c r="CP35" s="129"/>
      <c r="CQ35" s="129"/>
      <c r="CR35" s="129"/>
      <c r="CS35" s="129"/>
    </row>
    <row r="36" spans="4:97" x14ac:dyDescent="0.15">
      <c r="CE36" s="128"/>
      <c r="CF36" s="128"/>
      <c r="CG36" s="128"/>
      <c r="CH36" s="128"/>
      <c r="CI36" s="128"/>
      <c r="CJ36" s="128"/>
      <c r="CK36" s="128"/>
      <c r="CL36" s="10">
        <f t="shared" si="2"/>
        <v>37.799999999999997</v>
      </c>
      <c r="CM36" s="130" t="s">
        <v>149</v>
      </c>
      <c r="CN36" s="129">
        <v>37.799999999999997</v>
      </c>
      <c r="CO36" s="129"/>
      <c r="CP36" s="129"/>
      <c r="CQ36" s="129"/>
      <c r="CR36" s="129"/>
      <c r="CS36" s="129"/>
    </row>
    <row r="37" spans="4:97" x14ac:dyDescent="0.15">
      <c r="CE37" s="128"/>
      <c r="CF37" s="128"/>
      <c r="CG37" s="128"/>
      <c r="CH37" s="128"/>
      <c r="CI37" s="128"/>
      <c r="CJ37" s="128"/>
      <c r="CK37" s="128"/>
      <c r="CL37" s="10">
        <v>0</v>
      </c>
      <c r="CM37" s="10">
        <f>+CL37</f>
        <v>0</v>
      </c>
    </row>
    <row r="38" spans="4:97" x14ac:dyDescent="0.15">
      <c r="CE38" s="128"/>
      <c r="CF38" s="128"/>
      <c r="CG38" s="128"/>
      <c r="CH38" s="128"/>
      <c r="CI38" s="128"/>
      <c r="CJ38" s="128"/>
      <c r="CK38" s="128"/>
    </row>
    <row r="39" spans="4:97" x14ac:dyDescent="0.15">
      <c r="CE39" s="128"/>
      <c r="CF39" s="128"/>
      <c r="CG39" s="128"/>
      <c r="CH39" s="128"/>
      <c r="CI39" s="128"/>
      <c r="CJ39" s="128"/>
      <c r="CK39" s="128"/>
      <c r="CL39" s="10">
        <v>0</v>
      </c>
      <c r="CM39" s="10">
        <v>0</v>
      </c>
    </row>
    <row r="40" spans="4:97" x14ac:dyDescent="0.15">
      <c r="CE40" s="128"/>
      <c r="CF40" s="128"/>
      <c r="CG40" s="128"/>
      <c r="CH40" s="128"/>
      <c r="CI40" s="128"/>
      <c r="CJ40" s="128"/>
      <c r="CK40" s="128"/>
      <c r="CL40" s="10">
        <v>0</v>
      </c>
      <c r="CM40" s="10">
        <v>0</v>
      </c>
    </row>
    <row r="41" spans="4:97" x14ac:dyDescent="0.15">
      <c r="CE41" s="128"/>
      <c r="CF41" s="128"/>
      <c r="CG41" s="128"/>
      <c r="CH41" s="128"/>
      <c r="CI41" s="128"/>
      <c r="CJ41" s="128"/>
      <c r="CK41" s="128"/>
      <c r="CL41" s="10">
        <v>0</v>
      </c>
      <c r="CM41" s="10">
        <v>0</v>
      </c>
    </row>
    <row r="42" spans="4:97" x14ac:dyDescent="0.15">
      <c r="CE42" s="128"/>
      <c r="CF42" s="128"/>
      <c r="CG42" s="128"/>
      <c r="CH42" s="128"/>
      <c r="CI42" s="128"/>
      <c r="CJ42" s="128"/>
      <c r="CK42" s="128"/>
      <c r="CL42" s="10">
        <v>0</v>
      </c>
      <c r="CM42" s="10">
        <v>0</v>
      </c>
    </row>
    <row r="43" spans="4:97" x14ac:dyDescent="0.15">
      <c r="CE43" s="128"/>
      <c r="CF43" s="128"/>
      <c r="CG43" s="128"/>
      <c r="CH43" s="128"/>
      <c r="CI43" s="128"/>
      <c r="CJ43" s="128"/>
      <c r="CK43" s="128"/>
      <c r="CL43" s="10">
        <v>0</v>
      </c>
      <c r="CM43" s="10">
        <v>0</v>
      </c>
    </row>
    <row r="44" spans="4:97" x14ac:dyDescent="0.15">
      <c r="CE44" s="128"/>
      <c r="CF44" s="128"/>
      <c r="CG44" s="128"/>
      <c r="CH44" s="128"/>
      <c r="CI44" s="128"/>
      <c r="CJ44" s="128"/>
      <c r="CK44" s="128"/>
    </row>
    <row r="45" spans="4:97" x14ac:dyDescent="0.15">
      <c r="CE45" s="128"/>
      <c r="CF45" s="128"/>
      <c r="CG45" s="128"/>
      <c r="CH45" s="128"/>
      <c r="CI45" s="128"/>
      <c r="CJ45" s="128"/>
      <c r="CK45" s="128"/>
      <c r="CM45" s="131">
        <f>SUM(CM32:CM36)</f>
        <v>0</v>
      </c>
    </row>
    <row r="46" spans="4:97" x14ac:dyDescent="0.15">
      <c r="CE46" s="128"/>
      <c r="CF46" s="128"/>
      <c r="CG46" s="128"/>
      <c r="CH46" s="128"/>
      <c r="CI46" s="128"/>
      <c r="CJ46" s="128"/>
      <c r="CK46" s="128"/>
      <c r="CM46" s="10" t="s">
        <v>150</v>
      </c>
    </row>
    <row r="47" spans="4:97" x14ac:dyDescent="0.15">
      <c r="CE47" s="128"/>
      <c r="CF47" s="128"/>
      <c r="CG47" s="128"/>
      <c r="CH47" s="128"/>
      <c r="CI47" s="128"/>
      <c r="CJ47" s="128"/>
      <c r="CK47" s="128"/>
      <c r="CM47" s="10">
        <v>0</v>
      </c>
    </row>
    <row r="48" spans="4:97" x14ac:dyDescent="0.15">
      <c r="CE48" s="128"/>
      <c r="CF48" s="128"/>
      <c r="CG48" s="128"/>
      <c r="CH48" s="128"/>
      <c r="CI48" s="128"/>
      <c r="CJ48" s="128"/>
      <c r="CK48" s="128"/>
      <c r="CM48" s="10" t="s">
        <v>151</v>
      </c>
    </row>
    <row r="49" spans="38:91" x14ac:dyDescent="0.15">
      <c r="CE49" s="128"/>
      <c r="CF49" s="128"/>
      <c r="CG49" s="128"/>
      <c r="CH49" s="128"/>
      <c r="CI49" s="128"/>
      <c r="CJ49" s="128"/>
      <c r="CK49" s="128"/>
      <c r="CM49" s="131" t="e">
        <f>+CM48+CM46+CM45</f>
        <v>#VALUE!</v>
      </c>
    </row>
    <row r="50" spans="38:91" x14ac:dyDescent="0.15">
      <c r="CE50" s="128"/>
      <c r="CF50" s="128"/>
      <c r="CG50" s="128"/>
      <c r="CH50" s="128"/>
      <c r="CI50" s="128"/>
      <c r="CJ50" s="128"/>
      <c r="CK50" s="128"/>
    </row>
    <row r="51" spans="38:91" x14ac:dyDescent="0.15">
      <c r="CE51" s="128"/>
      <c r="CF51" s="128"/>
      <c r="CG51" s="128"/>
      <c r="CH51" s="128"/>
      <c r="CI51" s="128"/>
      <c r="CJ51" s="128"/>
      <c r="CK51" s="128"/>
    </row>
    <row r="52" spans="38:91" x14ac:dyDescent="0.15">
      <c r="CE52" s="128"/>
      <c r="CF52" s="128"/>
      <c r="CG52" s="128"/>
      <c r="CH52" s="128"/>
      <c r="CI52" s="128"/>
      <c r="CJ52" s="128"/>
      <c r="CK52" s="128"/>
    </row>
    <row r="53" spans="38:91" x14ac:dyDescent="0.15">
      <c r="CE53" s="128"/>
      <c r="CF53" s="128"/>
      <c r="CG53" s="128"/>
      <c r="CH53" s="128"/>
      <c r="CI53" s="128"/>
      <c r="CJ53" s="128"/>
      <c r="CK53" s="128"/>
      <c r="CM53" s="131" t="e">
        <f>+CM49</f>
        <v>#VALUE!</v>
      </c>
    </row>
    <row r="57" spans="38:91" x14ac:dyDescent="0.15">
      <c r="AL57" s="128">
        <f>+CE53</f>
        <v>0</v>
      </c>
    </row>
    <row r="58" spans="38:91" x14ac:dyDescent="0.15">
      <c r="AL58" s="131" t="e">
        <f>+CM53</f>
        <v>#VALUE!</v>
      </c>
    </row>
    <row r="60" spans="38:91" x14ac:dyDescent="0.15">
      <c r="AL60" s="128" t="e">
        <f>+T61-AL57-AL58</f>
        <v>#VALUE!</v>
      </c>
    </row>
  </sheetData>
  <mergeCells count="143">
    <mergeCell ref="H30:Y30"/>
    <mergeCell ref="H32:Y32"/>
    <mergeCell ref="BA32:BO32"/>
    <mergeCell ref="AN25:AP25"/>
    <mergeCell ref="AQ25:AS25"/>
    <mergeCell ref="AT25:AV25"/>
    <mergeCell ref="AW25:BD25"/>
    <mergeCell ref="BE25:BM25"/>
    <mergeCell ref="BN25:BT25"/>
    <mergeCell ref="AQ24:AS24"/>
    <mergeCell ref="AT24:AV24"/>
    <mergeCell ref="AW24:BD24"/>
    <mergeCell ref="BE24:BM24"/>
    <mergeCell ref="BN24:BT24"/>
    <mergeCell ref="E25:Z25"/>
    <mergeCell ref="AA25:AC25"/>
    <mergeCell ref="AD25:AF25"/>
    <mergeCell ref="AG25:AI25"/>
    <mergeCell ref="AJ25:AM25"/>
    <mergeCell ref="E24:Z24"/>
    <mergeCell ref="AA24:AC24"/>
    <mergeCell ref="AD24:AF24"/>
    <mergeCell ref="AG24:AI24"/>
    <mergeCell ref="AJ24:AM24"/>
    <mergeCell ref="AN24:AP24"/>
    <mergeCell ref="AN23:AP23"/>
    <mergeCell ref="AQ23:AS23"/>
    <mergeCell ref="AT23:AV23"/>
    <mergeCell ref="AW23:BD23"/>
    <mergeCell ref="BE23:BM23"/>
    <mergeCell ref="BN23:BT23"/>
    <mergeCell ref="AQ22:AS22"/>
    <mergeCell ref="AT22:AV22"/>
    <mergeCell ref="AW22:BD22"/>
    <mergeCell ref="BE22:BM22"/>
    <mergeCell ref="BN22:BT22"/>
    <mergeCell ref="AN22:AP22"/>
    <mergeCell ref="E23:Z23"/>
    <mergeCell ref="AA23:AC23"/>
    <mergeCell ref="AD23:AF23"/>
    <mergeCell ref="AG23:AI23"/>
    <mergeCell ref="AJ23:AM23"/>
    <mergeCell ref="E22:Z22"/>
    <mergeCell ref="AA22:AC22"/>
    <mergeCell ref="AD22:AF22"/>
    <mergeCell ref="AG22:AI22"/>
    <mergeCell ref="AJ22:AM22"/>
    <mergeCell ref="AN21:AP21"/>
    <mergeCell ref="AQ21:AS21"/>
    <mergeCell ref="AT21:AV21"/>
    <mergeCell ref="AW21:BD21"/>
    <mergeCell ref="BE21:BM21"/>
    <mergeCell ref="BN21:BT21"/>
    <mergeCell ref="AQ20:AS20"/>
    <mergeCell ref="AT20:AV20"/>
    <mergeCell ref="AW20:BD20"/>
    <mergeCell ref="BE20:BM20"/>
    <mergeCell ref="BN20:BT20"/>
    <mergeCell ref="AN20:AP20"/>
    <mergeCell ref="E21:Z21"/>
    <mergeCell ref="AA21:AC21"/>
    <mergeCell ref="AD21:AF21"/>
    <mergeCell ref="AG21:AI21"/>
    <mergeCell ref="AJ21:AM21"/>
    <mergeCell ref="E20:Z20"/>
    <mergeCell ref="AA20:AC20"/>
    <mergeCell ref="AD20:AF20"/>
    <mergeCell ref="AG20:AI20"/>
    <mergeCell ref="AJ20:AM20"/>
    <mergeCell ref="AQ19:AS19"/>
    <mergeCell ref="AT19:AV19"/>
    <mergeCell ref="AW19:BD19"/>
    <mergeCell ref="BE19:BM19"/>
    <mergeCell ref="BN19:BT19"/>
    <mergeCell ref="CL19:CM19"/>
    <mergeCell ref="E19:Z19"/>
    <mergeCell ref="AA19:AC19"/>
    <mergeCell ref="AD19:AF19"/>
    <mergeCell ref="AG19:AI19"/>
    <mergeCell ref="AJ19:AM19"/>
    <mergeCell ref="AN19:AP19"/>
    <mergeCell ref="AT18:AV18"/>
    <mergeCell ref="AW18:BD18"/>
    <mergeCell ref="BE18:BM18"/>
    <mergeCell ref="BN18:BT18"/>
    <mergeCell ref="AQ17:AS17"/>
    <mergeCell ref="AT17:AV17"/>
    <mergeCell ref="AW17:BD17"/>
    <mergeCell ref="BE17:BM17"/>
    <mergeCell ref="BN17:BT17"/>
    <mergeCell ref="AT16:AV16"/>
    <mergeCell ref="AW16:BD16"/>
    <mergeCell ref="BE16:BM16"/>
    <mergeCell ref="BN16:BT16"/>
    <mergeCell ref="E17:Z17"/>
    <mergeCell ref="AA17:AC17"/>
    <mergeCell ref="AD17:AF17"/>
    <mergeCell ref="AG17:AI17"/>
    <mergeCell ref="AJ17:AM17"/>
    <mergeCell ref="AN17:AP17"/>
    <mergeCell ref="E16:Z16"/>
    <mergeCell ref="AA16:AC16"/>
    <mergeCell ref="AD16:AF16"/>
    <mergeCell ref="AG16:AI16"/>
    <mergeCell ref="AJ16:AM16"/>
    <mergeCell ref="AN16:AP16"/>
    <mergeCell ref="AQ16:AS16"/>
    <mergeCell ref="E18:Z18"/>
    <mergeCell ref="AA18:AC18"/>
    <mergeCell ref="AD18:AF18"/>
    <mergeCell ref="AG18:AI18"/>
    <mergeCell ref="AJ18:AM18"/>
    <mergeCell ref="AN18:AP18"/>
    <mergeCell ref="AQ18:AS18"/>
    <mergeCell ref="O10:BT10"/>
    <mergeCell ref="D12:E12"/>
    <mergeCell ref="F12:H12"/>
    <mergeCell ref="I12:N12"/>
    <mergeCell ref="O12:BN12"/>
    <mergeCell ref="BO12:BQ12"/>
    <mergeCell ref="BR12:BT12"/>
    <mergeCell ref="D14:D15"/>
    <mergeCell ref="E14:Z15"/>
    <mergeCell ref="AA14:AV14"/>
    <mergeCell ref="AW14:BD15"/>
    <mergeCell ref="BE14:BM15"/>
    <mergeCell ref="BN14:BT15"/>
    <mergeCell ref="AA15:AC15"/>
    <mergeCell ref="AD15:AF15"/>
    <mergeCell ref="AG15:AI15"/>
    <mergeCell ref="AJ15:AM15"/>
    <mergeCell ref="AN15:AP15"/>
    <mergeCell ref="AQ15:AS15"/>
    <mergeCell ref="AT15:AV15"/>
    <mergeCell ref="D1:J3"/>
    <mergeCell ref="K1:BT1"/>
    <mergeCell ref="K2:BT2"/>
    <mergeCell ref="K3:BT3"/>
    <mergeCell ref="O5:BT5"/>
    <mergeCell ref="O6:BT6"/>
    <mergeCell ref="O7:BT7"/>
    <mergeCell ref="O8:BT8"/>
    <mergeCell ref="O9:BT9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FD0A7-38A1-4745-ACF8-8245A56019F9}">
  <sheetPr>
    <tabColor theme="6" tint="0.39997558519241921"/>
  </sheetPr>
  <dimension ref="D1:CS60"/>
  <sheetViews>
    <sheetView view="pageBreakPreview" topLeftCell="A16" zoomScale="80" zoomScaleNormal="85" zoomScaleSheetLayoutView="80" workbookViewId="0">
      <selection activeCell="CM44" sqref="CM44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8" width="2.5" style="10"/>
    <col min="49" max="55" width="2.33203125" style="10" customWidth="1"/>
    <col min="56" max="65" width="2.33203125" style="12" customWidth="1"/>
    <col min="66" max="71" width="2.5" style="12"/>
    <col min="72" max="72" width="4.5" style="12" customWidth="1"/>
    <col min="73" max="87" width="2.5" style="10"/>
    <col min="88" max="88" width="1.5" style="10" customWidth="1"/>
    <col min="89" max="89" width="3.6640625" style="10" customWidth="1"/>
    <col min="90" max="90" width="7.6640625" style="10" customWidth="1"/>
    <col min="91" max="91" width="16" style="10" customWidth="1"/>
    <col min="92" max="16384" width="2.5" style="10"/>
  </cols>
  <sheetData>
    <row r="1" spans="4:73" ht="18.75" customHeight="1" x14ac:dyDescent="0.15">
      <c r="D1" s="443"/>
      <c r="E1" s="444"/>
      <c r="F1" s="444"/>
      <c r="G1" s="444"/>
      <c r="H1" s="444"/>
      <c r="I1" s="444"/>
      <c r="J1" s="444"/>
      <c r="K1" s="529" t="s">
        <v>40</v>
      </c>
      <c r="L1" s="530"/>
      <c r="M1" s="530"/>
      <c r="N1" s="530"/>
      <c r="O1" s="530"/>
      <c r="P1" s="530"/>
      <c r="Q1" s="530"/>
      <c r="R1" s="530"/>
      <c r="S1" s="530"/>
      <c r="T1" s="530"/>
      <c r="U1" s="530"/>
      <c r="V1" s="530"/>
      <c r="W1" s="530"/>
      <c r="X1" s="530"/>
      <c r="Y1" s="530"/>
      <c r="Z1" s="530"/>
      <c r="AA1" s="530"/>
      <c r="AB1" s="530"/>
      <c r="AC1" s="530"/>
      <c r="AD1" s="530"/>
      <c r="AE1" s="530"/>
      <c r="AF1" s="530"/>
      <c r="AG1" s="530"/>
      <c r="AH1" s="530"/>
      <c r="AI1" s="530"/>
      <c r="AJ1" s="530"/>
      <c r="AK1" s="530"/>
      <c r="AL1" s="530"/>
      <c r="AM1" s="530"/>
      <c r="AN1" s="530"/>
      <c r="AO1" s="530"/>
      <c r="AP1" s="530"/>
      <c r="AQ1" s="530"/>
      <c r="AR1" s="530"/>
      <c r="AS1" s="530"/>
      <c r="AT1" s="530"/>
      <c r="AU1" s="530"/>
      <c r="AV1" s="530"/>
      <c r="AW1" s="530"/>
      <c r="AX1" s="530"/>
      <c r="AY1" s="530"/>
      <c r="AZ1" s="530"/>
      <c r="BA1" s="530"/>
      <c r="BB1" s="530"/>
      <c r="BC1" s="530"/>
      <c r="BD1" s="530"/>
      <c r="BE1" s="530"/>
      <c r="BF1" s="530"/>
      <c r="BG1" s="530"/>
      <c r="BH1" s="530"/>
      <c r="BI1" s="530"/>
      <c r="BJ1" s="530"/>
      <c r="BK1" s="530"/>
      <c r="BL1" s="530"/>
      <c r="BM1" s="530"/>
      <c r="BN1" s="530"/>
      <c r="BO1" s="530"/>
      <c r="BP1" s="530"/>
      <c r="BQ1" s="530"/>
      <c r="BR1" s="530"/>
      <c r="BS1" s="530"/>
      <c r="BT1" s="531"/>
    </row>
    <row r="2" spans="4:73" ht="18.75" customHeight="1" x14ac:dyDescent="0.15">
      <c r="D2" s="445"/>
      <c r="E2" s="446"/>
      <c r="F2" s="446"/>
      <c r="G2" s="446"/>
      <c r="H2" s="446"/>
      <c r="I2" s="446"/>
      <c r="J2" s="446"/>
      <c r="K2" s="552" t="s">
        <v>41</v>
      </c>
      <c r="L2" s="553"/>
      <c r="M2" s="553"/>
      <c r="N2" s="553"/>
      <c r="O2" s="553"/>
      <c r="P2" s="553"/>
      <c r="Q2" s="553"/>
      <c r="R2" s="553"/>
      <c r="S2" s="553"/>
      <c r="T2" s="553"/>
      <c r="U2" s="553"/>
      <c r="V2" s="553"/>
      <c r="W2" s="553"/>
      <c r="X2" s="553"/>
      <c r="Y2" s="553"/>
      <c r="Z2" s="553"/>
      <c r="AA2" s="553"/>
      <c r="AB2" s="553"/>
      <c r="AC2" s="553"/>
      <c r="AD2" s="553"/>
      <c r="AE2" s="553"/>
      <c r="AF2" s="553"/>
      <c r="AG2" s="553"/>
      <c r="AH2" s="553"/>
      <c r="AI2" s="553"/>
      <c r="AJ2" s="553"/>
      <c r="AK2" s="553"/>
      <c r="AL2" s="553"/>
      <c r="AM2" s="553"/>
      <c r="AN2" s="553"/>
      <c r="AO2" s="553"/>
      <c r="AP2" s="553"/>
      <c r="AQ2" s="553"/>
      <c r="AR2" s="553"/>
      <c r="AS2" s="553"/>
      <c r="AT2" s="553"/>
      <c r="AU2" s="553"/>
      <c r="AV2" s="553"/>
      <c r="AW2" s="553"/>
      <c r="AX2" s="553"/>
      <c r="AY2" s="553"/>
      <c r="AZ2" s="553"/>
      <c r="BA2" s="553"/>
      <c r="BB2" s="553"/>
      <c r="BC2" s="553"/>
      <c r="BD2" s="553"/>
      <c r="BE2" s="553"/>
      <c r="BF2" s="553"/>
      <c r="BG2" s="553"/>
      <c r="BH2" s="553"/>
      <c r="BI2" s="553"/>
      <c r="BJ2" s="553"/>
      <c r="BK2" s="553"/>
      <c r="BL2" s="553"/>
      <c r="BM2" s="553"/>
      <c r="BN2" s="553"/>
      <c r="BO2" s="553"/>
      <c r="BP2" s="553"/>
      <c r="BQ2" s="553"/>
      <c r="BR2" s="553"/>
      <c r="BS2" s="553"/>
      <c r="BT2" s="554"/>
    </row>
    <row r="3" spans="4:73" ht="28.5" customHeight="1" x14ac:dyDescent="0.15">
      <c r="D3" s="445"/>
      <c r="E3" s="446"/>
      <c r="F3" s="446"/>
      <c r="G3" s="446"/>
      <c r="H3" s="446"/>
      <c r="I3" s="446"/>
      <c r="J3" s="446"/>
      <c r="K3" s="447" t="s">
        <v>42</v>
      </c>
      <c r="L3" s="448"/>
      <c r="M3" s="448"/>
      <c r="N3" s="448"/>
      <c r="O3" s="448"/>
      <c r="P3" s="448"/>
      <c r="Q3" s="448"/>
      <c r="R3" s="448"/>
      <c r="S3" s="448"/>
      <c r="T3" s="448"/>
      <c r="U3" s="448"/>
      <c r="V3" s="448"/>
      <c r="W3" s="448"/>
      <c r="X3" s="448"/>
      <c r="Y3" s="448"/>
      <c r="Z3" s="448"/>
      <c r="AA3" s="448"/>
      <c r="AB3" s="448"/>
      <c r="AC3" s="448"/>
      <c r="AD3" s="448"/>
      <c r="AE3" s="448"/>
      <c r="AF3" s="448"/>
      <c r="AG3" s="448"/>
      <c r="AH3" s="448"/>
      <c r="AI3" s="448"/>
      <c r="AJ3" s="448"/>
      <c r="AK3" s="448"/>
      <c r="AL3" s="448"/>
      <c r="AM3" s="448"/>
      <c r="AN3" s="448"/>
      <c r="AO3" s="448"/>
      <c r="AP3" s="448"/>
      <c r="AQ3" s="448"/>
      <c r="AR3" s="448"/>
      <c r="AS3" s="448"/>
      <c r="AT3" s="448"/>
      <c r="AU3" s="448"/>
      <c r="AV3" s="448"/>
      <c r="AW3" s="448"/>
      <c r="AX3" s="448"/>
      <c r="AY3" s="448"/>
      <c r="AZ3" s="448"/>
      <c r="BA3" s="448"/>
      <c r="BB3" s="448"/>
      <c r="BC3" s="448"/>
      <c r="BD3" s="448"/>
      <c r="BE3" s="448"/>
      <c r="BF3" s="448"/>
      <c r="BG3" s="448"/>
      <c r="BH3" s="448"/>
      <c r="BI3" s="448"/>
      <c r="BJ3" s="448"/>
      <c r="BK3" s="448"/>
      <c r="BL3" s="448"/>
      <c r="BM3" s="448"/>
      <c r="BN3" s="448"/>
      <c r="BO3" s="448"/>
      <c r="BP3" s="448"/>
      <c r="BQ3" s="448"/>
      <c r="BR3" s="448"/>
      <c r="BS3" s="448"/>
      <c r="BT3" s="449"/>
    </row>
    <row r="4" spans="4:73" ht="7.5" customHeight="1" x14ac:dyDescent="0.15">
      <c r="D4" s="11"/>
      <c r="BT4" s="13"/>
    </row>
    <row r="5" spans="4:73" ht="15.75" customHeight="1" x14ac:dyDescent="0.15">
      <c r="D5" s="14" t="s">
        <v>43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51" t="str">
        <f>+Acta!L3</f>
        <v>ENERO 30 2025</v>
      </c>
      <c r="P5" s="451"/>
      <c r="Q5" s="451"/>
      <c r="R5" s="451"/>
      <c r="S5" s="451"/>
      <c r="T5" s="451"/>
      <c r="U5" s="451"/>
      <c r="V5" s="451"/>
      <c r="W5" s="451"/>
      <c r="X5" s="451"/>
      <c r="Y5" s="451"/>
      <c r="Z5" s="451"/>
      <c r="AA5" s="451"/>
      <c r="AB5" s="451"/>
      <c r="AC5" s="451"/>
      <c r="AD5" s="451"/>
      <c r="AE5" s="451"/>
      <c r="AF5" s="451"/>
      <c r="AG5" s="451"/>
      <c r="AH5" s="451"/>
      <c r="AI5" s="451"/>
      <c r="AJ5" s="451"/>
      <c r="AK5" s="451"/>
      <c r="AL5" s="451"/>
      <c r="AM5" s="451"/>
      <c r="AN5" s="451"/>
      <c r="AO5" s="451"/>
      <c r="AP5" s="451"/>
      <c r="AQ5" s="451"/>
      <c r="AR5" s="451"/>
      <c r="AS5" s="451"/>
      <c r="AT5" s="451"/>
      <c r="AU5" s="451"/>
      <c r="AV5" s="451"/>
      <c r="AW5" s="451"/>
      <c r="AX5" s="451"/>
      <c r="AY5" s="451"/>
      <c r="AZ5" s="451"/>
      <c r="BA5" s="451"/>
      <c r="BB5" s="451"/>
      <c r="BC5" s="451"/>
      <c r="BD5" s="451"/>
      <c r="BE5" s="451"/>
      <c r="BF5" s="451"/>
      <c r="BG5" s="451"/>
      <c r="BH5" s="451"/>
      <c r="BI5" s="451"/>
      <c r="BJ5" s="451"/>
      <c r="BK5" s="451"/>
      <c r="BL5" s="451"/>
      <c r="BM5" s="451"/>
      <c r="BN5" s="451"/>
      <c r="BO5" s="451"/>
      <c r="BP5" s="451"/>
      <c r="BQ5" s="451"/>
      <c r="BR5" s="451"/>
      <c r="BS5" s="451"/>
      <c r="BT5" s="452"/>
      <c r="BU5" s="15"/>
    </row>
    <row r="6" spans="4:73" ht="15.75" customHeight="1" x14ac:dyDescent="0.15">
      <c r="D6" s="14" t="s">
        <v>44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453">
        <f>+Acta!A22</f>
        <v>6.1</v>
      </c>
      <c r="P6" s="453"/>
      <c r="Q6" s="453"/>
      <c r="R6" s="453"/>
      <c r="S6" s="453"/>
      <c r="T6" s="453"/>
      <c r="U6" s="453"/>
      <c r="V6" s="453"/>
      <c r="W6" s="453"/>
      <c r="X6" s="453"/>
      <c r="Y6" s="453"/>
      <c r="Z6" s="453"/>
      <c r="AA6" s="453"/>
      <c r="AB6" s="453"/>
      <c r="AC6" s="453"/>
      <c r="AD6" s="453"/>
      <c r="AE6" s="453"/>
      <c r="AF6" s="453"/>
      <c r="AG6" s="453"/>
      <c r="AH6" s="453"/>
      <c r="AI6" s="453"/>
      <c r="AJ6" s="453"/>
      <c r="AK6" s="453"/>
      <c r="AL6" s="453"/>
      <c r="AM6" s="453"/>
      <c r="AN6" s="453"/>
      <c r="AO6" s="453"/>
      <c r="AP6" s="453"/>
      <c r="AQ6" s="453"/>
      <c r="AR6" s="453"/>
      <c r="AS6" s="453"/>
      <c r="AT6" s="453"/>
      <c r="AU6" s="453"/>
      <c r="AV6" s="453"/>
      <c r="AW6" s="453"/>
      <c r="AX6" s="453"/>
      <c r="AY6" s="453"/>
      <c r="AZ6" s="453"/>
      <c r="BA6" s="453"/>
      <c r="BB6" s="453"/>
      <c r="BC6" s="453"/>
      <c r="BD6" s="453"/>
      <c r="BE6" s="453"/>
      <c r="BF6" s="453"/>
      <c r="BG6" s="453"/>
      <c r="BH6" s="453"/>
      <c r="BI6" s="453"/>
      <c r="BJ6" s="453"/>
      <c r="BK6" s="453"/>
      <c r="BL6" s="453"/>
      <c r="BM6" s="453"/>
      <c r="BN6" s="453"/>
      <c r="BO6" s="453"/>
      <c r="BP6" s="453"/>
      <c r="BQ6" s="453"/>
      <c r="BR6" s="453"/>
      <c r="BS6" s="453"/>
      <c r="BT6" s="454"/>
      <c r="BU6" s="15"/>
    </row>
    <row r="7" spans="4:73" ht="15.75" customHeight="1" x14ac:dyDescent="0.15">
      <c r="D7" s="14" t="s">
        <v>45</v>
      </c>
      <c r="E7" s="15"/>
      <c r="F7" s="15"/>
      <c r="G7" s="15"/>
      <c r="H7" s="15"/>
      <c r="I7" s="15"/>
      <c r="J7" s="15"/>
      <c r="K7" s="15"/>
      <c r="L7" s="15"/>
      <c r="M7" s="132"/>
      <c r="N7" s="15"/>
      <c r="O7" s="455" t="str">
        <f>+Acta!L4</f>
        <v>150.25.3.0027</v>
      </c>
      <c r="P7" s="455"/>
      <c r="Q7" s="455"/>
      <c r="R7" s="455"/>
      <c r="S7" s="455"/>
      <c r="T7" s="455"/>
      <c r="U7" s="455"/>
      <c r="V7" s="455"/>
      <c r="W7" s="455"/>
      <c r="X7" s="455"/>
      <c r="Y7" s="455"/>
      <c r="Z7" s="455"/>
      <c r="AA7" s="455"/>
      <c r="AB7" s="455"/>
      <c r="AC7" s="455"/>
      <c r="AD7" s="455"/>
      <c r="AE7" s="455"/>
      <c r="AF7" s="455"/>
      <c r="AG7" s="455"/>
      <c r="AH7" s="455"/>
      <c r="AI7" s="455"/>
      <c r="AJ7" s="455"/>
      <c r="AK7" s="455"/>
      <c r="AL7" s="455"/>
      <c r="AM7" s="455"/>
      <c r="AN7" s="455"/>
      <c r="AO7" s="455"/>
      <c r="AP7" s="455"/>
      <c r="AQ7" s="455"/>
      <c r="AR7" s="455"/>
      <c r="AS7" s="455"/>
      <c r="AT7" s="455"/>
      <c r="AU7" s="455"/>
      <c r="AV7" s="455"/>
      <c r="AW7" s="455"/>
      <c r="AX7" s="455"/>
      <c r="AY7" s="455"/>
      <c r="AZ7" s="455"/>
      <c r="BA7" s="455"/>
      <c r="BB7" s="455"/>
      <c r="BC7" s="455"/>
      <c r="BD7" s="455"/>
      <c r="BE7" s="455"/>
      <c r="BF7" s="455"/>
      <c r="BG7" s="455"/>
      <c r="BH7" s="455"/>
      <c r="BI7" s="455"/>
      <c r="BJ7" s="455"/>
      <c r="BK7" s="455"/>
      <c r="BL7" s="455"/>
      <c r="BM7" s="455"/>
      <c r="BN7" s="455"/>
      <c r="BO7" s="455"/>
      <c r="BP7" s="455"/>
      <c r="BQ7" s="455"/>
      <c r="BR7" s="455"/>
      <c r="BS7" s="455"/>
      <c r="BT7" s="456"/>
      <c r="BU7" s="15"/>
    </row>
    <row r="8" spans="4:73" s="17" customFormat="1" ht="31.5" customHeight="1" x14ac:dyDescent="0.15">
      <c r="D8" s="14" t="s">
        <v>3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457" t="str">
        <f>+Acta!L5</f>
        <v xml:space="preserve">“ADECUACIÓN LOCATIVA DE BIEN INMUEBLE UBICADO EN LA CIUDAD DE MANIZALES PARA USO DE LA DTSC.” </v>
      </c>
      <c r="P8" s="458"/>
      <c r="Q8" s="458"/>
      <c r="R8" s="458"/>
      <c r="S8" s="458"/>
      <c r="T8" s="458"/>
      <c r="U8" s="458"/>
      <c r="V8" s="458"/>
      <c r="W8" s="458"/>
      <c r="X8" s="458"/>
      <c r="Y8" s="458"/>
      <c r="Z8" s="458"/>
      <c r="AA8" s="458"/>
      <c r="AB8" s="458"/>
      <c r="AC8" s="458"/>
      <c r="AD8" s="458"/>
      <c r="AE8" s="458"/>
      <c r="AF8" s="458"/>
      <c r="AG8" s="458"/>
      <c r="AH8" s="458"/>
      <c r="AI8" s="458"/>
      <c r="AJ8" s="458"/>
      <c r="AK8" s="458"/>
      <c r="AL8" s="458"/>
      <c r="AM8" s="458"/>
      <c r="AN8" s="458"/>
      <c r="AO8" s="458"/>
      <c r="AP8" s="458"/>
      <c r="AQ8" s="458"/>
      <c r="AR8" s="458"/>
      <c r="AS8" s="458"/>
      <c r="AT8" s="458"/>
      <c r="AU8" s="458"/>
      <c r="AV8" s="458"/>
      <c r="AW8" s="458"/>
      <c r="AX8" s="458"/>
      <c r="AY8" s="458"/>
      <c r="AZ8" s="458"/>
      <c r="BA8" s="458"/>
      <c r="BB8" s="458"/>
      <c r="BC8" s="458"/>
      <c r="BD8" s="458"/>
      <c r="BE8" s="458"/>
      <c r="BF8" s="458"/>
      <c r="BG8" s="458"/>
      <c r="BH8" s="458"/>
      <c r="BI8" s="458"/>
      <c r="BJ8" s="458"/>
      <c r="BK8" s="458"/>
      <c r="BL8" s="458"/>
      <c r="BM8" s="458"/>
      <c r="BN8" s="458"/>
      <c r="BO8" s="458"/>
      <c r="BP8" s="458"/>
      <c r="BQ8" s="458"/>
      <c r="BR8" s="458"/>
      <c r="BS8" s="458"/>
      <c r="BT8" s="459"/>
      <c r="BU8" s="16"/>
    </row>
    <row r="9" spans="4:73" ht="15.75" customHeight="1" x14ac:dyDescent="0.15">
      <c r="D9" s="14" t="s">
        <v>9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53" t="str">
        <f>+Acta!L16</f>
        <v>MONICA LILIANA LOPEZ JIMENEZ</v>
      </c>
      <c r="P9" s="453"/>
      <c r="Q9" s="453"/>
      <c r="R9" s="453"/>
      <c r="S9" s="453"/>
      <c r="T9" s="453"/>
      <c r="U9" s="453"/>
      <c r="V9" s="453"/>
      <c r="W9" s="453"/>
      <c r="X9" s="453"/>
      <c r="Y9" s="453"/>
      <c r="Z9" s="453"/>
      <c r="AA9" s="453"/>
      <c r="AB9" s="453"/>
      <c r="AC9" s="453"/>
      <c r="AD9" s="453"/>
      <c r="AE9" s="453"/>
      <c r="AF9" s="453"/>
      <c r="AG9" s="453"/>
      <c r="AH9" s="453"/>
      <c r="AI9" s="453"/>
      <c r="AJ9" s="453"/>
      <c r="AK9" s="453"/>
      <c r="AL9" s="453"/>
      <c r="AM9" s="453"/>
      <c r="AN9" s="453"/>
      <c r="AO9" s="453"/>
      <c r="AP9" s="453"/>
      <c r="AQ9" s="453"/>
      <c r="AR9" s="453"/>
      <c r="AS9" s="453"/>
      <c r="AT9" s="453"/>
      <c r="AU9" s="453"/>
      <c r="AV9" s="453"/>
      <c r="AW9" s="453"/>
      <c r="AX9" s="453"/>
      <c r="AY9" s="453"/>
      <c r="AZ9" s="453"/>
      <c r="BA9" s="453"/>
      <c r="BB9" s="453"/>
      <c r="BC9" s="453"/>
      <c r="BD9" s="453"/>
      <c r="BE9" s="453"/>
      <c r="BF9" s="453"/>
      <c r="BG9" s="453"/>
      <c r="BH9" s="453"/>
      <c r="BI9" s="453"/>
      <c r="BJ9" s="453"/>
      <c r="BK9" s="453"/>
      <c r="BL9" s="453"/>
      <c r="BM9" s="453"/>
      <c r="BN9" s="453"/>
      <c r="BO9" s="453"/>
      <c r="BP9" s="453"/>
      <c r="BQ9" s="453"/>
      <c r="BR9" s="453"/>
      <c r="BS9" s="453"/>
      <c r="BT9" s="454"/>
      <c r="BU9" s="15"/>
    </row>
    <row r="10" spans="4:73" ht="15.75" customHeight="1" x14ac:dyDescent="0.15">
      <c r="D10" s="14" t="s">
        <v>46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453" t="str">
        <f>+Acta!L17</f>
        <v>JONATHAN DAVID BERNAL CASTAÑEDA</v>
      </c>
      <c r="P10" s="453"/>
      <c r="Q10" s="453"/>
      <c r="R10" s="453"/>
      <c r="S10" s="453"/>
      <c r="T10" s="453"/>
      <c r="U10" s="453"/>
      <c r="V10" s="453"/>
      <c r="W10" s="453"/>
      <c r="X10" s="453"/>
      <c r="Y10" s="453"/>
      <c r="Z10" s="453"/>
      <c r="AA10" s="453"/>
      <c r="AB10" s="453"/>
      <c r="AC10" s="453"/>
      <c r="AD10" s="453"/>
      <c r="AE10" s="453"/>
      <c r="AF10" s="453"/>
      <c r="AG10" s="453"/>
      <c r="AH10" s="453"/>
      <c r="AI10" s="453"/>
      <c r="AJ10" s="453"/>
      <c r="AK10" s="453"/>
      <c r="AL10" s="453"/>
      <c r="AM10" s="453"/>
      <c r="AN10" s="453"/>
      <c r="AO10" s="453"/>
      <c r="AP10" s="453"/>
      <c r="AQ10" s="453"/>
      <c r="AR10" s="453"/>
      <c r="AS10" s="453"/>
      <c r="AT10" s="453"/>
      <c r="AU10" s="453"/>
      <c r="AV10" s="453"/>
      <c r="AW10" s="453"/>
      <c r="AX10" s="453"/>
      <c r="AY10" s="453"/>
      <c r="AZ10" s="453"/>
      <c r="BA10" s="453"/>
      <c r="BB10" s="453"/>
      <c r="BC10" s="453"/>
      <c r="BD10" s="453"/>
      <c r="BE10" s="453"/>
      <c r="BF10" s="453"/>
      <c r="BG10" s="453"/>
      <c r="BH10" s="453"/>
      <c r="BI10" s="453"/>
      <c r="BJ10" s="453"/>
      <c r="BK10" s="453"/>
      <c r="BL10" s="453"/>
      <c r="BM10" s="453"/>
      <c r="BN10" s="453"/>
      <c r="BO10" s="453"/>
      <c r="BP10" s="453"/>
      <c r="BQ10" s="453"/>
      <c r="BR10" s="453"/>
      <c r="BS10" s="453"/>
      <c r="BT10" s="454"/>
      <c r="BU10" s="15"/>
    </row>
    <row r="11" spans="4:73" ht="9.75" customHeight="1" x14ac:dyDescent="0.15">
      <c r="D11" s="14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9"/>
      <c r="BU11" s="15"/>
    </row>
    <row r="12" spans="4:73" ht="31.5" customHeight="1" x14ac:dyDescent="0.15">
      <c r="D12" s="463" t="s">
        <v>47</v>
      </c>
      <c r="E12" s="464"/>
      <c r="F12" s="465">
        <v>9</v>
      </c>
      <c r="G12" s="465"/>
      <c r="H12" s="465"/>
      <c r="I12" s="466" t="s">
        <v>48</v>
      </c>
      <c r="J12" s="466"/>
      <c r="K12" s="466"/>
      <c r="L12" s="466"/>
      <c r="M12" s="466"/>
      <c r="N12" s="466"/>
      <c r="O12" s="555" t="str">
        <f>+'9 (2)'!O12:BN12</f>
        <v>INSTALACIONES HIDROSANITARIAS  Y AGUAS LLUVIAS</v>
      </c>
      <c r="P12" s="468"/>
      <c r="Q12" s="468"/>
      <c r="R12" s="468"/>
      <c r="S12" s="468"/>
      <c r="T12" s="468"/>
      <c r="U12" s="468"/>
      <c r="V12" s="468"/>
      <c r="W12" s="468"/>
      <c r="X12" s="468"/>
      <c r="Y12" s="468"/>
      <c r="Z12" s="468"/>
      <c r="AA12" s="468"/>
      <c r="AB12" s="468"/>
      <c r="AC12" s="468"/>
      <c r="AD12" s="468"/>
      <c r="AE12" s="468"/>
      <c r="AF12" s="468"/>
      <c r="AG12" s="468"/>
      <c r="AH12" s="468"/>
      <c r="AI12" s="468"/>
      <c r="AJ12" s="468"/>
      <c r="AK12" s="468"/>
      <c r="AL12" s="468"/>
      <c r="AM12" s="468"/>
      <c r="AN12" s="468"/>
      <c r="AO12" s="468"/>
      <c r="AP12" s="468"/>
      <c r="AQ12" s="468"/>
      <c r="AR12" s="468"/>
      <c r="AS12" s="468"/>
      <c r="AT12" s="468"/>
      <c r="AU12" s="468"/>
      <c r="AV12" s="468"/>
      <c r="AW12" s="468"/>
      <c r="AX12" s="468"/>
      <c r="AY12" s="468"/>
      <c r="AZ12" s="468"/>
      <c r="BA12" s="468"/>
      <c r="BB12" s="468"/>
      <c r="BC12" s="468"/>
      <c r="BD12" s="468"/>
      <c r="BE12" s="468"/>
      <c r="BF12" s="468"/>
      <c r="BG12" s="468"/>
      <c r="BH12" s="468"/>
      <c r="BI12" s="468"/>
      <c r="BJ12" s="468"/>
      <c r="BK12" s="468"/>
      <c r="BL12" s="468"/>
      <c r="BM12" s="468"/>
      <c r="BN12" s="468"/>
      <c r="BO12" s="464" t="s">
        <v>49</v>
      </c>
      <c r="BP12" s="464"/>
      <c r="BQ12" s="464"/>
      <c r="BR12" s="468" t="s">
        <v>130</v>
      </c>
      <c r="BS12" s="468"/>
      <c r="BT12" s="469"/>
      <c r="BU12" s="15"/>
    </row>
    <row r="13" spans="4:73" ht="9.75" customHeight="1" x14ac:dyDescent="0.15">
      <c r="D13" s="20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15"/>
      <c r="BL13" s="15"/>
      <c r="BM13" s="15"/>
      <c r="BN13" s="15"/>
      <c r="BO13" s="15"/>
      <c r="BP13" s="15"/>
      <c r="BQ13" s="15"/>
      <c r="BR13" s="15"/>
      <c r="BS13" s="15"/>
      <c r="BT13" s="22"/>
      <c r="BU13" s="15"/>
    </row>
    <row r="14" spans="4:73" ht="15.75" customHeight="1" x14ac:dyDescent="0.15">
      <c r="D14" s="556"/>
      <c r="E14" s="557"/>
      <c r="F14" s="557"/>
      <c r="G14" s="557"/>
      <c r="H14" s="557"/>
      <c r="I14" s="557"/>
      <c r="J14" s="557"/>
      <c r="K14" s="557"/>
      <c r="L14" s="557"/>
      <c r="M14" s="557"/>
      <c r="N14" s="557"/>
      <c r="O14" s="557"/>
      <c r="P14" s="557"/>
      <c r="Q14" s="557"/>
      <c r="R14" s="557"/>
      <c r="S14" s="557"/>
      <c r="T14" s="557"/>
      <c r="U14" s="557"/>
      <c r="V14" s="557"/>
      <c r="W14" s="557"/>
      <c r="X14" s="557"/>
      <c r="Y14" s="557"/>
      <c r="Z14" s="557"/>
      <c r="AA14" s="557"/>
      <c r="AB14" s="557"/>
      <c r="AC14" s="557"/>
      <c r="AD14" s="557"/>
      <c r="AE14" s="557"/>
      <c r="AF14" s="557"/>
      <c r="AG14" s="557"/>
      <c r="AH14" s="557"/>
      <c r="AI14" s="557"/>
      <c r="AJ14" s="557"/>
      <c r="AK14" s="557"/>
      <c r="AL14" s="558"/>
      <c r="AM14" s="565"/>
      <c r="AN14" s="566"/>
      <c r="AO14" s="566"/>
      <c r="AP14" s="566"/>
      <c r="AQ14" s="566"/>
      <c r="AR14" s="566"/>
      <c r="AS14" s="566"/>
      <c r="AT14" s="566"/>
      <c r="AU14" s="566"/>
      <c r="AV14" s="566"/>
      <c r="AW14" s="566"/>
      <c r="AX14" s="566"/>
      <c r="AY14" s="566"/>
      <c r="AZ14" s="566"/>
      <c r="BA14" s="566"/>
      <c r="BB14" s="566"/>
      <c r="BC14" s="566"/>
      <c r="BD14" s="566"/>
      <c r="BE14" s="566"/>
      <c r="BF14" s="566"/>
      <c r="BG14" s="566"/>
      <c r="BH14" s="566"/>
      <c r="BI14" s="566"/>
      <c r="BJ14" s="566"/>
      <c r="BK14" s="566"/>
      <c r="BL14" s="566"/>
      <c r="BM14" s="566"/>
      <c r="BN14" s="566"/>
      <c r="BO14" s="566"/>
      <c r="BP14" s="566"/>
      <c r="BQ14" s="566"/>
      <c r="BR14" s="566"/>
      <c r="BS14" s="566"/>
      <c r="BT14" s="567"/>
      <c r="BU14" s="15"/>
    </row>
    <row r="15" spans="4:73" ht="15.75" customHeight="1" x14ac:dyDescent="0.15">
      <c r="D15" s="559"/>
      <c r="E15" s="560"/>
      <c r="F15" s="560"/>
      <c r="G15" s="560"/>
      <c r="H15" s="560"/>
      <c r="I15" s="560"/>
      <c r="J15" s="560"/>
      <c r="K15" s="560"/>
      <c r="L15" s="560"/>
      <c r="M15" s="560"/>
      <c r="N15" s="560"/>
      <c r="O15" s="560"/>
      <c r="P15" s="560"/>
      <c r="Q15" s="560"/>
      <c r="R15" s="560"/>
      <c r="S15" s="560"/>
      <c r="T15" s="560"/>
      <c r="U15" s="560"/>
      <c r="V15" s="560"/>
      <c r="W15" s="560"/>
      <c r="X15" s="560"/>
      <c r="Y15" s="560"/>
      <c r="Z15" s="560"/>
      <c r="AA15" s="560"/>
      <c r="AB15" s="560"/>
      <c r="AC15" s="560"/>
      <c r="AD15" s="560"/>
      <c r="AE15" s="560"/>
      <c r="AF15" s="560"/>
      <c r="AG15" s="560"/>
      <c r="AH15" s="560"/>
      <c r="AI15" s="560"/>
      <c r="AJ15" s="560"/>
      <c r="AK15" s="560"/>
      <c r="AL15" s="561"/>
      <c r="AM15" s="568"/>
      <c r="AN15" s="505"/>
      <c r="AO15" s="505"/>
      <c r="AP15" s="505"/>
      <c r="AQ15" s="505"/>
      <c r="AR15" s="505"/>
      <c r="AS15" s="505"/>
      <c r="AT15" s="505"/>
      <c r="AU15" s="505"/>
      <c r="AV15" s="505"/>
      <c r="AW15" s="505"/>
      <c r="AX15" s="505"/>
      <c r="AY15" s="505"/>
      <c r="AZ15" s="505"/>
      <c r="BA15" s="505"/>
      <c r="BB15" s="505"/>
      <c r="BC15" s="505"/>
      <c r="BD15" s="505"/>
      <c r="BE15" s="505"/>
      <c r="BF15" s="505"/>
      <c r="BG15" s="505"/>
      <c r="BH15" s="505"/>
      <c r="BI15" s="505"/>
      <c r="BJ15" s="505"/>
      <c r="BK15" s="505"/>
      <c r="BL15" s="505"/>
      <c r="BM15" s="505"/>
      <c r="BN15" s="505"/>
      <c r="BO15" s="505"/>
      <c r="BP15" s="505"/>
      <c r="BQ15" s="505"/>
      <c r="BR15" s="505"/>
      <c r="BS15" s="505"/>
      <c r="BT15" s="506"/>
      <c r="BU15" s="15"/>
    </row>
    <row r="16" spans="4:73" ht="15.75" customHeight="1" x14ac:dyDescent="0.15">
      <c r="D16" s="559"/>
      <c r="E16" s="560"/>
      <c r="F16" s="560"/>
      <c r="G16" s="560"/>
      <c r="H16" s="560"/>
      <c r="I16" s="560"/>
      <c r="J16" s="560"/>
      <c r="K16" s="560"/>
      <c r="L16" s="560"/>
      <c r="M16" s="560"/>
      <c r="N16" s="560"/>
      <c r="O16" s="560"/>
      <c r="P16" s="560"/>
      <c r="Q16" s="560"/>
      <c r="R16" s="560"/>
      <c r="S16" s="560"/>
      <c r="T16" s="560"/>
      <c r="U16" s="560"/>
      <c r="V16" s="560"/>
      <c r="W16" s="560"/>
      <c r="X16" s="560"/>
      <c r="Y16" s="560"/>
      <c r="Z16" s="560"/>
      <c r="AA16" s="560"/>
      <c r="AB16" s="560"/>
      <c r="AC16" s="560"/>
      <c r="AD16" s="560"/>
      <c r="AE16" s="560"/>
      <c r="AF16" s="560"/>
      <c r="AG16" s="560"/>
      <c r="AH16" s="560"/>
      <c r="AI16" s="560"/>
      <c r="AJ16" s="560"/>
      <c r="AK16" s="560"/>
      <c r="AL16" s="561"/>
      <c r="AM16" s="568"/>
      <c r="AN16" s="505"/>
      <c r="AO16" s="505"/>
      <c r="AP16" s="505"/>
      <c r="AQ16" s="505"/>
      <c r="AR16" s="505"/>
      <c r="AS16" s="505"/>
      <c r="AT16" s="505"/>
      <c r="AU16" s="505"/>
      <c r="AV16" s="505"/>
      <c r="AW16" s="505"/>
      <c r="AX16" s="505"/>
      <c r="AY16" s="505"/>
      <c r="AZ16" s="505"/>
      <c r="BA16" s="505"/>
      <c r="BB16" s="505"/>
      <c r="BC16" s="505"/>
      <c r="BD16" s="505"/>
      <c r="BE16" s="505"/>
      <c r="BF16" s="505"/>
      <c r="BG16" s="505"/>
      <c r="BH16" s="505"/>
      <c r="BI16" s="505"/>
      <c r="BJ16" s="505"/>
      <c r="BK16" s="505"/>
      <c r="BL16" s="505"/>
      <c r="BM16" s="505"/>
      <c r="BN16" s="505"/>
      <c r="BO16" s="505"/>
      <c r="BP16" s="505"/>
      <c r="BQ16" s="505"/>
      <c r="BR16" s="505"/>
      <c r="BS16" s="505"/>
      <c r="BT16" s="506"/>
      <c r="BU16" s="15"/>
    </row>
    <row r="17" spans="4:97" ht="15.75" customHeight="1" x14ac:dyDescent="0.15">
      <c r="D17" s="559"/>
      <c r="E17" s="560"/>
      <c r="F17" s="560"/>
      <c r="G17" s="560"/>
      <c r="H17" s="560"/>
      <c r="I17" s="560"/>
      <c r="J17" s="560"/>
      <c r="K17" s="560"/>
      <c r="L17" s="560"/>
      <c r="M17" s="560"/>
      <c r="N17" s="560"/>
      <c r="O17" s="560"/>
      <c r="P17" s="560"/>
      <c r="Q17" s="560"/>
      <c r="R17" s="560"/>
      <c r="S17" s="560"/>
      <c r="T17" s="560"/>
      <c r="U17" s="560"/>
      <c r="V17" s="560"/>
      <c r="W17" s="560"/>
      <c r="X17" s="560"/>
      <c r="Y17" s="560"/>
      <c r="Z17" s="560"/>
      <c r="AA17" s="560"/>
      <c r="AB17" s="560"/>
      <c r="AC17" s="560"/>
      <c r="AD17" s="560"/>
      <c r="AE17" s="560"/>
      <c r="AF17" s="560"/>
      <c r="AG17" s="560"/>
      <c r="AH17" s="560"/>
      <c r="AI17" s="560"/>
      <c r="AJ17" s="560"/>
      <c r="AK17" s="560"/>
      <c r="AL17" s="561"/>
      <c r="AM17" s="568"/>
      <c r="AN17" s="505"/>
      <c r="AO17" s="505"/>
      <c r="AP17" s="505"/>
      <c r="AQ17" s="505"/>
      <c r="AR17" s="505"/>
      <c r="AS17" s="505"/>
      <c r="AT17" s="505"/>
      <c r="AU17" s="505"/>
      <c r="AV17" s="505"/>
      <c r="AW17" s="505"/>
      <c r="AX17" s="505"/>
      <c r="AY17" s="505"/>
      <c r="AZ17" s="505"/>
      <c r="BA17" s="505"/>
      <c r="BB17" s="505"/>
      <c r="BC17" s="505"/>
      <c r="BD17" s="505"/>
      <c r="BE17" s="505"/>
      <c r="BF17" s="505"/>
      <c r="BG17" s="505"/>
      <c r="BH17" s="505"/>
      <c r="BI17" s="505"/>
      <c r="BJ17" s="505"/>
      <c r="BK17" s="505"/>
      <c r="BL17" s="505"/>
      <c r="BM17" s="505"/>
      <c r="BN17" s="505"/>
      <c r="BO17" s="505"/>
      <c r="BP17" s="505"/>
      <c r="BQ17" s="505"/>
      <c r="BR17" s="505"/>
      <c r="BS17" s="505"/>
      <c r="BT17" s="506"/>
      <c r="BU17" s="15"/>
    </row>
    <row r="18" spans="4:97" ht="15.75" customHeight="1" x14ac:dyDescent="0.15">
      <c r="D18" s="559"/>
      <c r="E18" s="560"/>
      <c r="F18" s="560"/>
      <c r="G18" s="560"/>
      <c r="H18" s="560"/>
      <c r="I18" s="560"/>
      <c r="J18" s="560"/>
      <c r="K18" s="560"/>
      <c r="L18" s="560"/>
      <c r="M18" s="560"/>
      <c r="N18" s="560"/>
      <c r="O18" s="560"/>
      <c r="P18" s="560"/>
      <c r="Q18" s="560"/>
      <c r="R18" s="560"/>
      <c r="S18" s="560"/>
      <c r="T18" s="560"/>
      <c r="U18" s="560"/>
      <c r="V18" s="560"/>
      <c r="W18" s="560"/>
      <c r="X18" s="560"/>
      <c r="Y18" s="560"/>
      <c r="Z18" s="560"/>
      <c r="AA18" s="560"/>
      <c r="AB18" s="560"/>
      <c r="AC18" s="560"/>
      <c r="AD18" s="560"/>
      <c r="AE18" s="560"/>
      <c r="AF18" s="560"/>
      <c r="AG18" s="560"/>
      <c r="AH18" s="560"/>
      <c r="AI18" s="560"/>
      <c r="AJ18" s="560"/>
      <c r="AK18" s="560"/>
      <c r="AL18" s="561"/>
      <c r="AM18" s="568"/>
      <c r="AN18" s="505"/>
      <c r="AO18" s="505"/>
      <c r="AP18" s="505"/>
      <c r="AQ18" s="505"/>
      <c r="AR18" s="505"/>
      <c r="AS18" s="505"/>
      <c r="AT18" s="505"/>
      <c r="AU18" s="505"/>
      <c r="AV18" s="505"/>
      <c r="AW18" s="505"/>
      <c r="AX18" s="505"/>
      <c r="AY18" s="505"/>
      <c r="AZ18" s="505"/>
      <c r="BA18" s="505"/>
      <c r="BB18" s="505"/>
      <c r="BC18" s="505"/>
      <c r="BD18" s="505"/>
      <c r="BE18" s="505"/>
      <c r="BF18" s="505"/>
      <c r="BG18" s="505"/>
      <c r="BH18" s="505"/>
      <c r="BI18" s="505"/>
      <c r="BJ18" s="505"/>
      <c r="BK18" s="505"/>
      <c r="BL18" s="505"/>
      <c r="BM18" s="505"/>
      <c r="BN18" s="505"/>
      <c r="BO18" s="505"/>
      <c r="BP18" s="505"/>
      <c r="BQ18" s="505"/>
      <c r="BR18" s="505"/>
      <c r="BS18" s="505"/>
      <c r="BT18" s="506"/>
      <c r="BU18" s="15"/>
    </row>
    <row r="19" spans="4:97" ht="15.75" customHeight="1" x14ac:dyDescent="0.15">
      <c r="D19" s="559"/>
      <c r="E19" s="560"/>
      <c r="F19" s="560"/>
      <c r="G19" s="560"/>
      <c r="H19" s="560"/>
      <c r="I19" s="560"/>
      <c r="J19" s="560"/>
      <c r="K19" s="560"/>
      <c r="L19" s="560"/>
      <c r="M19" s="560"/>
      <c r="N19" s="560"/>
      <c r="O19" s="560"/>
      <c r="P19" s="560"/>
      <c r="Q19" s="560"/>
      <c r="R19" s="560"/>
      <c r="S19" s="560"/>
      <c r="T19" s="560"/>
      <c r="U19" s="560"/>
      <c r="V19" s="560"/>
      <c r="W19" s="560"/>
      <c r="X19" s="560"/>
      <c r="Y19" s="560"/>
      <c r="Z19" s="560"/>
      <c r="AA19" s="560"/>
      <c r="AB19" s="560"/>
      <c r="AC19" s="560"/>
      <c r="AD19" s="560"/>
      <c r="AE19" s="560"/>
      <c r="AF19" s="560"/>
      <c r="AG19" s="560"/>
      <c r="AH19" s="560"/>
      <c r="AI19" s="560"/>
      <c r="AJ19" s="560"/>
      <c r="AK19" s="560"/>
      <c r="AL19" s="561"/>
      <c r="AM19" s="568"/>
      <c r="AN19" s="505"/>
      <c r="AO19" s="505"/>
      <c r="AP19" s="505"/>
      <c r="AQ19" s="505"/>
      <c r="AR19" s="505"/>
      <c r="AS19" s="505"/>
      <c r="AT19" s="505"/>
      <c r="AU19" s="505"/>
      <c r="AV19" s="505"/>
      <c r="AW19" s="505"/>
      <c r="AX19" s="505"/>
      <c r="AY19" s="505"/>
      <c r="AZ19" s="505"/>
      <c r="BA19" s="505"/>
      <c r="BB19" s="505"/>
      <c r="BC19" s="505"/>
      <c r="BD19" s="505"/>
      <c r="BE19" s="505"/>
      <c r="BF19" s="505"/>
      <c r="BG19" s="505"/>
      <c r="BH19" s="505"/>
      <c r="BI19" s="505"/>
      <c r="BJ19" s="505"/>
      <c r="BK19" s="505"/>
      <c r="BL19" s="505"/>
      <c r="BM19" s="505"/>
      <c r="BN19" s="505"/>
      <c r="BO19" s="505"/>
      <c r="BP19" s="505"/>
      <c r="BQ19" s="505"/>
      <c r="BR19" s="505"/>
      <c r="BS19" s="505"/>
      <c r="BT19" s="506"/>
      <c r="BU19" s="15"/>
      <c r="CL19" s="441" t="s">
        <v>148</v>
      </c>
      <c r="CM19" s="441"/>
    </row>
    <row r="20" spans="4:97" ht="15.75" customHeight="1" x14ac:dyDescent="0.15">
      <c r="D20" s="559"/>
      <c r="E20" s="560"/>
      <c r="F20" s="560"/>
      <c r="G20" s="560"/>
      <c r="H20" s="560"/>
      <c r="I20" s="560"/>
      <c r="J20" s="560"/>
      <c r="K20" s="560"/>
      <c r="L20" s="560"/>
      <c r="M20" s="560"/>
      <c r="N20" s="560"/>
      <c r="O20" s="560"/>
      <c r="P20" s="560"/>
      <c r="Q20" s="560"/>
      <c r="R20" s="560"/>
      <c r="S20" s="560"/>
      <c r="T20" s="560"/>
      <c r="U20" s="560"/>
      <c r="V20" s="560"/>
      <c r="W20" s="560"/>
      <c r="X20" s="560"/>
      <c r="Y20" s="560"/>
      <c r="Z20" s="560"/>
      <c r="AA20" s="560"/>
      <c r="AB20" s="560"/>
      <c r="AC20" s="560"/>
      <c r="AD20" s="560"/>
      <c r="AE20" s="560"/>
      <c r="AF20" s="560"/>
      <c r="AG20" s="560"/>
      <c r="AH20" s="560"/>
      <c r="AI20" s="560"/>
      <c r="AJ20" s="560"/>
      <c r="AK20" s="560"/>
      <c r="AL20" s="561"/>
      <c r="AM20" s="568"/>
      <c r="AN20" s="505"/>
      <c r="AO20" s="505"/>
      <c r="AP20" s="505"/>
      <c r="AQ20" s="505"/>
      <c r="AR20" s="505"/>
      <c r="AS20" s="505"/>
      <c r="AT20" s="505"/>
      <c r="AU20" s="505"/>
      <c r="AV20" s="505"/>
      <c r="AW20" s="505"/>
      <c r="AX20" s="505"/>
      <c r="AY20" s="505"/>
      <c r="AZ20" s="505"/>
      <c r="BA20" s="505"/>
      <c r="BB20" s="505"/>
      <c r="BC20" s="505"/>
      <c r="BD20" s="505"/>
      <c r="BE20" s="505"/>
      <c r="BF20" s="505"/>
      <c r="BG20" s="505"/>
      <c r="BH20" s="505"/>
      <c r="BI20" s="505"/>
      <c r="BJ20" s="505"/>
      <c r="BK20" s="505"/>
      <c r="BL20" s="505"/>
      <c r="BM20" s="505"/>
      <c r="BN20" s="505"/>
      <c r="BO20" s="505"/>
      <c r="BP20" s="505"/>
      <c r="BQ20" s="505"/>
      <c r="BR20" s="505"/>
      <c r="BS20" s="505"/>
      <c r="BT20" s="506"/>
      <c r="BU20" s="15"/>
      <c r="CL20" s="10">
        <f>+BY20</f>
        <v>0</v>
      </c>
      <c r="CM20" s="10">
        <f>+CE20</f>
        <v>0</v>
      </c>
    </row>
    <row r="21" spans="4:97" ht="15.75" customHeight="1" x14ac:dyDescent="0.15">
      <c r="D21" s="559"/>
      <c r="E21" s="560"/>
      <c r="F21" s="560"/>
      <c r="G21" s="560"/>
      <c r="H21" s="560"/>
      <c r="I21" s="560"/>
      <c r="J21" s="560"/>
      <c r="K21" s="560"/>
      <c r="L21" s="560"/>
      <c r="M21" s="560"/>
      <c r="N21" s="560"/>
      <c r="O21" s="560"/>
      <c r="P21" s="560"/>
      <c r="Q21" s="560"/>
      <c r="R21" s="560"/>
      <c r="S21" s="560"/>
      <c r="T21" s="560"/>
      <c r="U21" s="560"/>
      <c r="V21" s="560"/>
      <c r="W21" s="560"/>
      <c r="X21" s="560"/>
      <c r="Y21" s="560"/>
      <c r="Z21" s="560"/>
      <c r="AA21" s="560"/>
      <c r="AB21" s="560"/>
      <c r="AC21" s="560"/>
      <c r="AD21" s="560"/>
      <c r="AE21" s="560"/>
      <c r="AF21" s="560"/>
      <c r="AG21" s="560"/>
      <c r="AH21" s="560"/>
      <c r="AI21" s="560"/>
      <c r="AJ21" s="560"/>
      <c r="AK21" s="560"/>
      <c r="AL21" s="561"/>
      <c r="AM21" s="568"/>
      <c r="AN21" s="505"/>
      <c r="AO21" s="505"/>
      <c r="AP21" s="505"/>
      <c r="AQ21" s="505"/>
      <c r="AR21" s="505"/>
      <c r="AS21" s="505"/>
      <c r="AT21" s="505"/>
      <c r="AU21" s="505"/>
      <c r="AV21" s="505"/>
      <c r="AW21" s="505"/>
      <c r="AX21" s="505"/>
      <c r="AY21" s="505"/>
      <c r="AZ21" s="505"/>
      <c r="BA21" s="505"/>
      <c r="BB21" s="505"/>
      <c r="BC21" s="505"/>
      <c r="BD21" s="505"/>
      <c r="BE21" s="505"/>
      <c r="BF21" s="505"/>
      <c r="BG21" s="505"/>
      <c r="BH21" s="505"/>
      <c r="BI21" s="505"/>
      <c r="BJ21" s="505"/>
      <c r="BK21" s="505"/>
      <c r="BL21" s="505"/>
      <c r="BM21" s="505"/>
      <c r="BN21" s="505"/>
      <c r="BO21" s="505"/>
      <c r="BP21" s="505"/>
      <c r="BQ21" s="505"/>
      <c r="BR21" s="505"/>
      <c r="BS21" s="505"/>
      <c r="BT21" s="506"/>
      <c r="BU21" s="15"/>
    </row>
    <row r="22" spans="4:97" ht="15.75" customHeight="1" x14ac:dyDescent="0.15">
      <c r="D22" s="559"/>
      <c r="E22" s="560"/>
      <c r="F22" s="560"/>
      <c r="G22" s="560"/>
      <c r="H22" s="560"/>
      <c r="I22" s="560"/>
      <c r="J22" s="560"/>
      <c r="K22" s="560"/>
      <c r="L22" s="560"/>
      <c r="M22" s="560"/>
      <c r="N22" s="560"/>
      <c r="O22" s="560"/>
      <c r="P22" s="560"/>
      <c r="Q22" s="560"/>
      <c r="R22" s="560"/>
      <c r="S22" s="560"/>
      <c r="T22" s="560"/>
      <c r="U22" s="560"/>
      <c r="V22" s="560"/>
      <c r="W22" s="560"/>
      <c r="X22" s="560"/>
      <c r="Y22" s="560"/>
      <c r="Z22" s="560"/>
      <c r="AA22" s="560"/>
      <c r="AB22" s="560"/>
      <c r="AC22" s="560"/>
      <c r="AD22" s="560"/>
      <c r="AE22" s="560"/>
      <c r="AF22" s="560"/>
      <c r="AG22" s="560"/>
      <c r="AH22" s="560"/>
      <c r="AI22" s="560"/>
      <c r="AJ22" s="560"/>
      <c r="AK22" s="560"/>
      <c r="AL22" s="561"/>
      <c r="AM22" s="568"/>
      <c r="AN22" s="505"/>
      <c r="AO22" s="505"/>
      <c r="AP22" s="505"/>
      <c r="AQ22" s="505"/>
      <c r="AR22" s="505"/>
      <c r="AS22" s="505"/>
      <c r="AT22" s="505"/>
      <c r="AU22" s="505"/>
      <c r="AV22" s="505"/>
      <c r="AW22" s="505"/>
      <c r="AX22" s="505"/>
      <c r="AY22" s="505"/>
      <c r="AZ22" s="505"/>
      <c r="BA22" s="505"/>
      <c r="BB22" s="505"/>
      <c r="BC22" s="505"/>
      <c r="BD22" s="505"/>
      <c r="BE22" s="505"/>
      <c r="BF22" s="505"/>
      <c r="BG22" s="505"/>
      <c r="BH22" s="505"/>
      <c r="BI22" s="505"/>
      <c r="BJ22" s="505"/>
      <c r="BK22" s="505"/>
      <c r="BL22" s="505"/>
      <c r="BM22" s="505"/>
      <c r="BN22" s="505"/>
      <c r="BO22" s="505"/>
      <c r="BP22" s="505"/>
      <c r="BQ22" s="505"/>
      <c r="BR22" s="505"/>
      <c r="BS22" s="505"/>
      <c r="BT22" s="506"/>
      <c r="BU22" s="15"/>
      <c r="CE22" s="128"/>
      <c r="CF22" s="128"/>
      <c r="CG22" s="128"/>
      <c r="CH22" s="128"/>
      <c r="CI22" s="128"/>
      <c r="CJ22" s="128"/>
      <c r="CK22" s="128"/>
      <c r="CL22" s="10">
        <v>0</v>
      </c>
      <c r="CM22" s="10">
        <v>0</v>
      </c>
    </row>
    <row r="23" spans="4:97" ht="15.75" customHeight="1" x14ac:dyDescent="0.15">
      <c r="D23" s="559"/>
      <c r="E23" s="560"/>
      <c r="F23" s="560"/>
      <c r="G23" s="560"/>
      <c r="H23" s="560"/>
      <c r="I23" s="560"/>
      <c r="J23" s="560"/>
      <c r="K23" s="560"/>
      <c r="L23" s="560"/>
      <c r="M23" s="560"/>
      <c r="N23" s="560"/>
      <c r="O23" s="560"/>
      <c r="P23" s="560"/>
      <c r="Q23" s="560"/>
      <c r="R23" s="560"/>
      <c r="S23" s="560"/>
      <c r="T23" s="560"/>
      <c r="U23" s="560"/>
      <c r="V23" s="560"/>
      <c r="W23" s="560"/>
      <c r="X23" s="560"/>
      <c r="Y23" s="560"/>
      <c r="Z23" s="560"/>
      <c r="AA23" s="560"/>
      <c r="AB23" s="560"/>
      <c r="AC23" s="560"/>
      <c r="AD23" s="560"/>
      <c r="AE23" s="560"/>
      <c r="AF23" s="560"/>
      <c r="AG23" s="560"/>
      <c r="AH23" s="560"/>
      <c r="AI23" s="560"/>
      <c r="AJ23" s="560"/>
      <c r="AK23" s="560"/>
      <c r="AL23" s="561"/>
      <c r="AM23" s="568"/>
      <c r="AN23" s="505"/>
      <c r="AO23" s="505"/>
      <c r="AP23" s="505"/>
      <c r="AQ23" s="505"/>
      <c r="AR23" s="505"/>
      <c r="AS23" s="505"/>
      <c r="AT23" s="505"/>
      <c r="AU23" s="505"/>
      <c r="AV23" s="505"/>
      <c r="AW23" s="505"/>
      <c r="AX23" s="505"/>
      <c r="AY23" s="505"/>
      <c r="AZ23" s="505"/>
      <c r="BA23" s="505"/>
      <c r="BB23" s="505"/>
      <c r="BC23" s="505"/>
      <c r="BD23" s="505"/>
      <c r="BE23" s="505"/>
      <c r="BF23" s="505"/>
      <c r="BG23" s="505"/>
      <c r="BH23" s="505"/>
      <c r="BI23" s="505"/>
      <c r="BJ23" s="505"/>
      <c r="BK23" s="505"/>
      <c r="BL23" s="505"/>
      <c r="BM23" s="505"/>
      <c r="BN23" s="505"/>
      <c r="BO23" s="505"/>
      <c r="BP23" s="505"/>
      <c r="BQ23" s="505"/>
      <c r="BR23" s="505"/>
      <c r="BS23" s="505"/>
      <c r="BT23" s="506"/>
      <c r="BU23" s="15"/>
      <c r="CE23" s="128"/>
      <c r="CF23" s="128"/>
      <c r="CG23" s="128"/>
      <c r="CH23" s="128"/>
      <c r="CI23" s="128"/>
      <c r="CJ23" s="128"/>
      <c r="CK23" s="128"/>
      <c r="CL23" s="10">
        <v>0</v>
      </c>
      <c r="CM23" s="10">
        <v>0</v>
      </c>
    </row>
    <row r="24" spans="4:97" ht="15.75" customHeight="1" x14ac:dyDescent="0.15">
      <c r="D24" s="559"/>
      <c r="E24" s="560"/>
      <c r="F24" s="560"/>
      <c r="G24" s="560"/>
      <c r="H24" s="560"/>
      <c r="I24" s="560"/>
      <c r="J24" s="560"/>
      <c r="K24" s="560"/>
      <c r="L24" s="560"/>
      <c r="M24" s="560"/>
      <c r="N24" s="560"/>
      <c r="O24" s="560"/>
      <c r="P24" s="560"/>
      <c r="Q24" s="560"/>
      <c r="R24" s="560"/>
      <c r="S24" s="560"/>
      <c r="T24" s="560"/>
      <c r="U24" s="560"/>
      <c r="V24" s="560"/>
      <c r="W24" s="560"/>
      <c r="X24" s="560"/>
      <c r="Y24" s="560"/>
      <c r="Z24" s="560"/>
      <c r="AA24" s="560"/>
      <c r="AB24" s="560"/>
      <c r="AC24" s="560"/>
      <c r="AD24" s="560"/>
      <c r="AE24" s="560"/>
      <c r="AF24" s="560"/>
      <c r="AG24" s="560"/>
      <c r="AH24" s="560"/>
      <c r="AI24" s="560"/>
      <c r="AJ24" s="560"/>
      <c r="AK24" s="560"/>
      <c r="AL24" s="561"/>
      <c r="AM24" s="568"/>
      <c r="AN24" s="505"/>
      <c r="AO24" s="505"/>
      <c r="AP24" s="505"/>
      <c r="AQ24" s="505"/>
      <c r="AR24" s="505"/>
      <c r="AS24" s="505"/>
      <c r="AT24" s="505"/>
      <c r="AU24" s="505"/>
      <c r="AV24" s="505"/>
      <c r="AW24" s="505"/>
      <c r="AX24" s="505"/>
      <c r="AY24" s="505"/>
      <c r="AZ24" s="505"/>
      <c r="BA24" s="505"/>
      <c r="BB24" s="505"/>
      <c r="BC24" s="505"/>
      <c r="BD24" s="505"/>
      <c r="BE24" s="505"/>
      <c r="BF24" s="505"/>
      <c r="BG24" s="505"/>
      <c r="BH24" s="505"/>
      <c r="BI24" s="505"/>
      <c r="BJ24" s="505"/>
      <c r="BK24" s="505"/>
      <c r="BL24" s="505"/>
      <c r="BM24" s="505"/>
      <c r="BN24" s="505"/>
      <c r="BO24" s="505"/>
      <c r="BP24" s="505"/>
      <c r="BQ24" s="505"/>
      <c r="BR24" s="505"/>
      <c r="BS24" s="505"/>
      <c r="BT24" s="506"/>
      <c r="BU24" s="15"/>
      <c r="CE24" s="128"/>
      <c r="CF24" s="128"/>
      <c r="CG24" s="128"/>
      <c r="CH24" s="128"/>
      <c r="CI24" s="128"/>
      <c r="CJ24" s="128"/>
      <c r="CK24" s="128"/>
      <c r="CL24" s="10">
        <v>0</v>
      </c>
      <c r="CM24" s="10">
        <v>0</v>
      </c>
    </row>
    <row r="25" spans="4:97" ht="15.75" customHeight="1" x14ac:dyDescent="0.15">
      <c r="D25" s="562"/>
      <c r="E25" s="563"/>
      <c r="F25" s="563"/>
      <c r="G25" s="563"/>
      <c r="H25" s="563"/>
      <c r="I25" s="563"/>
      <c r="J25" s="563"/>
      <c r="K25" s="563"/>
      <c r="L25" s="563"/>
      <c r="M25" s="563"/>
      <c r="N25" s="563"/>
      <c r="O25" s="563"/>
      <c r="P25" s="563"/>
      <c r="Q25" s="563"/>
      <c r="R25" s="563"/>
      <c r="S25" s="563"/>
      <c r="T25" s="563"/>
      <c r="U25" s="563"/>
      <c r="V25" s="563"/>
      <c r="W25" s="563"/>
      <c r="X25" s="563"/>
      <c r="Y25" s="563"/>
      <c r="Z25" s="563"/>
      <c r="AA25" s="563"/>
      <c r="AB25" s="563"/>
      <c r="AC25" s="563"/>
      <c r="AD25" s="563"/>
      <c r="AE25" s="563"/>
      <c r="AF25" s="563"/>
      <c r="AG25" s="563"/>
      <c r="AH25" s="563"/>
      <c r="AI25" s="563"/>
      <c r="AJ25" s="563"/>
      <c r="AK25" s="563"/>
      <c r="AL25" s="564"/>
      <c r="AM25" s="569"/>
      <c r="AN25" s="570"/>
      <c r="AO25" s="570"/>
      <c r="AP25" s="570"/>
      <c r="AQ25" s="570"/>
      <c r="AR25" s="570"/>
      <c r="AS25" s="570"/>
      <c r="AT25" s="570"/>
      <c r="AU25" s="570"/>
      <c r="AV25" s="570"/>
      <c r="AW25" s="570"/>
      <c r="AX25" s="570"/>
      <c r="AY25" s="570"/>
      <c r="AZ25" s="570"/>
      <c r="BA25" s="570"/>
      <c r="BB25" s="570"/>
      <c r="BC25" s="570"/>
      <c r="BD25" s="570"/>
      <c r="BE25" s="570"/>
      <c r="BF25" s="570"/>
      <c r="BG25" s="570"/>
      <c r="BH25" s="570"/>
      <c r="BI25" s="570"/>
      <c r="BJ25" s="570"/>
      <c r="BK25" s="570"/>
      <c r="BL25" s="570"/>
      <c r="BM25" s="570"/>
      <c r="BN25" s="570"/>
      <c r="BO25" s="570"/>
      <c r="BP25" s="570"/>
      <c r="BQ25" s="570"/>
      <c r="BR25" s="570"/>
      <c r="BS25" s="570"/>
      <c r="BT25" s="571"/>
      <c r="BU25" s="15"/>
      <c r="CE25" s="128"/>
      <c r="CF25" s="128"/>
      <c r="CG25" s="128"/>
      <c r="CH25" s="128"/>
      <c r="CI25" s="128"/>
      <c r="CJ25" s="128"/>
      <c r="CK25" s="128"/>
      <c r="CL25" s="10">
        <v>0</v>
      </c>
      <c r="CM25" s="10">
        <v>0</v>
      </c>
    </row>
    <row r="26" spans="4:97" ht="15.75" customHeight="1" x14ac:dyDescent="0.15">
      <c r="D26" s="472"/>
      <c r="E26" s="472"/>
      <c r="F26" s="472"/>
      <c r="G26" s="472"/>
      <c r="H26" s="472"/>
      <c r="I26" s="472"/>
      <c r="J26" s="472"/>
      <c r="K26" s="472"/>
      <c r="L26" s="472"/>
      <c r="M26" s="472"/>
      <c r="N26" s="472"/>
      <c r="O26" s="472"/>
      <c r="P26" s="472"/>
      <c r="Q26" s="472"/>
      <c r="R26" s="472"/>
      <c r="S26" s="472"/>
      <c r="T26" s="472"/>
      <c r="U26" s="472"/>
      <c r="V26" s="472"/>
      <c r="W26" s="472"/>
      <c r="X26" s="472"/>
      <c r="Y26" s="472"/>
      <c r="Z26" s="472"/>
      <c r="AA26" s="472"/>
      <c r="AB26" s="472"/>
      <c r="AC26" s="472"/>
      <c r="AD26" s="472"/>
      <c r="AE26" s="472"/>
      <c r="AF26" s="472"/>
      <c r="AG26" s="472"/>
      <c r="AH26" s="472"/>
      <c r="AI26" s="472"/>
      <c r="AJ26" s="472"/>
      <c r="AK26" s="472"/>
      <c r="AL26" s="472"/>
      <c r="AM26" s="572"/>
      <c r="AN26" s="572"/>
      <c r="AO26" s="572"/>
      <c r="AP26" s="572"/>
      <c r="AQ26" s="572"/>
      <c r="AR26" s="572"/>
      <c r="AS26" s="572"/>
      <c r="AT26" s="572"/>
      <c r="AU26" s="572"/>
      <c r="AV26" s="572"/>
      <c r="AW26" s="572"/>
      <c r="AX26" s="572"/>
      <c r="AY26" s="572"/>
      <c r="AZ26" s="572"/>
      <c r="BA26" s="572"/>
      <c r="BB26" s="572"/>
      <c r="BC26" s="572"/>
      <c r="BD26" s="572"/>
      <c r="BE26" s="572"/>
      <c r="BF26" s="572"/>
      <c r="BG26" s="572"/>
      <c r="BH26" s="572"/>
      <c r="BI26" s="572"/>
      <c r="BJ26" s="572"/>
      <c r="BK26" s="572"/>
      <c r="BL26" s="572"/>
      <c r="BM26" s="572"/>
      <c r="BN26" s="572"/>
      <c r="BO26" s="572"/>
      <c r="BP26" s="572"/>
      <c r="BQ26" s="572"/>
      <c r="BR26" s="572"/>
      <c r="BS26" s="572"/>
      <c r="BT26" s="572"/>
      <c r="BU26" s="15"/>
      <c r="CE26" s="128"/>
      <c r="CF26" s="128"/>
      <c r="CG26" s="128"/>
      <c r="CH26" s="128"/>
      <c r="CI26" s="128"/>
      <c r="CJ26" s="128"/>
      <c r="CK26" s="128"/>
      <c r="CL26" s="10">
        <v>0</v>
      </c>
      <c r="CM26" s="10">
        <v>0</v>
      </c>
    </row>
    <row r="27" spans="4:97" ht="28.5" customHeight="1" x14ac:dyDescent="0.15">
      <c r="D27" s="20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15"/>
      <c r="BO27" s="15"/>
      <c r="BP27" s="15"/>
      <c r="BQ27" s="15"/>
      <c r="BR27" s="15"/>
      <c r="BS27" s="15"/>
      <c r="BT27" s="22"/>
      <c r="BU27" s="15"/>
      <c r="CE27" s="128"/>
      <c r="CF27" s="128"/>
      <c r="CG27" s="128"/>
      <c r="CH27" s="128"/>
      <c r="CI27" s="128"/>
      <c r="CJ27" s="128"/>
      <c r="CK27" s="128"/>
      <c r="CL27" s="10">
        <v>0</v>
      </c>
      <c r="CM27" s="10">
        <v>0</v>
      </c>
    </row>
    <row r="28" spans="4:97" ht="15.75" customHeight="1" x14ac:dyDescent="0.15">
      <c r="D28" s="20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15"/>
      <c r="AT28" s="15"/>
      <c r="AU28" s="21"/>
      <c r="AV28" s="21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15"/>
      <c r="BQ28" s="15"/>
      <c r="BR28" s="15"/>
      <c r="BS28" s="15"/>
      <c r="BT28" s="22"/>
      <c r="BU28" s="15"/>
      <c r="CE28" s="128"/>
      <c r="CF28" s="128"/>
      <c r="CG28" s="128"/>
      <c r="CH28" s="128"/>
      <c r="CI28" s="128"/>
      <c r="CJ28" s="128"/>
      <c r="CK28" s="128"/>
    </row>
    <row r="29" spans="4:97" ht="13.5" customHeight="1" x14ac:dyDescent="0.15">
      <c r="D29" s="20"/>
      <c r="E29" s="28" t="s">
        <v>38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T29" s="15"/>
      <c r="AU29" s="21"/>
      <c r="AV29" s="21"/>
      <c r="AW29" s="28" t="s">
        <v>38</v>
      </c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22"/>
      <c r="BU29" s="15"/>
      <c r="CE29" s="128"/>
      <c r="CF29" s="128"/>
      <c r="CG29" s="128"/>
      <c r="CH29" s="128"/>
      <c r="CI29" s="128"/>
      <c r="CJ29" s="128"/>
      <c r="CK29" s="128"/>
      <c r="CL29" s="10">
        <v>0</v>
      </c>
      <c r="CM29" s="10">
        <v>0</v>
      </c>
    </row>
    <row r="30" spans="4:97" ht="13.5" customHeight="1" x14ac:dyDescent="0.15">
      <c r="D30" s="20"/>
      <c r="E30" s="29" t="s">
        <v>63</v>
      </c>
      <c r="F30" s="15"/>
      <c r="G30" s="15"/>
      <c r="H30" s="494" t="s">
        <v>11</v>
      </c>
      <c r="I30" s="492"/>
      <c r="J30" s="492"/>
      <c r="K30" s="492"/>
      <c r="L30" s="492"/>
      <c r="M30" s="492"/>
      <c r="N30" s="492"/>
      <c r="O30" s="492"/>
      <c r="P30" s="492"/>
      <c r="Q30" s="492"/>
      <c r="R30" s="492"/>
      <c r="S30" s="492"/>
      <c r="T30" s="492"/>
      <c r="U30" s="492"/>
      <c r="V30" s="492"/>
      <c r="W30" s="492"/>
      <c r="X30" s="492"/>
      <c r="Y30" s="492"/>
      <c r="Z30" s="15"/>
      <c r="AT30" s="15"/>
      <c r="AU30" s="21"/>
      <c r="AV30" s="21"/>
      <c r="AW30" s="29" t="s">
        <v>63</v>
      </c>
      <c r="AX30" s="15"/>
      <c r="AY30" s="15"/>
      <c r="AZ30" s="15"/>
      <c r="BA30" s="30" t="s">
        <v>127</v>
      </c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22"/>
      <c r="BU30" s="15"/>
      <c r="CE30" s="128"/>
      <c r="CF30" s="128"/>
      <c r="CG30" s="128"/>
      <c r="CH30" s="128"/>
      <c r="CI30" s="128"/>
      <c r="CJ30" s="128"/>
      <c r="CK30" s="128"/>
      <c r="CL30" s="10">
        <v>0</v>
      </c>
      <c r="CM30" s="10">
        <v>0</v>
      </c>
    </row>
    <row r="31" spans="4:97" ht="13.5" customHeight="1" x14ac:dyDescent="0.15">
      <c r="D31" s="20"/>
      <c r="E31" s="29" t="s">
        <v>46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T31" s="15"/>
      <c r="AU31" s="21"/>
      <c r="AV31" s="21"/>
      <c r="AW31" s="29" t="s">
        <v>9</v>
      </c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22"/>
      <c r="BU31" s="15"/>
      <c r="CE31" s="128"/>
      <c r="CF31" s="128"/>
      <c r="CG31" s="128"/>
      <c r="CH31" s="128"/>
      <c r="CI31" s="128"/>
      <c r="CJ31" s="128"/>
      <c r="CK31" s="128"/>
    </row>
    <row r="32" spans="4:97" ht="13.5" customHeight="1" x14ac:dyDescent="0.15">
      <c r="D32" s="20"/>
      <c r="E32" s="29" t="s">
        <v>64</v>
      </c>
      <c r="F32" s="15"/>
      <c r="G32" s="15"/>
      <c r="H32" s="491"/>
      <c r="I32" s="492"/>
      <c r="J32" s="492"/>
      <c r="K32" s="492"/>
      <c r="L32" s="492"/>
      <c r="M32" s="492"/>
      <c r="N32" s="492"/>
      <c r="O32" s="492"/>
      <c r="P32" s="492"/>
      <c r="Q32" s="492"/>
      <c r="R32" s="492"/>
      <c r="S32" s="492"/>
      <c r="T32" s="492"/>
      <c r="U32" s="492"/>
      <c r="V32" s="492"/>
      <c r="W32" s="492"/>
      <c r="X32" s="492"/>
      <c r="Y32" s="492"/>
      <c r="Z32" s="15"/>
      <c r="AT32" s="15"/>
      <c r="AU32" s="21"/>
      <c r="AV32" s="21"/>
      <c r="AW32" s="29" t="s">
        <v>64</v>
      </c>
      <c r="AX32" s="15"/>
      <c r="AY32" s="15"/>
      <c r="AZ32" s="30" t="s">
        <v>65</v>
      </c>
      <c r="BA32" s="491">
        <v>1053812483</v>
      </c>
      <c r="BB32" s="491"/>
      <c r="BC32" s="491"/>
      <c r="BD32" s="491"/>
      <c r="BE32" s="491"/>
      <c r="BF32" s="491"/>
      <c r="BG32" s="491"/>
      <c r="BH32" s="491"/>
      <c r="BI32" s="491"/>
      <c r="BJ32" s="491"/>
      <c r="BK32" s="491"/>
      <c r="BL32" s="491"/>
      <c r="BM32" s="491"/>
      <c r="BN32" s="491"/>
      <c r="BO32" s="491"/>
      <c r="BP32" s="15"/>
      <c r="BQ32" s="15"/>
      <c r="BR32" s="15"/>
      <c r="BS32" s="15"/>
      <c r="BT32" s="22"/>
      <c r="BU32" s="15"/>
      <c r="CE32" s="128"/>
      <c r="CF32" s="128"/>
      <c r="CG32" s="128"/>
      <c r="CH32" s="128"/>
      <c r="CI32" s="128"/>
      <c r="CJ32" s="128"/>
      <c r="CK32" s="128"/>
      <c r="CL32" s="10">
        <f>+CN32-BY32</f>
        <v>37.799999999999997</v>
      </c>
      <c r="CM32" s="130" t="s">
        <v>149</v>
      </c>
      <c r="CN32" s="129">
        <v>37.799999999999997</v>
      </c>
      <c r="CO32" s="129"/>
      <c r="CP32" s="129"/>
      <c r="CQ32" s="129"/>
      <c r="CR32" s="129"/>
      <c r="CS32" s="129"/>
    </row>
    <row r="33" spans="4:97" ht="13.5" customHeight="1" x14ac:dyDescent="0.15">
      <c r="D33" s="20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29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15"/>
      <c r="BL33" s="15"/>
      <c r="BM33" s="15"/>
      <c r="BN33" s="15"/>
      <c r="BO33" s="15"/>
      <c r="BP33" s="15"/>
      <c r="BQ33" s="15"/>
      <c r="BR33" s="15"/>
      <c r="BS33" s="15"/>
      <c r="BT33" s="22"/>
      <c r="BU33" s="15"/>
      <c r="CE33" s="128"/>
      <c r="CF33" s="128"/>
      <c r="CG33" s="128"/>
      <c r="CH33" s="128"/>
      <c r="CI33" s="128"/>
      <c r="CJ33" s="128"/>
      <c r="CK33" s="128"/>
      <c r="CL33" s="10">
        <f t="shared" ref="CL33:CL36" si="0">+CN33-BY33</f>
        <v>15.3</v>
      </c>
      <c r="CM33" s="130" t="s">
        <v>149</v>
      </c>
      <c r="CN33" s="129">
        <v>15.3</v>
      </c>
      <c r="CO33" s="129"/>
      <c r="CP33" s="129"/>
      <c r="CQ33" s="129"/>
      <c r="CR33" s="129"/>
      <c r="CS33" s="129"/>
    </row>
    <row r="34" spans="4:97" ht="5.25" customHeight="1" thickBot="1" x14ac:dyDescent="0.2">
      <c r="D34" s="31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2"/>
      <c r="BL34" s="32"/>
      <c r="BM34" s="32"/>
      <c r="BN34" s="32"/>
      <c r="BO34" s="32"/>
      <c r="BP34" s="32"/>
      <c r="BQ34" s="32"/>
      <c r="BR34" s="32"/>
      <c r="BS34" s="32"/>
      <c r="BT34" s="34"/>
      <c r="BU34" s="15"/>
      <c r="CE34" s="128"/>
      <c r="CF34" s="128"/>
      <c r="CG34" s="128"/>
      <c r="CH34" s="128"/>
      <c r="CI34" s="128"/>
      <c r="CJ34" s="128"/>
      <c r="CK34" s="128"/>
      <c r="CL34" s="10">
        <f t="shared" si="0"/>
        <v>22.5</v>
      </c>
      <c r="CM34" s="130" t="s">
        <v>149</v>
      </c>
      <c r="CN34" s="129">
        <v>22.5</v>
      </c>
      <c r="CO34" s="129"/>
      <c r="CP34" s="129"/>
      <c r="CQ34" s="129"/>
      <c r="CR34" s="129"/>
      <c r="CS34" s="129"/>
    </row>
    <row r="35" spans="4:97" x14ac:dyDescent="0.15">
      <c r="CE35" s="128"/>
      <c r="CF35" s="128"/>
      <c r="CG35" s="128"/>
      <c r="CH35" s="128"/>
      <c r="CI35" s="128"/>
      <c r="CJ35" s="128"/>
      <c r="CK35" s="128"/>
      <c r="CL35" s="10">
        <f t="shared" si="0"/>
        <v>31.1</v>
      </c>
      <c r="CM35" s="130" t="s">
        <v>149</v>
      </c>
      <c r="CN35" s="129">
        <v>31.1</v>
      </c>
      <c r="CO35" s="129"/>
      <c r="CP35" s="129"/>
      <c r="CQ35" s="129"/>
      <c r="CR35" s="129"/>
      <c r="CS35" s="129"/>
    </row>
    <row r="36" spans="4:97" x14ac:dyDescent="0.15">
      <c r="CE36" s="128"/>
      <c r="CF36" s="128"/>
      <c r="CG36" s="128"/>
      <c r="CH36" s="128"/>
      <c r="CI36" s="128"/>
      <c r="CJ36" s="128"/>
      <c r="CK36" s="128"/>
      <c r="CL36" s="10">
        <f t="shared" si="0"/>
        <v>37.799999999999997</v>
      </c>
      <c r="CM36" s="130" t="s">
        <v>149</v>
      </c>
      <c r="CN36" s="129">
        <v>37.799999999999997</v>
      </c>
      <c r="CO36" s="129"/>
      <c r="CP36" s="129"/>
      <c r="CQ36" s="129"/>
      <c r="CR36" s="129"/>
      <c r="CS36" s="129"/>
    </row>
    <row r="37" spans="4:97" x14ac:dyDescent="0.15">
      <c r="CE37" s="128"/>
      <c r="CF37" s="128"/>
      <c r="CG37" s="128"/>
      <c r="CH37" s="128"/>
      <c r="CI37" s="128"/>
      <c r="CJ37" s="128"/>
      <c r="CK37" s="128"/>
      <c r="CL37" s="10">
        <v>0</v>
      </c>
      <c r="CM37" s="10">
        <f>+CL37</f>
        <v>0</v>
      </c>
    </row>
    <row r="38" spans="4:97" x14ac:dyDescent="0.15">
      <c r="CE38" s="128"/>
      <c r="CF38" s="128"/>
      <c r="CG38" s="128"/>
      <c r="CH38" s="128"/>
      <c r="CI38" s="128"/>
      <c r="CJ38" s="128"/>
      <c r="CK38" s="128"/>
    </row>
    <row r="39" spans="4:97" x14ac:dyDescent="0.15">
      <c r="CE39" s="128"/>
      <c r="CF39" s="128"/>
      <c r="CG39" s="128"/>
      <c r="CH39" s="128"/>
      <c r="CI39" s="128"/>
      <c r="CJ39" s="128"/>
      <c r="CK39" s="128"/>
      <c r="CL39" s="10">
        <v>0</v>
      </c>
      <c r="CM39" s="10">
        <v>0</v>
      </c>
    </row>
    <row r="40" spans="4:97" x14ac:dyDescent="0.15">
      <c r="CE40" s="128"/>
      <c r="CF40" s="128"/>
      <c r="CG40" s="128"/>
      <c r="CH40" s="128"/>
      <c r="CI40" s="128"/>
      <c r="CJ40" s="128"/>
      <c r="CK40" s="128"/>
      <c r="CL40" s="10">
        <v>0</v>
      </c>
      <c r="CM40" s="10">
        <v>0</v>
      </c>
    </row>
    <row r="41" spans="4:97" x14ac:dyDescent="0.15">
      <c r="CE41" s="128"/>
      <c r="CF41" s="128"/>
      <c r="CG41" s="128"/>
      <c r="CH41" s="128"/>
      <c r="CI41" s="128"/>
      <c r="CJ41" s="128"/>
      <c r="CK41" s="128"/>
      <c r="CL41" s="10">
        <v>0</v>
      </c>
      <c r="CM41" s="10">
        <v>0</v>
      </c>
    </row>
    <row r="42" spans="4:97" x14ac:dyDescent="0.15">
      <c r="CE42" s="128"/>
      <c r="CF42" s="128"/>
      <c r="CG42" s="128"/>
      <c r="CH42" s="128"/>
      <c r="CI42" s="128"/>
      <c r="CJ42" s="128"/>
      <c r="CK42" s="128"/>
      <c r="CL42" s="10">
        <v>0</v>
      </c>
      <c r="CM42" s="10">
        <v>0</v>
      </c>
    </row>
    <row r="43" spans="4:97" x14ac:dyDescent="0.15">
      <c r="CE43" s="128"/>
      <c r="CF43" s="128"/>
      <c r="CG43" s="128"/>
      <c r="CH43" s="128"/>
      <c r="CI43" s="128"/>
      <c r="CJ43" s="128"/>
      <c r="CK43" s="128"/>
      <c r="CL43" s="10">
        <v>0</v>
      </c>
      <c r="CM43" s="10">
        <v>0</v>
      </c>
    </row>
    <row r="44" spans="4:97" x14ac:dyDescent="0.15">
      <c r="CE44" s="128"/>
      <c r="CF44" s="128"/>
      <c r="CG44" s="128"/>
      <c r="CH44" s="128"/>
      <c r="CI44" s="128"/>
      <c r="CJ44" s="128"/>
      <c r="CK44" s="128"/>
    </row>
    <row r="45" spans="4:97" x14ac:dyDescent="0.15">
      <c r="CE45" s="128"/>
      <c r="CF45" s="128"/>
      <c r="CG45" s="128"/>
      <c r="CH45" s="128"/>
      <c r="CI45" s="128"/>
      <c r="CJ45" s="128"/>
      <c r="CK45" s="128"/>
      <c r="CM45" s="131">
        <f>SUM(CM32:CM36)</f>
        <v>0</v>
      </c>
    </row>
    <row r="46" spans="4:97" x14ac:dyDescent="0.15">
      <c r="CE46" s="128"/>
      <c r="CF46" s="128"/>
      <c r="CG46" s="128"/>
      <c r="CH46" s="128"/>
      <c r="CI46" s="128"/>
      <c r="CJ46" s="128"/>
      <c r="CK46" s="128"/>
      <c r="CM46" s="10" t="s">
        <v>150</v>
      </c>
    </row>
    <row r="47" spans="4:97" x14ac:dyDescent="0.15">
      <c r="CE47" s="128"/>
      <c r="CF47" s="128"/>
      <c r="CG47" s="128"/>
      <c r="CH47" s="128"/>
      <c r="CI47" s="128"/>
      <c r="CJ47" s="128"/>
      <c r="CK47" s="128"/>
      <c r="CM47" s="10">
        <v>0</v>
      </c>
    </row>
    <row r="48" spans="4:97" x14ac:dyDescent="0.15">
      <c r="CE48" s="128"/>
      <c r="CF48" s="128"/>
      <c r="CG48" s="128"/>
      <c r="CH48" s="128"/>
      <c r="CI48" s="128"/>
      <c r="CJ48" s="128"/>
      <c r="CK48" s="128"/>
      <c r="CM48" s="10" t="s">
        <v>151</v>
      </c>
    </row>
    <row r="49" spans="38:91" x14ac:dyDescent="0.15">
      <c r="CE49" s="128"/>
      <c r="CF49" s="128"/>
      <c r="CG49" s="128"/>
      <c r="CH49" s="128"/>
      <c r="CI49" s="128"/>
      <c r="CJ49" s="128"/>
      <c r="CK49" s="128"/>
      <c r="CM49" s="131" t="e">
        <f>+CM48+CM46+CM45</f>
        <v>#VALUE!</v>
      </c>
    </row>
    <row r="50" spans="38:91" x14ac:dyDescent="0.15">
      <c r="CE50" s="128"/>
      <c r="CF50" s="128"/>
      <c r="CG50" s="128"/>
      <c r="CH50" s="128"/>
      <c r="CI50" s="128"/>
      <c r="CJ50" s="128"/>
      <c r="CK50" s="128"/>
    </row>
    <row r="51" spans="38:91" x14ac:dyDescent="0.15">
      <c r="CE51" s="128"/>
      <c r="CF51" s="128"/>
      <c r="CG51" s="128"/>
      <c r="CH51" s="128"/>
      <c r="CI51" s="128"/>
      <c r="CJ51" s="128"/>
      <c r="CK51" s="128"/>
    </row>
    <row r="52" spans="38:91" x14ac:dyDescent="0.15">
      <c r="CE52" s="128"/>
      <c r="CF52" s="128"/>
      <c r="CG52" s="128"/>
      <c r="CH52" s="128"/>
      <c r="CI52" s="128"/>
      <c r="CJ52" s="128"/>
      <c r="CK52" s="128"/>
    </row>
    <row r="53" spans="38:91" x14ac:dyDescent="0.15">
      <c r="CE53" s="128"/>
      <c r="CF53" s="128"/>
      <c r="CG53" s="128"/>
      <c r="CH53" s="128"/>
      <c r="CI53" s="128"/>
      <c r="CJ53" s="128"/>
      <c r="CK53" s="128"/>
      <c r="CM53" s="131" t="e">
        <f>+CM49</f>
        <v>#VALUE!</v>
      </c>
    </row>
    <row r="57" spans="38:91" x14ac:dyDescent="0.15">
      <c r="AL57" s="128">
        <f>+CE53</f>
        <v>0</v>
      </c>
    </row>
    <row r="58" spans="38:91" x14ac:dyDescent="0.15">
      <c r="AL58" s="131" t="e">
        <f>+CM53</f>
        <v>#VALUE!</v>
      </c>
    </row>
    <row r="60" spans="38:91" x14ac:dyDescent="0.15">
      <c r="AL60" s="128" t="e">
        <f>+T61-AL57-AL58</f>
        <v>#VALUE!</v>
      </c>
    </row>
  </sheetData>
  <mergeCells count="24">
    <mergeCell ref="H32:Y32"/>
    <mergeCell ref="BA32:BO32"/>
    <mergeCell ref="D14:AL25"/>
    <mergeCell ref="AM14:BT25"/>
    <mergeCell ref="CL19:CM19"/>
    <mergeCell ref="D26:AL26"/>
    <mergeCell ref="AM26:BT26"/>
    <mergeCell ref="H30:Y30"/>
    <mergeCell ref="O7:BT7"/>
    <mergeCell ref="O8:BT8"/>
    <mergeCell ref="O9:BT9"/>
    <mergeCell ref="O10:BT10"/>
    <mergeCell ref="D12:E12"/>
    <mergeCell ref="F12:H12"/>
    <mergeCell ref="I12:N12"/>
    <mergeCell ref="O12:BN12"/>
    <mergeCell ref="BO12:BQ12"/>
    <mergeCell ref="BR12:BT12"/>
    <mergeCell ref="O6:BT6"/>
    <mergeCell ref="D1:J3"/>
    <mergeCell ref="K1:BT1"/>
    <mergeCell ref="K2:BT2"/>
    <mergeCell ref="K3:BT3"/>
    <mergeCell ref="O5:BT5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E4B29-CC7B-455A-976D-3584EFD161C9}">
  <sheetPr>
    <tabColor theme="6" tint="0.39997558519241921"/>
  </sheetPr>
  <dimension ref="D1:CS60"/>
  <sheetViews>
    <sheetView view="pageBreakPreview" topLeftCell="A7" zoomScale="80" zoomScaleNormal="85" zoomScaleSheetLayoutView="80" workbookViewId="0">
      <selection activeCell="CM44" sqref="CM44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8" width="2.5" style="10"/>
    <col min="49" max="55" width="2.33203125" style="10" customWidth="1"/>
    <col min="56" max="65" width="2.33203125" style="12" customWidth="1"/>
    <col min="66" max="71" width="2.5" style="12"/>
    <col min="72" max="72" width="4.5" style="12" customWidth="1"/>
    <col min="73" max="87" width="2.5" style="10"/>
    <col min="88" max="88" width="1.5" style="10" customWidth="1"/>
    <col min="89" max="89" width="3.6640625" style="10" customWidth="1"/>
    <col min="90" max="90" width="7.6640625" style="10" customWidth="1"/>
    <col min="91" max="91" width="16" style="10" customWidth="1"/>
    <col min="92" max="16384" width="2.5" style="10"/>
  </cols>
  <sheetData>
    <row r="1" spans="4:73" ht="18.75" customHeight="1" x14ac:dyDescent="0.15">
      <c r="D1" s="443"/>
      <c r="E1" s="444"/>
      <c r="F1" s="444"/>
      <c r="G1" s="444"/>
      <c r="H1" s="444"/>
      <c r="I1" s="444"/>
      <c r="J1" s="444"/>
      <c r="K1" s="529" t="s">
        <v>40</v>
      </c>
      <c r="L1" s="530"/>
      <c r="M1" s="530"/>
      <c r="N1" s="530"/>
      <c r="O1" s="530"/>
      <c r="P1" s="530"/>
      <c r="Q1" s="530"/>
      <c r="R1" s="530"/>
      <c r="S1" s="530"/>
      <c r="T1" s="530"/>
      <c r="U1" s="530"/>
      <c r="V1" s="530"/>
      <c r="W1" s="530"/>
      <c r="X1" s="530"/>
      <c r="Y1" s="530"/>
      <c r="Z1" s="530"/>
      <c r="AA1" s="530"/>
      <c r="AB1" s="530"/>
      <c r="AC1" s="530"/>
      <c r="AD1" s="530"/>
      <c r="AE1" s="530"/>
      <c r="AF1" s="530"/>
      <c r="AG1" s="530"/>
      <c r="AH1" s="530"/>
      <c r="AI1" s="530"/>
      <c r="AJ1" s="530"/>
      <c r="AK1" s="530"/>
      <c r="AL1" s="530"/>
      <c r="AM1" s="530"/>
      <c r="AN1" s="530"/>
      <c r="AO1" s="530"/>
      <c r="AP1" s="530"/>
      <c r="AQ1" s="530"/>
      <c r="AR1" s="530"/>
      <c r="AS1" s="530"/>
      <c r="AT1" s="530"/>
      <c r="AU1" s="530"/>
      <c r="AV1" s="530"/>
      <c r="AW1" s="530"/>
      <c r="AX1" s="530"/>
      <c r="AY1" s="530"/>
      <c r="AZ1" s="530"/>
      <c r="BA1" s="530"/>
      <c r="BB1" s="530"/>
      <c r="BC1" s="530"/>
      <c r="BD1" s="530"/>
      <c r="BE1" s="530"/>
      <c r="BF1" s="530"/>
      <c r="BG1" s="530"/>
      <c r="BH1" s="530"/>
      <c r="BI1" s="530"/>
      <c r="BJ1" s="530"/>
      <c r="BK1" s="530"/>
      <c r="BL1" s="530"/>
      <c r="BM1" s="530"/>
      <c r="BN1" s="530"/>
      <c r="BO1" s="530"/>
      <c r="BP1" s="530"/>
      <c r="BQ1" s="530"/>
      <c r="BR1" s="530"/>
      <c r="BS1" s="530"/>
      <c r="BT1" s="531"/>
    </row>
    <row r="2" spans="4:73" ht="18.75" customHeight="1" x14ac:dyDescent="0.15">
      <c r="D2" s="445"/>
      <c r="E2" s="446"/>
      <c r="F2" s="446"/>
      <c r="G2" s="446"/>
      <c r="H2" s="446"/>
      <c r="I2" s="446"/>
      <c r="J2" s="446"/>
      <c r="K2" s="552" t="s">
        <v>41</v>
      </c>
      <c r="L2" s="553"/>
      <c r="M2" s="553"/>
      <c r="N2" s="553"/>
      <c r="O2" s="553"/>
      <c r="P2" s="553"/>
      <c r="Q2" s="553"/>
      <c r="R2" s="553"/>
      <c r="S2" s="553"/>
      <c r="T2" s="553"/>
      <c r="U2" s="553"/>
      <c r="V2" s="553"/>
      <c r="W2" s="553"/>
      <c r="X2" s="553"/>
      <c r="Y2" s="553"/>
      <c r="Z2" s="553"/>
      <c r="AA2" s="553"/>
      <c r="AB2" s="553"/>
      <c r="AC2" s="553"/>
      <c r="AD2" s="553"/>
      <c r="AE2" s="553"/>
      <c r="AF2" s="553"/>
      <c r="AG2" s="553"/>
      <c r="AH2" s="553"/>
      <c r="AI2" s="553"/>
      <c r="AJ2" s="553"/>
      <c r="AK2" s="553"/>
      <c r="AL2" s="553"/>
      <c r="AM2" s="553"/>
      <c r="AN2" s="553"/>
      <c r="AO2" s="553"/>
      <c r="AP2" s="553"/>
      <c r="AQ2" s="553"/>
      <c r="AR2" s="553"/>
      <c r="AS2" s="553"/>
      <c r="AT2" s="553"/>
      <c r="AU2" s="553"/>
      <c r="AV2" s="553"/>
      <c r="AW2" s="553"/>
      <c r="AX2" s="553"/>
      <c r="AY2" s="553"/>
      <c r="AZ2" s="553"/>
      <c r="BA2" s="553"/>
      <c r="BB2" s="553"/>
      <c r="BC2" s="553"/>
      <c r="BD2" s="553"/>
      <c r="BE2" s="553"/>
      <c r="BF2" s="553"/>
      <c r="BG2" s="553"/>
      <c r="BH2" s="553"/>
      <c r="BI2" s="553"/>
      <c r="BJ2" s="553"/>
      <c r="BK2" s="553"/>
      <c r="BL2" s="553"/>
      <c r="BM2" s="553"/>
      <c r="BN2" s="553"/>
      <c r="BO2" s="553"/>
      <c r="BP2" s="553"/>
      <c r="BQ2" s="553"/>
      <c r="BR2" s="553"/>
      <c r="BS2" s="553"/>
      <c r="BT2" s="554"/>
    </row>
    <row r="3" spans="4:73" ht="28.5" customHeight="1" x14ac:dyDescent="0.15">
      <c r="D3" s="445"/>
      <c r="E3" s="446"/>
      <c r="F3" s="446"/>
      <c r="G3" s="446"/>
      <c r="H3" s="446"/>
      <c r="I3" s="446"/>
      <c r="J3" s="446"/>
      <c r="K3" s="447" t="s">
        <v>42</v>
      </c>
      <c r="L3" s="448"/>
      <c r="M3" s="448"/>
      <c r="N3" s="448"/>
      <c r="O3" s="448"/>
      <c r="P3" s="448"/>
      <c r="Q3" s="448"/>
      <c r="R3" s="448"/>
      <c r="S3" s="448"/>
      <c r="T3" s="448"/>
      <c r="U3" s="448"/>
      <c r="V3" s="448"/>
      <c r="W3" s="448"/>
      <c r="X3" s="448"/>
      <c r="Y3" s="448"/>
      <c r="Z3" s="448"/>
      <c r="AA3" s="448"/>
      <c r="AB3" s="448"/>
      <c r="AC3" s="448"/>
      <c r="AD3" s="448"/>
      <c r="AE3" s="448"/>
      <c r="AF3" s="448"/>
      <c r="AG3" s="448"/>
      <c r="AH3" s="448"/>
      <c r="AI3" s="448"/>
      <c r="AJ3" s="448"/>
      <c r="AK3" s="448"/>
      <c r="AL3" s="448"/>
      <c r="AM3" s="448"/>
      <c r="AN3" s="448"/>
      <c r="AO3" s="448"/>
      <c r="AP3" s="448"/>
      <c r="AQ3" s="448"/>
      <c r="AR3" s="448"/>
      <c r="AS3" s="448"/>
      <c r="AT3" s="448"/>
      <c r="AU3" s="448"/>
      <c r="AV3" s="448"/>
      <c r="AW3" s="448"/>
      <c r="AX3" s="448"/>
      <c r="AY3" s="448"/>
      <c r="AZ3" s="448"/>
      <c r="BA3" s="448"/>
      <c r="BB3" s="448"/>
      <c r="BC3" s="448"/>
      <c r="BD3" s="448"/>
      <c r="BE3" s="448"/>
      <c r="BF3" s="448"/>
      <c r="BG3" s="448"/>
      <c r="BH3" s="448"/>
      <c r="BI3" s="448"/>
      <c r="BJ3" s="448"/>
      <c r="BK3" s="448"/>
      <c r="BL3" s="448"/>
      <c r="BM3" s="448"/>
      <c r="BN3" s="448"/>
      <c r="BO3" s="448"/>
      <c r="BP3" s="448"/>
      <c r="BQ3" s="448"/>
      <c r="BR3" s="448"/>
      <c r="BS3" s="448"/>
      <c r="BT3" s="449"/>
    </row>
    <row r="4" spans="4:73" ht="7.5" customHeight="1" x14ac:dyDescent="0.15">
      <c r="D4" s="11"/>
      <c r="BT4" s="13"/>
    </row>
    <row r="5" spans="4:73" ht="15.75" customHeight="1" x14ac:dyDescent="0.15">
      <c r="D5" s="14" t="s">
        <v>43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51" t="str">
        <f>+Acta!L3</f>
        <v>ENERO 30 2025</v>
      </c>
      <c r="P5" s="451"/>
      <c r="Q5" s="451"/>
      <c r="R5" s="451"/>
      <c r="S5" s="451"/>
      <c r="T5" s="451"/>
      <c r="U5" s="451"/>
      <c r="V5" s="451"/>
      <c r="W5" s="451"/>
      <c r="X5" s="451"/>
      <c r="Y5" s="451"/>
      <c r="Z5" s="451"/>
      <c r="AA5" s="451"/>
      <c r="AB5" s="451"/>
      <c r="AC5" s="451"/>
      <c r="AD5" s="451"/>
      <c r="AE5" s="451"/>
      <c r="AF5" s="451"/>
      <c r="AG5" s="451"/>
      <c r="AH5" s="451"/>
      <c r="AI5" s="451"/>
      <c r="AJ5" s="451"/>
      <c r="AK5" s="451"/>
      <c r="AL5" s="451"/>
      <c r="AM5" s="451"/>
      <c r="AN5" s="451"/>
      <c r="AO5" s="451"/>
      <c r="AP5" s="451"/>
      <c r="AQ5" s="451"/>
      <c r="AR5" s="451"/>
      <c r="AS5" s="451"/>
      <c r="AT5" s="451"/>
      <c r="AU5" s="451"/>
      <c r="AV5" s="451"/>
      <c r="AW5" s="451"/>
      <c r="AX5" s="451"/>
      <c r="AY5" s="451"/>
      <c r="AZ5" s="451"/>
      <c r="BA5" s="451"/>
      <c r="BB5" s="451"/>
      <c r="BC5" s="451"/>
      <c r="BD5" s="451"/>
      <c r="BE5" s="451"/>
      <c r="BF5" s="451"/>
      <c r="BG5" s="451"/>
      <c r="BH5" s="451"/>
      <c r="BI5" s="451"/>
      <c r="BJ5" s="451"/>
      <c r="BK5" s="451"/>
      <c r="BL5" s="451"/>
      <c r="BM5" s="451"/>
      <c r="BN5" s="451"/>
      <c r="BO5" s="451"/>
      <c r="BP5" s="451"/>
      <c r="BQ5" s="451"/>
      <c r="BR5" s="451"/>
      <c r="BS5" s="451"/>
      <c r="BT5" s="452"/>
      <c r="BU5" s="15"/>
    </row>
    <row r="6" spans="4:73" ht="15.75" customHeight="1" x14ac:dyDescent="0.15">
      <c r="D6" s="14" t="s">
        <v>44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453">
        <f>+Acta!A22</f>
        <v>6.1</v>
      </c>
      <c r="P6" s="453"/>
      <c r="Q6" s="453"/>
      <c r="R6" s="453"/>
      <c r="S6" s="453"/>
      <c r="T6" s="453"/>
      <c r="U6" s="453"/>
      <c r="V6" s="453"/>
      <c r="W6" s="453"/>
      <c r="X6" s="453"/>
      <c r="Y6" s="453"/>
      <c r="Z6" s="453"/>
      <c r="AA6" s="453"/>
      <c r="AB6" s="453"/>
      <c r="AC6" s="453"/>
      <c r="AD6" s="453"/>
      <c r="AE6" s="453"/>
      <c r="AF6" s="453"/>
      <c r="AG6" s="453"/>
      <c r="AH6" s="453"/>
      <c r="AI6" s="453"/>
      <c r="AJ6" s="453"/>
      <c r="AK6" s="453"/>
      <c r="AL6" s="453"/>
      <c r="AM6" s="453"/>
      <c r="AN6" s="453"/>
      <c r="AO6" s="453"/>
      <c r="AP6" s="453"/>
      <c r="AQ6" s="453"/>
      <c r="AR6" s="453"/>
      <c r="AS6" s="453"/>
      <c r="AT6" s="453"/>
      <c r="AU6" s="453"/>
      <c r="AV6" s="453"/>
      <c r="AW6" s="453"/>
      <c r="AX6" s="453"/>
      <c r="AY6" s="453"/>
      <c r="AZ6" s="453"/>
      <c r="BA6" s="453"/>
      <c r="BB6" s="453"/>
      <c r="BC6" s="453"/>
      <c r="BD6" s="453"/>
      <c r="BE6" s="453"/>
      <c r="BF6" s="453"/>
      <c r="BG6" s="453"/>
      <c r="BH6" s="453"/>
      <c r="BI6" s="453"/>
      <c r="BJ6" s="453"/>
      <c r="BK6" s="453"/>
      <c r="BL6" s="453"/>
      <c r="BM6" s="453"/>
      <c r="BN6" s="453"/>
      <c r="BO6" s="453"/>
      <c r="BP6" s="453"/>
      <c r="BQ6" s="453"/>
      <c r="BR6" s="453"/>
      <c r="BS6" s="453"/>
      <c r="BT6" s="454"/>
      <c r="BU6" s="15"/>
    </row>
    <row r="7" spans="4:73" ht="15.75" customHeight="1" x14ac:dyDescent="0.15">
      <c r="D7" s="14" t="s">
        <v>45</v>
      </c>
      <c r="E7" s="15"/>
      <c r="F7" s="15"/>
      <c r="G7" s="15"/>
      <c r="H7" s="15"/>
      <c r="I7" s="15"/>
      <c r="J7" s="15"/>
      <c r="K7" s="15"/>
      <c r="L7" s="15"/>
      <c r="M7" s="132"/>
      <c r="N7" s="15"/>
      <c r="O7" s="455" t="str">
        <f>+Acta!L4</f>
        <v>150.25.3.0027</v>
      </c>
      <c r="P7" s="455"/>
      <c r="Q7" s="455"/>
      <c r="R7" s="455"/>
      <c r="S7" s="455"/>
      <c r="T7" s="455"/>
      <c r="U7" s="455"/>
      <c r="V7" s="455"/>
      <c r="W7" s="455"/>
      <c r="X7" s="455"/>
      <c r="Y7" s="455"/>
      <c r="Z7" s="455"/>
      <c r="AA7" s="455"/>
      <c r="AB7" s="455"/>
      <c r="AC7" s="455"/>
      <c r="AD7" s="455"/>
      <c r="AE7" s="455"/>
      <c r="AF7" s="455"/>
      <c r="AG7" s="455"/>
      <c r="AH7" s="455"/>
      <c r="AI7" s="455"/>
      <c r="AJ7" s="455"/>
      <c r="AK7" s="455"/>
      <c r="AL7" s="455"/>
      <c r="AM7" s="455"/>
      <c r="AN7" s="455"/>
      <c r="AO7" s="455"/>
      <c r="AP7" s="455"/>
      <c r="AQ7" s="455"/>
      <c r="AR7" s="455"/>
      <c r="AS7" s="455"/>
      <c r="AT7" s="455"/>
      <c r="AU7" s="455"/>
      <c r="AV7" s="455"/>
      <c r="AW7" s="455"/>
      <c r="AX7" s="455"/>
      <c r="AY7" s="455"/>
      <c r="AZ7" s="455"/>
      <c r="BA7" s="455"/>
      <c r="BB7" s="455"/>
      <c r="BC7" s="455"/>
      <c r="BD7" s="455"/>
      <c r="BE7" s="455"/>
      <c r="BF7" s="455"/>
      <c r="BG7" s="455"/>
      <c r="BH7" s="455"/>
      <c r="BI7" s="455"/>
      <c r="BJ7" s="455"/>
      <c r="BK7" s="455"/>
      <c r="BL7" s="455"/>
      <c r="BM7" s="455"/>
      <c r="BN7" s="455"/>
      <c r="BO7" s="455"/>
      <c r="BP7" s="455"/>
      <c r="BQ7" s="455"/>
      <c r="BR7" s="455"/>
      <c r="BS7" s="455"/>
      <c r="BT7" s="456"/>
      <c r="BU7" s="15"/>
    </row>
    <row r="8" spans="4:73" s="17" customFormat="1" ht="31.5" customHeight="1" x14ac:dyDescent="0.15">
      <c r="D8" s="14" t="s">
        <v>3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457" t="str">
        <f>+Acta!L5</f>
        <v xml:space="preserve">“ADECUACIÓN LOCATIVA DE BIEN INMUEBLE UBICADO EN LA CIUDAD DE MANIZALES PARA USO DE LA DTSC.” </v>
      </c>
      <c r="P8" s="458"/>
      <c r="Q8" s="458"/>
      <c r="R8" s="458"/>
      <c r="S8" s="458"/>
      <c r="T8" s="458"/>
      <c r="U8" s="458"/>
      <c r="V8" s="458"/>
      <c r="W8" s="458"/>
      <c r="X8" s="458"/>
      <c r="Y8" s="458"/>
      <c r="Z8" s="458"/>
      <c r="AA8" s="458"/>
      <c r="AB8" s="458"/>
      <c r="AC8" s="458"/>
      <c r="AD8" s="458"/>
      <c r="AE8" s="458"/>
      <c r="AF8" s="458"/>
      <c r="AG8" s="458"/>
      <c r="AH8" s="458"/>
      <c r="AI8" s="458"/>
      <c r="AJ8" s="458"/>
      <c r="AK8" s="458"/>
      <c r="AL8" s="458"/>
      <c r="AM8" s="458"/>
      <c r="AN8" s="458"/>
      <c r="AO8" s="458"/>
      <c r="AP8" s="458"/>
      <c r="AQ8" s="458"/>
      <c r="AR8" s="458"/>
      <c r="AS8" s="458"/>
      <c r="AT8" s="458"/>
      <c r="AU8" s="458"/>
      <c r="AV8" s="458"/>
      <c r="AW8" s="458"/>
      <c r="AX8" s="458"/>
      <c r="AY8" s="458"/>
      <c r="AZ8" s="458"/>
      <c r="BA8" s="458"/>
      <c r="BB8" s="458"/>
      <c r="BC8" s="458"/>
      <c r="BD8" s="458"/>
      <c r="BE8" s="458"/>
      <c r="BF8" s="458"/>
      <c r="BG8" s="458"/>
      <c r="BH8" s="458"/>
      <c r="BI8" s="458"/>
      <c r="BJ8" s="458"/>
      <c r="BK8" s="458"/>
      <c r="BL8" s="458"/>
      <c r="BM8" s="458"/>
      <c r="BN8" s="458"/>
      <c r="BO8" s="458"/>
      <c r="BP8" s="458"/>
      <c r="BQ8" s="458"/>
      <c r="BR8" s="458"/>
      <c r="BS8" s="458"/>
      <c r="BT8" s="459"/>
      <c r="BU8" s="16"/>
    </row>
    <row r="9" spans="4:73" ht="15.75" customHeight="1" x14ac:dyDescent="0.15">
      <c r="D9" s="14" t="s">
        <v>9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53" t="str">
        <f>+Acta!L16</f>
        <v>MONICA LILIANA LOPEZ JIMENEZ</v>
      </c>
      <c r="P9" s="453"/>
      <c r="Q9" s="453"/>
      <c r="R9" s="453"/>
      <c r="S9" s="453"/>
      <c r="T9" s="453"/>
      <c r="U9" s="453"/>
      <c r="V9" s="453"/>
      <c r="W9" s="453"/>
      <c r="X9" s="453"/>
      <c r="Y9" s="453"/>
      <c r="Z9" s="453"/>
      <c r="AA9" s="453"/>
      <c r="AB9" s="453"/>
      <c r="AC9" s="453"/>
      <c r="AD9" s="453"/>
      <c r="AE9" s="453"/>
      <c r="AF9" s="453"/>
      <c r="AG9" s="453"/>
      <c r="AH9" s="453"/>
      <c r="AI9" s="453"/>
      <c r="AJ9" s="453"/>
      <c r="AK9" s="453"/>
      <c r="AL9" s="453"/>
      <c r="AM9" s="453"/>
      <c r="AN9" s="453"/>
      <c r="AO9" s="453"/>
      <c r="AP9" s="453"/>
      <c r="AQ9" s="453"/>
      <c r="AR9" s="453"/>
      <c r="AS9" s="453"/>
      <c r="AT9" s="453"/>
      <c r="AU9" s="453"/>
      <c r="AV9" s="453"/>
      <c r="AW9" s="453"/>
      <c r="AX9" s="453"/>
      <c r="AY9" s="453"/>
      <c r="AZ9" s="453"/>
      <c r="BA9" s="453"/>
      <c r="BB9" s="453"/>
      <c r="BC9" s="453"/>
      <c r="BD9" s="453"/>
      <c r="BE9" s="453"/>
      <c r="BF9" s="453"/>
      <c r="BG9" s="453"/>
      <c r="BH9" s="453"/>
      <c r="BI9" s="453"/>
      <c r="BJ9" s="453"/>
      <c r="BK9" s="453"/>
      <c r="BL9" s="453"/>
      <c r="BM9" s="453"/>
      <c r="BN9" s="453"/>
      <c r="BO9" s="453"/>
      <c r="BP9" s="453"/>
      <c r="BQ9" s="453"/>
      <c r="BR9" s="453"/>
      <c r="BS9" s="453"/>
      <c r="BT9" s="454"/>
      <c r="BU9" s="15"/>
    </row>
    <row r="10" spans="4:73" ht="15.75" customHeight="1" x14ac:dyDescent="0.15">
      <c r="D10" s="14" t="s">
        <v>46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453" t="str">
        <f>+Acta!L17</f>
        <v>JONATHAN DAVID BERNAL CASTAÑEDA</v>
      </c>
      <c r="P10" s="453"/>
      <c r="Q10" s="453"/>
      <c r="R10" s="453"/>
      <c r="S10" s="453"/>
      <c r="T10" s="453"/>
      <c r="U10" s="453"/>
      <c r="V10" s="453"/>
      <c r="W10" s="453"/>
      <c r="X10" s="453"/>
      <c r="Y10" s="453"/>
      <c r="Z10" s="453"/>
      <c r="AA10" s="453"/>
      <c r="AB10" s="453"/>
      <c r="AC10" s="453"/>
      <c r="AD10" s="453"/>
      <c r="AE10" s="453"/>
      <c r="AF10" s="453"/>
      <c r="AG10" s="453"/>
      <c r="AH10" s="453"/>
      <c r="AI10" s="453"/>
      <c r="AJ10" s="453"/>
      <c r="AK10" s="453"/>
      <c r="AL10" s="453"/>
      <c r="AM10" s="453"/>
      <c r="AN10" s="453"/>
      <c r="AO10" s="453"/>
      <c r="AP10" s="453"/>
      <c r="AQ10" s="453"/>
      <c r="AR10" s="453"/>
      <c r="AS10" s="453"/>
      <c r="AT10" s="453"/>
      <c r="AU10" s="453"/>
      <c r="AV10" s="453"/>
      <c r="AW10" s="453"/>
      <c r="AX10" s="453"/>
      <c r="AY10" s="453"/>
      <c r="AZ10" s="453"/>
      <c r="BA10" s="453"/>
      <c r="BB10" s="453"/>
      <c r="BC10" s="453"/>
      <c r="BD10" s="453"/>
      <c r="BE10" s="453"/>
      <c r="BF10" s="453"/>
      <c r="BG10" s="453"/>
      <c r="BH10" s="453"/>
      <c r="BI10" s="453"/>
      <c r="BJ10" s="453"/>
      <c r="BK10" s="453"/>
      <c r="BL10" s="453"/>
      <c r="BM10" s="453"/>
      <c r="BN10" s="453"/>
      <c r="BO10" s="453"/>
      <c r="BP10" s="453"/>
      <c r="BQ10" s="453"/>
      <c r="BR10" s="453"/>
      <c r="BS10" s="453"/>
      <c r="BT10" s="454"/>
      <c r="BU10" s="15"/>
    </row>
    <row r="11" spans="4:73" ht="9.75" customHeight="1" x14ac:dyDescent="0.15">
      <c r="D11" s="14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9"/>
      <c r="BU11" s="15"/>
    </row>
    <row r="12" spans="4:73" ht="31.5" customHeight="1" x14ac:dyDescent="0.15">
      <c r="D12" s="463" t="s">
        <v>47</v>
      </c>
      <c r="E12" s="464"/>
      <c r="F12" s="465">
        <v>10</v>
      </c>
      <c r="G12" s="465"/>
      <c r="H12" s="465"/>
      <c r="I12" s="466" t="s">
        <v>48</v>
      </c>
      <c r="J12" s="466"/>
      <c r="K12" s="466"/>
      <c r="L12" s="466"/>
      <c r="M12" s="466"/>
      <c r="N12" s="466"/>
      <c r="O12" s="555" t="str">
        <f>+Acta!D28</f>
        <v>SUMINISTRO, TRANSPORTE E INSTALACION PUNTO DESAGUE PVC   2" Aparatos sanitarios y desagues  (INCLUYE CODO, YEE Y ACCESORIOS)</v>
      </c>
      <c r="P12" s="468"/>
      <c r="Q12" s="468"/>
      <c r="R12" s="468"/>
      <c r="S12" s="468"/>
      <c r="T12" s="468"/>
      <c r="U12" s="468"/>
      <c r="V12" s="468"/>
      <c r="W12" s="468"/>
      <c r="X12" s="468"/>
      <c r="Y12" s="468"/>
      <c r="Z12" s="468"/>
      <c r="AA12" s="468"/>
      <c r="AB12" s="468"/>
      <c r="AC12" s="468"/>
      <c r="AD12" s="468"/>
      <c r="AE12" s="468"/>
      <c r="AF12" s="468"/>
      <c r="AG12" s="468"/>
      <c r="AH12" s="468"/>
      <c r="AI12" s="468"/>
      <c r="AJ12" s="468"/>
      <c r="AK12" s="468"/>
      <c r="AL12" s="468"/>
      <c r="AM12" s="468"/>
      <c r="AN12" s="468"/>
      <c r="AO12" s="468"/>
      <c r="AP12" s="468"/>
      <c r="AQ12" s="468"/>
      <c r="AR12" s="468"/>
      <c r="AS12" s="468"/>
      <c r="AT12" s="468"/>
      <c r="AU12" s="468"/>
      <c r="AV12" s="468"/>
      <c r="AW12" s="468"/>
      <c r="AX12" s="468"/>
      <c r="AY12" s="468"/>
      <c r="AZ12" s="468"/>
      <c r="BA12" s="468"/>
      <c r="BB12" s="468"/>
      <c r="BC12" s="468"/>
      <c r="BD12" s="468"/>
      <c r="BE12" s="468"/>
      <c r="BF12" s="468"/>
      <c r="BG12" s="468"/>
      <c r="BH12" s="468"/>
      <c r="BI12" s="468"/>
      <c r="BJ12" s="468"/>
      <c r="BK12" s="468"/>
      <c r="BL12" s="468"/>
      <c r="BM12" s="468"/>
      <c r="BN12" s="468"/>
      <c r="BO12" s="464" t="s">
        <v>49</v>
      </c>
      <c r="BP12" s="464"/>
      <c r="BQ12" s="464"/>
      <c r="BR12" s="468" t="s">
        <v>130</v>
      </c>
      <c r="BS12" s="468"/>
      <c r="BT12" s="469"/>
      <c r="BU12" s="15"/>
    </row>
    <row r="13" spans="4:73" ht="9.75" customHeight="1" x14ac:dyDescent="0.15">
      <c r="D13" s="20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15"/>
      <c r="BL13" s="15"/>
      <c r="BM13" s="15"/>
      <c r="BN13" s="15"/>
      <c r="BO13" s="15"/>
      <c r="BP13" s="15"/>
      <c r="BQ13" s="15"/>
      <c r="BR13" s="15"/>
      <c r="BS13" s="15"/>
      <c r="BT13" s="22"/>
      <c r="BU13" s="15"/>
    </row>
    <row r="14" spans="4:73" ht="15.75" customHeight="1" x14ac:dyDescent="0.15">
      <c r="D14" s="470" t="s">
        <v>50</v>
      </c>
      <c r="E14" s="472" t="s">
        <v>51</v>
      </c>
      <c r="F14" s="472"/>
      <c r="G14" s="472"/>
      <c r="H14" s="472"/>
      <c r="I14" s="472"/>
      <c r="J14" s="472"/>
      <c r="K14" s="472"/>
      <c r="L14" s="472"/>
      <c r="M14" s="472"/>
      <c r="N14" s="472"/>
      <c r="O14" s="472"/>
      <c r="P14" s="472"/>
      <c r="Q14" s="472"/>
      <c r="R14" s="472"/>
      <c r="S14" s="472"/>
      <c r="T14" s="472"/>
      <c r="U14" s="472"/>
      <c r="V14" s="472"/>
      <c r="W14" s="472"/>
      <c r="X14" s="472"/>
      <c r="Y14" s="472"/>
      <c r="Z14" s="472"/>
      <c r="AA14" s="472" t="s">
        <v>52</v>
      </c>
      <c r="AB14" s="472"/>
      <c r="AC14" s="472"/>
      <c r="AD14" s="472"/>
      <c r="AE14" s="472"/>
      <c r="AF14" s="472"/>
      <c r="AG14" s="472"/>
      <c r="AH14" s="472"/>
      <c r="AI14" s="472"/>
      <c r="AJ14" s="472"/>
      <c r="AK14" s="472"/>
      <c r="AL14" s="472"/>
      <c r="AM14" s="472"/>
      <c r="AN14" s="472"/>
      <c r="AO14" s="472"/>
      <c r="AP14" s="472"/>
      <c r="AQ14" s="472"/>
      <c r="AR14" s="472"/>
      <c r="AS14" s="472"/>
      <c r="AT14" s="472"/>
      <c r="AU14" s="472"/>
      <c r="AV14" s="472"/>
      <c r="AW14" s="473" t="s">
        <v>53</v>
      </c>
      <c r="AX14" s="473"/>
      <c r="AY14" s="473"/>
      <c r="AZ14" s="473"/>
      <c r="BA14" s="473"/>
      <c r="BB14" s="473"/>
      <c r="BC14" s="473"/>
      <c r="BD14" s="473"/>
      <c r="BE14" s="473" t="s">
        <v>54</v>
      </c>
      <c r="BF14" s="473"/>
      <c r="BG14" s="473"/>
      <c r="BH14" s="473"/>
      <c r="BI14" s="473"/>
      <c r="BJ14" s="473"/>
      <c r="BK14" s="473"/>
      <c r="BL14" s="473"/>
      <c r="BM14" s="473"/>
      <c r="BN14" s="473" t="s">
        <v>55</v>
      </c>
      <c r="BO14" s="473"/>
      <c r="BP14" s="473"/>
      <c r="BQ14" s="473"/>
      <c r="BR14" s="473"/>
      <c r="BS14" s="473"/>
      <c r="BT14" s="474"/>
      <c r="BU14" s="15"/>
    </row>
    <row r="15" spans="4:73" ht="15.75" customHeight="1" x14ac:dyDescent="0.15">
      <c r="D15" s="471"/>
      <c r="E15" s="472"/>
      <c r="F15" s="472"/>
      <c r="G15" s="472"/>
      <c r="H15" s="472"/>
      <c r="I15" s="472"/>
      <c r="J15" s="472"/>
      <c r="K15" s="472"/>
      <c r="L15" s="472"/>
      <c r="M15" s="472"/>
      <c r="N15" s="472"/>
      <c r="O15" s="472"/>
      <c r="P15" s="472"/>
      <c r="Q15" s="472"/>
      <c r="R15" s="472"/>
      <c r="S15" s="472"/>
      <c r="T15" s="472"/>
      <c r="U15" s="472"/>
      <c r="V15" s="472"/>
      <c r="W15" s="472"/>
      <c r="X15" s="472"/>
      <c r="Y15" s="472"/>
      <c r="Z15" s="472"/>
      <c r="AA15" s="442" t="s">
        <v>56</v>
      </c>
      <c r="AB15" s="442"/>
      <c r="AC15" s="442"/>
      <c r="AD15" s="442" t="s">
        <v>57</v>
      </c>
      <c r="AE15" s="442"/>
      <c r="AF15" s="442"/>
      <c r="AG15" s="442" t="s">
        <v>58</v>
      </c>
      <c r="AH15" s="442"/>
      <c r="AI15" s="442"/>
      <c r="AJ15" s="442" t="s">
        <v>59</v>
      </c>
      <c r="AK15" s="442"/>
      <c r="AL15" s="442"/>
      <c r="AM15" s="442"/>
      <c r="AN15" s="442" t="s">
        <v>60</v>
      </c>
      <c r="AO15" s="442"/>
      <c r="AP15" s="442"/>
      <c r="AQ15" s="442" t="s">
        <v>61</v>
      </c>
      <c r="AR15" s="442"/>
      <c r="AS15" s="442"/>
      <c r="AT15" s="442" t="s">
        <v>62</v>
      </c>
      <c r="AU15" s="442"/>
      <c r="AV15" s="442"/>
      <c r="AW15" s="473"/>
      <c r="AX15" s="473"/>
      <c r="AY15" s="473"/>
      <c r="AZ15" s="473"/>
      <c r="BA15" s="473"/>
      <c r="BB15" s="473"/>
      <c r="BC15" s="473"/>
      <c r="BD15" s="473"/>
      <c r="BE15" s="473"/>
      <c r="BF15" s="473"/>
      <c r="BG15" s="473"/>
      <c r="BH15" s="473"/>
      <c r="BI15" s="473"/>
      <c r="BJ15" s="473"/>
      <c r="BK15" s="473"/>
      <c r="BL15" s="473"/>
      <c r="BM15" s="473"/>
      <c r="BN15" s="473"/>
      <c r="BO15" s="473"/>
      <c r="BP15" s="473"/>
      <c r="BQ15" s="473"/>
      <c r="BR15" s="473"/>
      <c r="BS15" s="473"/>
      <c r="BT15" s="474"/>
      <c r="BU15" s="15"/>
    </row>
    <row r="16" spans="4:73" ht="15.75" customHeight="1" x14ac:dyDescent="0.15">
      <c r="D16" s="23">
        <v>1</v>
      </c>
      <c r="E16" s="460" t="s">
        <v>132</v>
      </c>
      <c r="F16" s="442"/>
      <c r="G16" s="442"/>
      <c r="H16" s="442"/>
      <c r="I16" s="442"/>
      <c r="J16" s="442"/>
      <c r="K16" s="442"/>
      <c r="L16" s="442"/>
      <c r="M16" s="442"/>
      <c r="N16" s="442"/>
      <c r="O16" s="442"/>
      <c r="P16" s="442"/>
      <c r="Q16" s="442"/>
      <c r="R16" s="442"/>
      <c r="S16" s="442"/>
      <c r="T16" s="442"/>
      <c r="U16" s="442"/>
      <c r="V16" s="442"/>
      <c r="W16" s="442"/>
      <c r="X16" s="442"/>
      <c r="Y16" s="442"/>
      <c r="Z16" s="442"/>
      <c r="AA16" s="461">
        <v>0.2</v>
      </c>
      <c r="AB16" s="461"/>
      <c r="AC16" s="461"/>
      <c r="AD16" s="461">
        <v>5</v>
      </c>
      <c r="AE16" s="461"/>
      <c r="AF16" s="461"/>
      <c r="AG16" s="462">
        <v>0.3</v>
      </c>
      <c r="AH16" s="462"/>
      <c r="AI16" s="462"/>
      <c r="AJ16" s="462"/>
      <c r="AK16" s="462"/>
      <c r="AL16" s="462"/>
      <c r="AM16" s="462"/>
      <c r="AN16" s="462"/>
      <c r="AO16" s="462"/>
      <c r="AP16" s="462"/>
      <c r="AQ16" s="462">
        <v>10</v>
      </c>
      <c r="AR16" s="462"/>
      <c r="AS16" s="462"/>
      <c r="AT16" s="462"/>
      <c r="AU16" s="462"/>
      <c r="AV16" s="462"/>
      <c r="AW16" s="475">
        <f>+ROUND(PRODUCT(AA16:AV16),1)</f>
        <v>3</v>
      </c>
      <c r="AX16" s="475"/>
      <c r="AY16" s="475"/>
      <c r="AZ16" s="475"/>
      <c r="BA16" s="475"/>
      <c r="BB16" s="475"/>
      <c r="BC16" s="475"/>
      <c r="BD16" s="475"/>
      <c r="BE16" s="475">
        <f>+AW16</f>
        <v>3</v>
      </c>
      <c r="BF16" s="475"/>
      <c r="BG16" s="475"/>
      <c r="BH16" s="475"/>
      <c r="BI16" s="475"/>
      <c r="BJ16" s="475"/>
      <c r="BK16" s="475"/>
      <c r="BL16" s="475"/>
      <c r="BM16" s="475"/>
      <c r="BN16" s="472" t="s">
        <v>133</v>
      </c>
      <c r="BO16" s="472"/>
      <c r="BP16" s="472"/>
      <c r="BQ16" s="472"/>
      <c r="BR16" s="472"/>
      <c r="BS16" s="472"/>
      <c r="BT16" s="476"/>
      <c r="BU16" s="15"/>
    </row>
    <row r="17" spans="4:97" ht="15.75" customHeight="1" x14ac:dyDescent="0.15">
      <c r="D17" s="23">
        <v>2</v>
      </c>
      <c r="E17" s="460"/>
      <c r="F17" s="442"/>
      <c r="G17" s="442"/>
      <c r="H17" s="442"/>
      <c r="I17" s="442"/>
      <c r="J17" s="442"/>
      <c r="K17" s="442"/>
      <c r="L17" s="442"/>
      <c r="M17" s="442"/>
      <c r="N17" s="442"/>
      <c r="O17" s="442"/>
      <c r="P17" s="442"/>
      <c r="Q17" s="442"/>
      <c r="R17" s="442"/>
      <c r="S17" s="442"/>
      <c r="T17" s="442"/>
      <c r="U17" s="442"/>
      <c r="V17" s="442"/>
      <c r="W17" s="442"/>
      <c r="X17" s="442"/>
      <c r="Y17" s="442"/>
      <c r="Z17" s="442"/>
      <c r="AA17" s="461"/>
      <c r="AB17" s="461"/>
      <c r="AC17" s="461"/>
      <c r="AD17" s="461"/>
      <c r="AE17" s="461"/>
      <c r="AF17" s="461"/>
      <c r="AG17" s="462"/>
      <c r="AH17" s="462"/>
      <c r="AI17" s="462"/>
      <c r="AJ17" s="462"/>
      <c r="AK17" s="462"/>
      <c r="AL17" s="462"/>
      <c r="AM17" s="462"/>
      <c r="AN17" s="462"/>
      <c r="AO17" s="462"/>
      <c r="AP17" s="462"/>
      <c r="AQ17" s="462"/>
      <c r="AR17" s="462"/>
      <c r="AS17" s="462"/>
      <c r="AT17" s="462"/>
      <c r="AU17" s="462"/>
      <c r="AV17" s="462"/>
      <c r="AW17" s="475">
        <f t="shared" ref="AW17:AW23" si="0">+ROUND(PRODUCT(AA17:AV17),1)</f>
        <v>0</v>
      </c>
      <c r="AX17" s="475"/>
      <c r="AY17" s="475"/>
      <c r="AZ17" s="475"/>
      <c r="BA17" s="475"/>
      <c r="BB17" s="475"/>
      <c r="BC17" s="475"/>
      <c r="BD17" s="475"/>
      <c r="BE17" s="478">
        <f>+BE16+AW17</f>
        <v>3</v>
      </c>
      <c r="BF17" s="479"/>
      <c r="BG17" s="479"/>
      <c r="BH17" s="479"/>
      <c r="BI17" s="479"/>
      <c r="BJ17" s="479"/>
      <c r="BK17" s="479"/>
      <c r="BL17" s="479"/>
      <c r="BM17" s="480"/>
      <c r="BN17" s="472"/>
      <c r="BO17" s="472"/>
      <c r="BP17" s="472"/>
      <c r="BQ17" s="472"/>
      <c r="BR17" s="472"/>
      <c r="BS17" s="472"/>
      <c r="BT17" s="476"/>
      <c r="BU17" s="15"/>
    </row>
    <row r="18" spans="4:97" ht="15.75" customHeight="1" x14ac:dyDescent="0.15">
      <c r="D18" s="23">
        <v>3</v>
      </c>
      <c r="E18" s="460"/>
      <c r="F18" s="442"/>
      <c r="G18" s="442"/>
      <c r="H18" s="442"/>
      <c r="I18" s="442"/>
      <c r="J18" s="442"/>
      <c r="K18" s="442"/>
      <c r="L18" s="442"/>
      <c r="M18" s="442"/>
      <c r="N18" s="442"/>
      <c r="O18" s="442"/>
      <c r="P18" s="442"/>
      <c r="Q18" s="442"/>
      <c r="R18" s="442"/>
      <c r="S18" s="442"/>
      <c r="T18" s="442"/>
      <c r="U18" s="442"/>
      <c r="V18" s="442"/>
      <c r="W18" s="442"/>
      <c r="X18" s="442"/>
      <c r="Y18" s="442"/>
      <c r="Z18" s="442"/>
      <c r="AA18" s="461"/>
      <c r="AB18" s="461"/>
      <c r="AC18" s="461"/>
      <c r="AD18" s="461"/>
      <c r="AE18" s="461"/>
      <c r="AF18" s="461"/>
      <c r="AG18" s="462"/>
      <c r="AH18" s="462"/>
      <c r="AI18" s="462"/>
      <c r="AJ18" s="462"/>
      <c r="AK18" s="462"/>
      <c r="AL18" s="462"/>
      <c r="AM18" s="462"/>
      <c r="AN18" s="462"/>
      <c r="AO18" s="462"/>
      <c r="AP18" s="462"/>
      <c r="AQ18" s="462"/>
      <c r="AR18" s="462"/>
      <c r="AS18" s="462"/>
      <c r="AT18" s="462"/>
      <c r="AU18" s="462"/>
      <c r="AV18" s="462"/>
      <c r="AW18" s="475">
        <f t="shared" si="0"/>
        <v>0</v>
      </c>
      <c r="AX18" s="475"/>
      <c r="AY18" s="475"/>
      <c r="AZ18" s="475"/>
      <c r="BA18" s="475"/>
      <c r="BB18" s="475"/>
      <c r="BC18" s="475"/>
      <c r="BD18" s="475"/>
      <c r="BE18" s="478">
        <f t="shared" ref="BE18:BE23" si="1">+BE17+AW18</f>
        <v>3</v>
      </c>
      <c r="BF18" s="479"/>
      <c r="BG18" s="479"/>
      <c r="BH18" s="479"/>
      <c r="BI18" s="479"/>
      <c r="BJ18" s="479"/>
      <c r="BK18" s="479"/>
      <c r="BL18" s="479"/>
      <c r="BM18" s="480"/>
      <c r="BN18" s="472"/>
      <c r="BO18" s="472"/>
      <c r="BP18" s="472"/>
      <c r="BQ18" s="472"/>
      <c r="BR18" s="472"/>
      <c r="BS18" s="472"/>
      <c r="BT18" s="476"/>
      <c r="BU18" s="15"/>
    </row>
    <row r="19" spans="4:97" ht="15.75" customHeight="1" x14ac:dyDescent="0.15">
      <c r="D19" s="23">
        <v>4</v>
      </c>
      <c r="E19" s="460"/>
      <c r="F19" s="442"/>
      <c r="G19" s="442"/>
      <c r="H19" s="442"/>
      <c r="I19" s="442"/>
      <c r="J19" s="442"/>
      <c r="K19" s="442"/>
      <c r="L19" s="442"/>
      <c r="M19" s="442"/>
      <c r="N19" s="442"/>
      <c r="O19" s="442"/>
      <c r="P19" s="442"/>
      <c r="Q19" s="442"/>
      <c r="R19" s="442"/>
      <c r="S19" s="442"/>
      <c r="T19" s="442"/>
      <c r="U19" s="442"/>
      <c r="V19" s="442"/>
      <c r="W19" s="442"/>
      <c r="X19" s="442"/>
      <c r="Y19" s="442"/>
      <c r="Z19" s="442"/>
      <c r="AA19" s="461"/>
      <c r="AB19" s="461"/>
      <c r="AC19" s="461"/>
      <c r="AD19" s="461"/>
      <c r="AE19" s="461"/>
      <c r="AF19" s="461"/>
      <c r="AG19" s="462"/>
      <c r="AH19" s="462"/>
      <c r="AI19" s="462"/>
      <c r="AJ19" s="462"/>
      <c r="AK19" s="462"/>
      <c r="AL19" s="462"/>
      <c r="AM19" s="462"/>
      <c r="AN19" s="462"/>
      <c r="AO19" s="462"/>
      <c r="AP19" s="462"/>
      <c r="AQ19" s="462"/>
      <c r="AR19" s="462"/>
      <c r="AS19" s="462"/>
      <c r="AT19" s="462"/>
      <c r="AU19" s="462"/>
      <c r="AV19" s="462"/>
      <c r="AW19" s="475">
        <f t="shared" si="0"/>
        <v>0</v>
      </c>
      <c r="AX19" s="475"/>
      <c r="AY19" s="475"/>
      <c r="AZ19" s="475"/>
      <c r="BA19" s="475"/>
      <c r="BB19" s="475"/>
      <c r="BC19" s="475"/>
      <c r="BD19" s="475"/>
      <c r="BE19" s="478">
        <f t="shared" si="1"/>
        <v>3</v>
      </c>
      <c r="BF19" s="479"/>
      <c r="BG19" s="479"/>
      <c r="BH19" s="479"/>
      <c r="BI19" s="479"/>
      <c r="BJ19" s="479"/>
      <c r="BK19" s="479"/>
      <c r="BL19" s="479"/>
      <c r="BM19" s="480"/>
      <c r="BN19" s="472"/>
      <c r="BO19" s="472"/>
      <c r="BP19" s="472"/>
      <c r="BQ19" s="472"/>
      <c r="BR19" s="472"/>
      <c r="BS19" s="472"/>
      <c r="BT19" s="476"/>
      <c r="BU19" s="15"/>
      <c r="CL19" s="441" t="s">
        <v>148</v>
      </c>
      <c r="CM19" s="441"/>
    </row>
    <row r="20" spans="4:97" ht="15.75" customHeight="1" x14ac:dyDescent="0.15">
      <c r="D20" s="23">
        <v>5</v>
      </c>
      <c r="E20" s="460"/>
      <c r="F20" s="442"/>
      <c r="G20" s="442"/>
      <c r="H20" s="442"/>
      <c r="I20" s="442"/>
      <c r="J20" s="442"/>
      <c r="K20" s="442"/>
      <c r="L20" s="442"/>
      <c r="M20" s="442"/>
      <c r="N20" s="442"/>
      <c r="O20" s="442"/>
      <c r="P20" s="442"/>
      <c r="Q20" s="442"/>
      <c r="R20" s="442"/>
      <c r="S20" s="442"/>
      <c r="T20" s="442"/>
      <c r="U20" s="442"/>
      <c r="V20" s="442"/>
      <c r="W20" s="442"/>
      <c r="X20" s="442"/>
      <c r="Y20" s="442"/>
      <c r="Z20" s="442"/>
      <c r="AA20" s="461"/>
      <c r="AB20" s="461"/>
      <c r="AC20" s="461"/>
      <c r="AD20" s="461"/>
      <c r="AE20" s="461"/>
      <c r="AF20" s="461"/>
      <c r="AG20" s="462"/>
      <c r="AH20" s="462"/>
      <c r="AI20" s="462"/>
      <c r="AJ20" s="462"/>
      <c r="AK20" s="462"/>
      <c r="AL20" s="462"/>
      <c r="AM20" s="462"/>
      <c r="AN20" s="462"/>
      <c r="AO20" s="462"/>
      <c r="AP20" s="462"/>
      <c r="AQ20" s="462"/>
      <c r="AR20" s="462"/>
      <c r="AS20" s="462"/>
      <c r="AT20" s="462"/>
      <c r="AU20" s="462"/>
      <c r="AV20" s="462"/>
      <c r="AW20" s="475">
        <f t="shared" si="0"/>
        <v>0</v>
      </c>
      <c r="AX20" s="475"/>
      <c r="AY20" s="475"/>
      <c r="AZ20" s="475"/>
      <c r="BA20" s="475"/>
      <c r="BB20" s="475"/>
      <c r="BC20" s="475"/>
      <c r="BD20" s="475"/>
      <c r="BE20" s="478">
        <f t="shared" si="1"/>
        <v>3</v>
      </c>
      <c r="BF20" s="479"/>
      <c r="BG20" s="479"/>
      <c r="BH20" s="479"/>
      <c r="BI20" s="479"/>
      <c r="BJ20" s="479"/>
      <c r="BK20" s="479"/>
      <c r="BL20" s="479"/>
      <c r="BM20" s="480"/>
      <c r="BN20" s="472"/>
      <c r="BO20" s="472"/>
      <c r="BP20" s="472"/>
      <c r="BQ20" s="472"/>
      <c r="BR20" s="472"/>
      <c r="BS20" s="472"/>
      <c r="BT20" s="476"/>
      <c r="BU20" s="15"/>
      <c r="CL20" s="10">
        <f>+BY20</f>
        <v>0</v>
      </c>
      <c r="CM20" s="10">
        <f>+CE20</f>
        <v>0</v>
      </c>
    </row>
    <row r="21" spans="4:97" ht="15.75" customHeight="1" x14ac:dyDescent="0.15">
      <c r="D21" s="23">
        <v>6</v>
      </c>
      <c r="E21" s="481"/>
      <c r="F21" s="482"/>
      <c r="G21" s="482"/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/>
      <c r="U21" s="482"/>
      <c r="V21" s="482"/>
      <c r="W21" s="482"/>
      <c r="X21" s="482"/>
      <c r="Y21" s="482"/>
      <c r="Z21" s="532"/>
      <c r="AA21" s="461"/>
      <c r="AB21" s="461"/>
      <c r="AC21" s="461"/>
      <c r="AD21" s="461"/>
      <c r="AE21" s="461"/>
      <c r="AF21" s="461"/>
      <c r="AG21" s="462"/>
      <c r="AH21" s="462"/>
      <c r="AI21" s="462"/>
      <c r="AJ21" s="462"/>
      <c r="AK21" s="462"/>
      <c r="AL21" s="462"/>
      <c r="AM21" s="462"/>
      <c r="AN21" s="462"/>
      <c r="AO21" s="462"/>
      <c r="AP21" s="462"/>
      <c r="AQ21" s="462"/>
      <c r="AR21" s="462"/>
      <c r="AS21" s="462"/>
      <c r="AT21" s="462"/>
      <c r="AU21" s="462"/>
      <c r="AV21" s="462"/>
      <c r="AW21" s="475">
        <f t="shared" si="0"/>
        <v>0</v>
      </c>
      <c r="AX21" s="475"/>
      <c r="AY21" s="475"/>
      <c r="AZ21" s="475"/>
      <c r="BA21" s="475"/>
      <c r="BB21" s="475"/>
      <c r="BC21" s="475"/>
      <c r="BD21" s="475"/>
      <c r="BE21" s="478">
        <f t="shared" si="1"/>
        <v>3</v>
      </c>
      <c r="BF21" s="479"/>
      <c r="BG21" s="479"/>
      <c r="BH21" s="479"/>
      <c r="BI21" s="479"/>
      <c r="BJ21" s="479"/>
      <c r="BK21" s="479"/>
      <c r="BL21" s="479"/>
      <c r="BM21" s="480"/>
      <c r="BN21" s="472"/>
      <c r="BO21" s="472"/>
      <c r="BP21" s="472"/>
      <c r="BQ21" s="472"/>
      <c r="BR21" s="472"/>
      <c r="BS21" s="472"/>
      <c r="BT21" s="476"/>
      <c r="BU21" s="15"/>
    </row>
    <row r="22" spans="4:97" ht="15.75" customHeight="1" x14ac:dyDescent="0.15">
      <c r="D22" s="23">
        <v>7</v>
      </c>
      <c r="E22" s="481"/>
      <c r="F22" s="482"/>
      <c r="G22" s="482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482"/>
      <c r="S22" s="482"/>
      <c r="T22" s="482"/>
      <c r="U22" s="482"/>
      <c r="V22" s="482"/>
      <c r="W22" s="482"/>
      <c r="X22" s="482"/>
      <c r="Y22" s="482"/>
      <c r="Z22" s="532"/>
      <c r="AA22" s="461"/>
      <c r="AB22" s="461"/>
      <c r="AC22" s="461"/>
      <c r="AD22" s="461"/>
      <c r="AE22" s="461"/>
      <c r="AF22" s="461"/>
      <c r="AG22" s="462"/>
      <c r="AH22" s="462"/>
      <c r="AI22" s="462"/>
      <c r="AJ22" s="462"/>
      <c r="AK22" s="462"/>
      <c r="AL22" s="462"/>
      <c r="AM22" s="462"/>
      <c r="AN22" s="462"/>
      <c r="AO22" s="462"/>
      <c r="AP22" s="462"/>
      <c r="AQ22" s="462"/>
      <c r="AR22" s="462"/>
      <c r="AS22" s="462"/>
      <c r="AT22" s="462"/>
      <c r="AU22" s="462"/>
      <c r="AV22" s="462"/>
      <c r="AW22" s="475">
        <f t="shared" si="0"/>
        <v>0</v>
      </c>
      <c r="AX22" s="475"/>
      <c r="AY22" s="475"/>
      <c r="AZ22" s="475"/>
      <c r="BA22" s="475"/>
      <c r="BB22" s="475"/>
      <c r="BC22" s="475"/>
      <c r="BD22" s="475"/>
      <c r="BE22" s="478">
        <f t="shared" si="1"/>
        <v>3</v>
      </c>
      <c r="BF22" s="479"/>
      <c r="BG22" s="479"/>
      <c r="BH22" s="479"/>
      <c r="BI22" s="479"/>
      <c r="BJ22" s="479"/>
      <c r="BK22" s="479"/>
      <c r="BL22" s="479"/>
      <c r="BM22" s="480"/>
      <c r="BN22" s="472"/>
      <c r="BO22" s="472"/>
      <c r="BP22" s="472"/>
      <c r="BQ22" s="472"/>
      <c r="BR22" s="472"/>
      <c r="BS22" s="472"/>
      <c r="BT22" s="476"/>
      <c r="BU22" s="15"/>
      <c r="CE22" s="128"/>
      <c r="CF22" s="128"/>
      <c r="CG22" s="128"/>
      <c r="CH22" s="128"/>
      <c r="CI22" s="128"/>
      <c r="CJ22" s="128"/>
      <c r="CK22" s="128"/>
      <c r="CL22" s="10">
        <v>0</v>
      </c>
      <c r="CM22" s="10">
        <v>0</v>
      </c>
    </row>
    <row r="23" spans="4:97" ht="15.75" customHeight="1" x14ac:dyDescent="0.15">
      <c r="D23" s="23">
        <v>8</v>
      </c>
      <c r="E23" s="483"/>
      <c r="F23" s="484"/>
      <c r="G23" s="484"/>
      <c r="H23" s="484"/>
      <c r="I23" s="484"/>
      <c r="J23" s="484"/>
      <c r="K23" s="484"/>
      <c r="L23" s="484"/>
      <c r="M23" s="484"/>
      <c r="N23" s="484"/>
      <c r="O23" s="484"/>
      <c r="P23" s="484"/>
      <c r="Q23" s="484"/>
      <c r="R23" s="484"/>
      <c r="S23" s="484"/>
      <c r="T23" s="484"/>
      <c r="U23" s="484"/>
      <c r="V23" s="484"/>
      <c r="W23" s="484"/>
      <c r="X23" s="484"/>
      <c r="Y23" s="484"/>
      <c r="Z23" s="550"/>
      <c r="AA23" s="461"/>
      <c r="AB23" s="461"/>
      <c r="AC23" s="461"/>
      <c r="AD23" s="461"/>
      <c r="AE23" s="461"/>
      <c r="AF23" s="461"/>
      <c r="AG23" s="462"/>
      <c r="AH23" s="462"/>
      <c r="AI23" s="462"/>
      <c r="AJ23" s="462"/>
      <c r="AK23" s="462"/>
      <c r="AL23" s="462"/>
      <c r="AM23" s="462"/>
      <c r="AN23" s="462"/>
      <c r="AO23" s="462"/>
      <c r="AP23" s="462"/>
      <c r="AQ23" s="462"/>
      <c r="AR23" s="462"/>
      <c r="AS23" s="462"/>
      <c r="AT23" s="462"/>
      <c r="AU23" s="462"/>
      <c r="AV23" s="462"/>
      <c r="AW23" s="475">
        <f t="shared" si="0"/>
        <v>0</v>
      </c>
      <c r="AX23" s="475"/>
      <c r="AY23" s="475"/>
      <c r="AZ23" s="475"/>
      <c r="BA23" s="475"/>
      <c r="BB23" s="475"/>
      <c r="BC23" s="475"/>
      <c r="BD23" s="475"/>
      <c r="BE23" s="478">
        <f t="shared" si="1"/>
        <v>3</v>
      </c>
      <c r="BF23" s="479"/>
      <c r="BG23" s="479"/>
      <c r="BH23" s="479"/>
      <c r="BI23" s="479"/>
      <c r="BJ23" s="479"/>
      <c r="BK23" s="479"/>
      <c r="BL23" s="479"/>
      <c r="BM23" s="480"/>
      <c r="BN23" s="472"/>
      <c r="BO23" s="472"/>
      <c r="BP23" s="472"/>
      <c r="BQ23" s="472"/>
      <c r="BR23" s="472"/>
      <c r="BS23" s="472"/>
      <c r="BT23" s="476"/>
      <c r="BU23" s="15"/>
      <c r="CE23" s="128"/>
      <c r="CF23" s="128"/>
      <c r="CG23" s="128"/>
      <c r="CH23" s="128"/>
      <c r="CI23" s="128"/>
      <c r="CJ23" s="128"/>
      <c r="CK23" s="128"/>
      <c r="CL23" s="10">
        <v>0</v>
      </c>
      <c r="CM23" s="10">
        <v>0</v>
      </c>
    </row>
    <row r="24" spans="4:97" ht="15.75" customHeight="1" x14ac:dyDescent="0.15">
      <c r="D24" s="23">
        <v>9</v>
      </c>
      <c r="E24" s="442"/>
      <c r="F24" s="442"/>
      <c r="G24" s="442"/>
      <c r="H24" s="442"/>
      <c r="I24" s="442"/>
      <c r="J24" s="442"/>
      <c r="K24" s="442"/>
      <c r="L24" s="442"/>
      <c r="M24" s="442"/>
      <c r="N24" s="442"/>
      <c r="O24" s="442"/>
      <c r="P24" s="442"/>
      <c r="Q24" s="442"/>
      <c r="R24" s="442"/>
      <c r="S24" s="442"/>
      <c r="T24" s="442"/>
      <c r="U24" s="442"/>
      <c r="V24" s="442"/>
      <c r="W24" s="442"/>
      <c r="X24" s="442"/>
      <c r="Y24" s="442"/>
      <c r="Z24" s="442"/>
      <c r="AA24" s="462"/>
      <c r="AB24" s="462"/>
      <c r="AC24" s="462"/>
      <c r="AD24" s="462"/>
      <c r="AE24" s="462"/>
      <c r="AF24" s="462"/>
      <c r="AG24" s="462"/>
      <c r="AH24" s="462"/>
      <c r="AI24" s="462"/>
      <c r="AJ24" s="462"/>
      <c r="AK24" s="462"/>
      <c r="AL24" s="462"/>
      <c r="AM24" s="462"/>
      <c r="AN24" s="462"/>
      <c r="AO24" s="462"/>
      <c r="AP24" s="462"/>
      <c r="AQ24" s="462"/>
      <c r="AR24" s="462"/>
      <c r="AS24" s="462"/>
      <c r="AT24" s="462"/>
      <c r="AU24" s="462"/>
      <c r="AV24" s="462"/>
      <c r="AW24" s="493"/>
      <c r="AX24" s="493"/>
      <c r="AY24" s="493"/>
      <c r="AZ24" s="493"/>
      <c r="BA24" s="493"/>
      <c r="BB24" s="493"/>
      <c r="BC24" s="493"/>
      <c r="BD24" s="493"/>
      <c r="BE24" s="495"/>
      <c r="BF24" s="496"/>
      <c r="BG24" s="496"/>
      <c r="BH24" s="496"/>
      <c r="BI24" s="496"/>
      <c r="BJ24" s="496"/>
      <c r="BK24" s="496"/>
      <c r="BL24" s="496"/>
      <c r="BM24" s="497"/>
      <c r="BN24" s="472"/>
      <c r="BO24" s="472"/>
      <c r="BP24" s="472"/>
      <c r="BQ24" s="472"/>
      <c r="BR24" s="472"/>
      <c r="BS24" s="472"/>
      <c r="BT24" s="476"/>
      <c r="BU24" s="15"/>
      <c r="CE24" s="128"/>
      <c r="CF24" s="128"/>
      <c r="CG24" s="128"/>
      <c r="CH24" s="128"/>
      <c r="CI24" s="128"/>
      <c r="CJ24" s="128"/>
      <c r="CK24" s="128"/>
      <c r="CL24" s="10">
        <v>0</v>
      </c>
      <c r="CM24" s="10">
        <v>0</v>
      </c>
    </row>
    <row r="25" spans="4:97" ht="15.75" customHeight="1" x14ac:dyDescent="0.15">
      <c r="D25" s="23">
        <v>10</v>
      </c>
      <c r="E25" s="442"/>
      <c r="F25" s="442"/>
      <c r="G25" s="442"/>
      <c r="H25" s="442"/>
      <c r="I25" s="442"/>
      <c r="J25" s="442"/>
      <c r="K25" s="442"/>
      <c r="L25" s="442"/>
      <c r="M25" s="442"/>
      <c r="N25" s="442"/>
      <c r="O25" s="442"/>
      <c r="P25" s="442"/>
      <c r="Q25" s="442"/>
      <c r="R25" s="442"/>
      <c r="S25" s="442"/>
      <c r="T25" s="442"/>
      <c r="U25" s="442"/>
      <c r="V25" s="442"/>
      <c r="W25" s="442"/>
      <c r="X25" s="442"/>
      <c r="Y25" s="442"/>
      <c r="Z25" s="442"/>
      <c r="AA25" s="462"/>
      <c r="AB25" s="462"/>
      <c r="AC25" s="462"/>
      <c r="AD25" s="462"/>
      <c r="AE25" s="462"/>
      <c r="AF25" s="462"/>
      <c r="AG25" s="462"/>
      <c r="AH25" s="462"/>
      <c r="AI25" s="462"/>
      <c r="AJ25" s="462"/>
      <c r="AK25" s="462"/>
      <c r="AL25" s="462"/>
      <c r="AM25" s="462"/>
      <c r="AN25" s="462"/>
      <c r="AO25" s="462"/>
      <c r="AP25" s="462"/>
      <c r="AQ25" s="462"/>
      <c r="AR25" s="462"/>
      <c r="AS25" s="462"/>
      <c r="AT25" s="462"/>
      <c r="AU25" s="462"/>
      <c r="AV25" s="462"/>
      <c r="AW25" s="493" t="s">
        <v>28</v>
      </c>
      <c r="AX25" s="493"/>
      <c r="AY25" s="493"/>
      <c r="AZ25" s="493"/>
      <c r="BA25" s="493"/>
      <c r="BB25" s="493"/>
      <c r="BC25" s="493"/>
      <c r="BD25" s="493"/>
      <c r="BE25" s="478">
        <f>SUM(AW16:BD24)</f>
        <v>3</v>
      </c>
      <c r="BF25" s="479"/>
      <c r="BG25" s="479"/>
      <c r="BH25" s="479"/>
      <c r="BI25" s="479"/>
      <c r="BJ25" s="479"/>
      <c r="BK25" s="479"/>
      <c r="BL25" s="479"/>
      <c r="BM25" s="480"/>
      <c r="BN25" s="472"/>
      <c r="BO25" s="472"/>
      <c r="BP25" s="472"/>
      <c r="BQ25" s="472"/>
      <c r="BR25" s="472"/>
      <c r="BS25" s="472"/>
      <c r="BT25" s="476"/>
      <c r="BU25" s="15"/>
      <c r="CE25" s="128"/>
      <c r="CF25" s="128"/>
      <c r="CG25" s="128"/>
      <c r="CH25" s="128"/>
      <c r="CI25" s="128"/>
      <c r="CJ25" s="128"/>
      <c r="CK25" s="128"/>
      <c r="CL25" s="10">
        <v>0</v>
      </c>
      <c r="CM25" s="10">
        <v>0</v>
      </c>
    </row>
    <row r="26" spans="4:97" ht="15.7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21"/>
      <c r="AV26" s="21"/>
      <c r="AW26" s="24"/>
      <c r="AX26" s="24"/>
      <c r="AY26" s="24"/>
      <c r="AZ26" s="24"/>
      <c r="BA26" s="24"/>
      <c r="BB26" s="24"/>
      <c r="BC26" s="24"/>
      <c r="BD26" s="24"/>
      <c r="BE26" s="25"/>
      <c r="BF26" s="24"/>
      <c r="BG26" s="24"/>
      <c r="BH26" s="24"/>
      <c r="BI26" s="24"/>
      <c r="BJ26" s="24"/>
      <c r="BK26" s="24"/>
      <c r="BL26" s="24"/>
      <c r="BM26" s="24"/>
      <c r="BN26" s="21"/>
      <c r="BO26" s="21"/>
      <c r="BP26" s="21"/>
      <c r="BQ26" s="21"/>
      <c r="BR26" s="21"/>
      <c r="BS26" s="21"/>
      <c r="BT26" s="26"/>
      <c r="BU26" s="15"/>
      <c r="CE26" s="128"/>
      <c r="CF26" s="128"/>
      <c r="CG26" s="128"/>
      <c r="CH26" s="128"/>
      <c r="CI26" s="128"/>
      <c r="CJ26" s="128"/>
      <c r="CK26" s="128"/>
      <c r="CL26" s="10">
        <v>0</v>
      </c>
      <c r="CM26" s="10">
        <v>0</v>
      </c>
    </row>
    <row r="27" spans="4:97" ht="28.5" customHeight="1" x14ac:dyDescent="0.15">
      <c r="D27" s="20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15"/>
      <c r="BO27" s="15"/>
      <c r="BP27" s="15"/>
      <c r="BQ27" s="15"/>
      <c r="BR27" s="15"/>
      <c r="BS27" s="15"/>
      <c r="BT27" s="22"/>
      <c r="BU27" s="15"/>
      <c r="CE27" s="128"/>
      <c r="CF27" s="128"/>
      <c r="CG27" s="128"/>
      <c r="CH27" s="128"/>
      <c r="CI27" s="128"/>
      <c r="CJ27" s="128"/>
      <c r="CK27" s="128"/>
      <c r="CL27" s="10">
        <v>0</v>
      </c>
      <c r="CM27" s="10">
        <v>0</v>
      </c>
    </row>
    <row r="28" spans="4:97" ht="15.75" customHeight="1" x14ac:dyDescent="0.15">
      <c r="D28" s="20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15"/>
      <c r="AT28" s="15"/>
      <c r="AU28" s="21"/>
      <c r="AV28" s="21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15"/>
      <c r="BQ28" s="15"/>
      <c r="BR28" s="15"/>
      <c r="BS28" s="15"/>
      <c r="BT28" s="22"/>
      <c r="BU28" s="15"/>
      <c r="CE28" s="128"/>
      <c r="CF28" s="128"/>
      <c r="CG28" s="128"/>
      <c r="CH28" s="128"/>
      <c r="CI28" s="128"/>
      <c r="CJ28" s="128"/>
      <c r="CK28" s="128"/>
    </row>
    <row r="29" spans="4:97" ht="13.5" customHeight="1" x14ac:dyDescent="0.15">
      <c r="D29" s="20"/>
      <c r="E29" s="28" t="s">
        <v>38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T29" s="15"/>
      <c r="AU29" s="21"/>
      <c r="AV29" s="21"/>
      <c r="AW29" s="28" t="s">
        <v>38</v>
      </c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22"/>
      <c r="BU29" s="15"/>
      <c r="CE29" s="128"/>
      <c r="CF29" s="128"/>
      <c r="CG29" s="128"/>
      <c r="CH29" s="128"/>
      <c r="CI29" s="128"/>
      <c r="CJ29" s="128"/>
      <c r="CK29" s="128"/>
      <c r="CL29" s="10">
        <v>0</v>
      </c>
      <c r="CM29" s="10">
        <v>0</v>
      </c>
    </row>
    <row r="30" spans="4:97" ht="13.5" customHeight="1" x14ac:dyDescent="0.15">
      <c r="D30" s="20"/>
      <c r="E30" s="29" t="s">
        <v>63</v>
      </c>
      <c r="F30" s="15"/>
      <c r="G30" s="15"/>
      <c r="H30" s="494" t="s">
        <v>11</v>
      </c>
      <c r="I30" s="492"/>
      <c r="J30" s="492"/>
      <c r="K30" s="492"/>
      <c r="L30" s="492"/>
      <c r="M30" s="492"/>
      <c r="N30" s="492"/>
      <c r="O30" s="492"/>
      <c r="P30" s="492"/>
      <c r="Q30" s="492"/>
      <c r="R30" s="492"/>
      <c r="S30" s="492"/>
      <c r="T30" s="492"/>
      <c r="U30" s="492"/>
      <c r="V30" s="492"/>
      <c r="W30" s="492"/>
      <c r="X30" s="492"/>
      <c r="Y30" s="492"/>
      <c r="Z30" s="15"/>
      <c r="AT30" s="15"/>
      <c r="AU30" s="21"/>
      <c r="AV30" s="21"/>
      <c r="AW30" s="29" t="s">
        <v>63</v>
      </c>
      <c r="AX30" s="15"/>
      <c r="AY30" s="15"/>
      <c r="AZ30" s="15"/>
      <c r="BA30" s="30" t="s">
        <v>127</v>
      </c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22"/>
      <c r="BU30" s="15"/>
      <c r="CE30" s="128"/>
      <c r="CF30" s="128"/>
      <c r="CG30" s="128"/>
      <c r="CH30" s="128"/>
      <c r="CI30" s="128"/>
      <c r="CJ30" s="128"/>
      <c r="CK30" s="128"/>
      <c r="CL30" s="10">
        <v>0</v>
      </c>
      <c r="CM30" s="10">
        <v>0</v>
      </c>
    </row>
    <row r="31" spans="4:97" ht="13.5" customHeight="1" x14ac:dyDescent="0.15">
      <c r="D31" s="20"/>
      <c r="E31" s="29" t="s">
        <v>46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T31" s="15"/>
      <c r="AU31" s="21"/>
      <c r="AV31" s="21"/>
      <c r="AW31" s="29" t="s">
        <v>9</v>
      </c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22"/>
      <c r="BU31" s="15"/>
      <c r="CE31" s="128"/>
      <c r="CF31" s="128"/>
      <c r="CG31" s="128"/>
      <c r="CH31" s="128"/>
      <c r="CI31" s="128"/>
      <c r="CJ31" s="128"/>
      <c r="CK31" s="128"/>
    </row>
    <row r="32" spans="4:97" ht="13.5" customHeight="1" x14ac:dyDescent="0.15">
      <c r="D32" s="20"/>
      <c r="E32" s="29" t="s">
        <v>64</v>
      </c>
      <c r="F32" s="15"/>
      <c r="G32" s="15"/>
      <c r="H32" s="491"/>
      <c r="I32" s="492"/>
      <c r="J32" s="492"/>
      <c r="K32" s="492"/>
      <c r="L32" s="492"/>
      <c r="M32" s="492"/>
      <c r="N32" s="492"/>
      <c r="O32" s="492"/>
      <c r="P32" s="492"/>
      <c r="Q32" s="492"/>
      <c r="R32" s="492"/>
      <c r="S32" s="492"/>
      <c r="T32" s="492"/>
      <c r="U32" s="492"/>
      <c r="V32" s="492"/>
      <c r="W32" s="492"/>
      <c r="X32" s="492"/>
      <c r="Y32" s="492"/>
      <c r="Z32" s="15"/>
      <c r="AT32" s="15"/>
      <c r="AU32" s="21"/>
      <c r="AV32" s="21"/>
      <c r="AW32" s="29" t="s">
        <v>64</v>
      </c>
      <c r="AX32" s="15"/>
      <c r="AY32" s="15"/>
      <c r="AZ32" s="30" t="s">
        <v>65</v>
      </c>
      <c r="BA32" s="491">
        <v>1053812483</v>
      </c>
      <c r="BB32" s="491"/>
      <c r="BC32" s="491"/>
      <c r="BD32" s="491"/>
      <c r="BE32" s="491"/>
      <c r="BF32" s="491"/>
      <c r="BG32" s="491"/>
      <c r="BH32" s="491"/>
      <c r="BI32" s="491"/>
      <c r="BJ32" s="491"/>
      <c r="BK32" s="491"/>
      <c r="BL32" s="491"/>
      <c r="BM32" s="491"/>
      <c r="BN32" s="491"/>
      <c r="BO32" s="491"/>
      <c r="BP32" s="15"/>
      <c r="BQ32" s="15"/>
      <c r="BR32" s="15"/>
      <c r="BS32" s="15"/>
      <c r="BT32" s="22"/>
      <c r="BU32" s="15"/>
      <c r="CE32" s="128"/>
      <c r="CF32" s="128"/>
      <c r="CG32" s="128"/>
      <c r="CH32" s="128"/>
      <c r="CI32" s="128"/>
      <c r="CJ32" s="128"/>
      <c r="CK32" s="128"/>
      <c r="CL32" s="10">
        <f>+CN32-BY32</f>
        <v>37.799999999999997</v>
      </c>
      <c r="CM32" s="130" t="s">
        <v>149</v>
      </c>
      <c r="CN32" s="129">
        <v>37.799999999999997</v>
      </c>
      <c r="CO32" s="129"/>
      <c r="CP32" s="129"/>
      <c r="CQ32" s="129"/>
      <c r="CR32" s="129"/>
      <c r="CS32" s="129"/>
    </row>
    <row r="33" spans="4:97" ht="13.5" customHeight="1" x14ac:dyDescent="0.15">
      <c r="D33" s="20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29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15"/>
      <c r="BL33" s="15"/>
      <c r="BM33" s="15"/>
      <c r="BN33" s="15"/>
      <c r="BO33" s="15"/>
      <c r="BP33" s="15"/>
      <c r="BQ33" s="15"/>
      <c r="BR33" s="15"/>
      <c r="BS33" s="15"/>
      <c r="BT33" s="22"/>
      <c r="BU33" s="15"/>
      <c r="CE33" s="128"/>
      <c r="CF33" s="128"/>
      <c r="CG33" s="128"/>
      <c r="CH33" s="128"/>
      <c r="CI33" s="128"/>
      <c r="CJ33" s="128"/>
      <c r="CK33" s="128"/>
      <c r="CL33" s="10">
        <f t="shared" ref="CL33:CL36" si="2">+CN33-BY33</f>
        <v>15.3</v>
      </c>
      <c r="CM33" s="130" t="s">
        <v>149</v>
      </c>
      <c r="CN33" s="129">
        <v>15.3</v>
      </c>
      <c r="CO33" s="129"/>
      <c r="CP33" s="129"/>
      <c r="CQ33" s="129"/>
      <c r="CR33" s="129"/>
      <c r="CS33" s="129"/>
    </row>
    <row r="34" spans="4:97" ht="5.25" customHeight="1" thickBot="1" x14ac:dyDescent="0.2">
      <c r="D34" s="31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2"/>
      <c r="BL34" s="32"/>
      <c r="BM34" s="32"/>
      <c r="BN34" s="32"/>
      <c r="BO34" s="32"/>
      <c r="BP34" s="32"/>
      <c r="BQ34" s="32"/>
      <c r="BR34" s="32"/>
      <c r="BS34" s="32"/>
      <c r="BT34" s="34"/>
      <c r="BU34" s="15"/>
      <c r="CE34" s="128"/>
      <c r="CF34" s="128"/>
      <c r="CG34" s="128"/>
      <c r="CH34" s="128"/>
      <c r="CI34" s="128"/>
      <c r="CJ34" s="128"/>
      <c r="CK34" s="128"/>
      <c r="CL34" s="10">
        <f t="shared" si="2"/>
        <v>22.5</v>
      </c>
      <c r="CM34" s="130" t="s">
        <v>149</v>
      </c>
      <c r="CN34" s="129">
        <v>22.5</v>
      </c>
      <c r="CO34" s="129"/>
      <c r="CP34" s="129"/>
      <c r="CQ34" s="129"/>
      <c r="CR34" s="129"/>
      <c r="CS34" s="129"/>
    </row>
    <row r="35" spans="4:97" x14ac:dyDescent="0.15">
      <c r="CE35" s="128"/>
      <c r="CF35" s="128"/>
      <c r="CG35" s="128"/>
      <c r="CH35" s="128"/>
      <c r="CI35" s="128"/>
      <c r="CJ35" s="128"/>
      <c r="CK35" s="128"/>
      <c r="CL35" s="10">
        <f t="shared" si="2"/>
        <v>31.1</v>
      </c>
      <c r="CM35" s="130" t="s">
        <v>149</v>
      </c>
      <c r="CN35" s="129">
        <v>31.1</v>
      </c>
      <c r="CO35" s="129"/>
      <c r="CP35" s="129"/>
      <c r="CQ35" s="129"/>
      <c r="CR35" s="129"/>
      <c r="CS35" s="129"/>
    </row>
    <row r="36" spans="4:97" x14ac:dyDescent="0.15">
      <c r="CE36" s="128"/>
      <c r="CF36" s="128"/>
      <c r="CG36" s="128"/>
      <c r="CH36" s="128"/>
      <c r="CI36" s="128"/>
      <c r="CJ36" s="128"/>
      <c r="CK36" s="128"/>
      <c r="CL36" s="10">
        <f t="shared" si="2"/>
        <v>37.799999999999997</v>
      </c>
      <c r="CM36" s="130" t="s">
        <v>149</v>
      </c>
      <c r="CN36" s="129">
        <v>37.799999999999997</v>
      </c>
      <c r="CO36" s="129"/>
      <c r="CP36" s="129"/>
      <c r="CQ36" s="129"/>
      <c r="CR36" s="129"/>
      <c r="CS36" s="129"/>
    </row>
    <row r="37" spans="4:97" x14ac:dyDescent="0.15">
      <c r="CE37" s="128"/>
      <c r="CF37" s="128"/>
      <c r="CG37" s="128"/>
      <c r="CH37" s="128"/>
      <c r="CI37" s="128"/>
      <c r="CJ37" s="128"/>
      <c r="CK37" s="128"/>
      <c r="CL37" s="10">
        <v>0</v>
      </c>
      <c r="CM37" s="10">
        <f>+CL37</f>
        <v>0</v>
      </c>
    </row>
    <row r="38" spans="4:97" x14ac:dyDescent="0.15">
      <c r="CE38" s="128"/>
      <c r="CF38" s="128"/>
      <c r="CG38" s="128"/>
      <c r="CH38" s="128"/>
      <c r="CI38" s="128"/>
      <c r="CJ38" s="128"/>
      <c r="CK38" s="128"/>
    </row>
    <row r="39" spans="4:97" x14ac:dyDescent="0.15">
      <c r="CE39" s="128"/>
      <c r="CF39" s="128"/>
      <c r="CG39" s="128"/>
      <c r="CH39" s="128"/>
      <c r="CI39" s="128"/>
      <c r="CJ39" s="128"/>
      <c r="CK39" s="128"/>
      <c r="CL39" s="10">
        <v>0</v>
      </c>
      <c r="CM39" s="10">
        <v>0</v>
      </c>
    </row>
    <row r="40" spans="4:97" x14ac:dyDescent="0.15">
      <c r="CE40" s="128"/>
      <c r="CF40" s="128"/>
      <c r="CG40" s="128"/>
      <c r="CH40" s="128"/>
      <c r="CI40" s="128"/>
      <c r="CJ40" s="128"/>
      <c r="CK40" s="128"/>
      <c r="CL40" s="10">
        <v>0</v>
      </c>
      <c r="CM40" s="10">
        <v>0</v>
      </c>
    </row>
    <row r="41" spans="4:97" x14ac:dyDescent="0.15">
      <c r="CE41" s="128"/>
      <c r="CF41" s="128"/>
      <c r="CG41" s="128"/>
      <c r="CH41" s="128"/>
      <c r="CI41" s="128"/>
      <c r="CJ41" s="128"/>
      <c r="CK41" s="128"/>
      <c r="CL41" s="10">
        <v>0</v>
      </c>
      <c r="CM41" s="10">
        <v>0</v>
      </c>
    </row>
    <row r="42" spans="4:97" x14ac:dyDescent="0.15">
      <c r="CE42" s="128"/>
      <c r="CF42" s="128"/>
      <c r="CG42" s="128"/>
      <c r="CH42" s="128"/>
      <c r="CI42" s="128"/>
      <c r="CJ42" s="128"/>
      <c r="CK42" s="128"/>
      <c r="CL42" s="10">
        <v>0</v>
      </c>
      <c r="CM42" s="10">
        <v>0</v>
      </c>
    </row>
    <row r="43" spans="4:97" x14ac:dyDescent="0.15">
      <c r="CE43" s="128"/>
      <c r="CF43" s="128"/>
      <c r="CG43" s="128"/>
      <c r="CH43" s="128"/>
      <c r="CI43" s="128"/>
      <c r="CJ43" s="128"/>
      <c r="CK43" s="128"/>
      <c r="CL43" s="10">
        <v>0</v>
      </c>
      <c r="CM43" s="10">
        <v>0</v>
      </c>
    </row>
    <row r="44" spans="4:97" x14ac:dyDescent="0.15">
      <c r="CE44" s="128"/>
      <c r="CF44" s="128"/>
      <c r="CG44" s="128"/>
      <c r="CH44" s="128"/>
      <c r="CI44" s="128"/>
      <c r="CJ44" s="128"/>
      <c r="CK44" s="128"/>
    </row>
    <row r="45" spans="4:97" x14ac:dyDescent="0.15">
      <c r="CE45" s="128"/>
      <c r="CF45" s="128"/>
      <c r="CG45" s="128"/>
      <c r="CH45" s="128"/>
      <c r="CI45" s="128"/>
      <c r="CJ45" s="128"/>
      <c r="CK45" s="128"/>
      <c r="CM45" s="131">
        <f>SUM(CM32:CM36)</f>
        <v>0</v>
      </c>
    </row>
    <row r="46" spans="4:97" x14ac:dyDescent="0.15">
      <c r="CE46" s="128"/>
      <c r="CF46" s="128"/>
      <c r="CG46" s="128"/>
      <c r="CH46" s="128"/>
      <c r="CI46" s="128"/>
      <c r="CJ46" s="128"/>
      <c r="CK46" s="128"/>
      <c r="CM46" s="10" t="s">
        <v>150</v>
      </c>
    </row>
    <row r="47" spans="4:97" x14ac:dyDescent="0.15">
      <c r="CE47" s="128"/>
      <c r="CF47" s="128"/>
      <c r="CG47" s="128"/>
      <c r="CH47" s="128"/>
      <c r="CI47" s="128"/>
      <c r="CJ47" s="128"/>
      <c r="CK47" s="128"/>
      <c r="CM47" s="10">
        <v>0</v>
      </c>
    </row>
    <row r="48" spans="4:97" x14ac:dyDescent="0.15">
      <c r="CE48" s="128"/>
      <c r="CF48" s="128"/>
      <c r="CG48" s="128"/>
      <c r="CH48" s="128"/>
      <c r="CI48" s="128"/>
      <c r="CJ48" s="128"/>
      <c r="CK48" s="128"/>
      <c r="CM48" s="10" t="s">
        <v>151</v>
      </c>
    </row>
    <row r="49" spans="38:91" x14ac:dyDescent="0.15">
      <c r="CE49" s="128"/>
      <c r="CF49" s="128"/>
      <c r="CG49" s="128"/>
      <c r="CH49" s="128"/>
      <c r="CI49" s="128"/>
      <c r="CJ49" s="128"/>
      <c r="CK49" s="128"/>
      <c r="CM49" s="131" t="e">
        <f>+CM48+CM46+CM45</f>
        <v>#VALUE!</v>
      </c>
    </row>
    <row r="50" spans="38:91" x14ac:dyDescent="0.15">
      <c r="CE50" s="128"/>
      <c r="CF50" s="128"/>
      <c r="CG50" s="128"/>
      <c r="CH50" s="128"/>
      <c r="CI50" s="128"/>
      <c r="CJ50" s="128"/>
      <c r="CK50" s="128"/>
    </row>
    <row r="51" spans="38:91" x14ac:dyDescent="0.15">
      <c r="CE51" s="128"/>
      <c r="CF51" s="128"/>
      <c r="CG51" s="128"/>
      <c r="CH51" s="128"/>
      <c r="CI51" s="128"/>
      <c r="CJ51" s="128"/>
      <c r="CK51" s="128"/>
    </row>
    <row r="52" spans="38:91" x14ac:dyDescent="0.15">
      <c r="CE52" s="128"/>
      <c r="CF52" s="128"/>
      <c r="CG52" s="128"/>
      <c r="CH52" s="128"/>
      <c r="CI52" s="128"/>
      <c r="CJ52" s="128"/>
      <c r="CK52" s="128"/>
    </row>
    <row r="53" spans="38:91" x14ac:dyDescent="0.15">
      <c r="CE53" s="128"/>
      <c r="CF53" s="128"/>
      <c r="CG53" s="128"/>
      <c r="CH53" s="128"/>
      <c r="CI53" s="128"/>
      <c r="CJ53" s="128"/>
      <c r="CK53" s="128"/>
      <c r="CM53" s="131" t="e">
        <f>+CM49</f>
        <v>#VALUE!</v>
      </c>
    </row>
    <row r="57" spans="38:91" x14ac:dyDescent="0.15">
      <c r="AL57" s="128">
        <f>+CE53</f>
        <v>0</v>
      </c>
    </row>
    <row r="58" spans="38:91" x14ac:dyDescent="0.15">
      <c r="AL58" s="131" t="e">
        <f>+CM53</f>
        <v>#VALUE!</v>
      </c>
    </row>
    <row r="60" spans="38:91" x14ac:dyDescent="0.15">
      <c r="AL60" s="128" t="e">
        <f>+T61-AL57-AL58</f>
        <v>#VALUE!</v>
      </c>
    </row>
  </sheetData>
  <mergeCells count="143">
    <mergeCell ref="H30:Y30"/>
    <mergeCell ref="H32:Y32"/>
    <mergeCell ref="BA32:BO32"/>
    <mergeCell ref="AN25:AP25"/>
    <mergeCell ref="AQ25:AS25"/>
    <mergeCell ref="AT25:AV25"/>
    <mergeCell ref="AW25:BD25"/>
    <mergeCell ref="BE25:BM25"/>
    <mergeCell ref="BN25:BT25"/>
    <mergeCell ref="AQ24:AS24"/>
    <mergeCell ref="AT24:AV24"/>
    <mergeCell ref="AW24:BD24"/>
    <mergeCell ref="BE24:BM24"/>
    <mergeCell ref="BN24:BT24"/>
    <mergeCell ref="E25:Z25"/>
    <mergeCell ref="AA25:AC25"/>
    <mergeCell ref="AD25:AF25"/>
    <mergeCell ref="AG25:AI25"/>
    <mergeCell ref="AJ25:AM25"/>
    <mergeCell ref="E24:Z24"/>
    <mergeCell ref="AA24:AC24"/>
    <mergeCell ref="AD24:AF24"/>
    <mergeCell ref="AG24:AI24"/>
    <mergeCell ref="AJ24:AM24"/>
    <mergeCell ref="AN24:AP24"/>
    <mergeCell ref="AN23:AP23"/>
    <mergeCell ref="AQ23:AS23"/>
    <mergeCell ref="AT23:AV23"/>
    <mergeCell ref="AW23:BD23"/>
    <mergeCell ref="BE23:BM23"/>
    <mergeCell ref="BN23:BT23"/>
    <mergeCell ref="AQ22:AS22"/>
    <mergeCell ref="AT22:AV22"/>
    <mergeCell ref="AW22:BD22"/>
    <mergeCell ref="BE22:BM22"/>
    <mergeCell ref="BN22:BT22"/>
    <mergeCell ref="AN22:AP22"/>
    <mergeCell ref="E23:Z23"/>
    <mergeCell ref="AA23:AC23"/>
    <mergeCell ref="AD23:AF23"/>
    <mergeCell ref="AG23:AI23"/>
    <mergeCell ref="AJ23:AM23"/>
    <mergeCell ref="E22:Z22"/>
    <mergeCell ref="AA22:AC22"/>
    <mergeCell ref="AD22:AF22"/>
    <mergeCell ref="AG22:AI22"/>
    <mergeCell ref="AJ22:AM22"/>
    <mergeCell ref="AN21:AP21"/>
    <mergeCell ref="AQ21:AS21"/>
    <mergeCell ref="AT21:AV21"/>
    <mergeCell ref="AW21:BD21"/>
    <mergeCell ref="BE21:BM21"/>
    <mergeCell ref="BN21:BT21"/>
    <mergeCell ref="AQ20:AS20"/>
    <mergeCell ref="AT20:AV20"/>
    <mergeCell ref="AW20:BD20"/>
    <mergeCell ref="BE20:BM20"/>
    <mergeCell ref="BN20:BT20"/>
    <mergeCell ref="AN20:AP20"/>
    <mergeCell ref="E21:Z21"/>
    <mergeCell ref="AA21:AC21"/>
    <mergeCell ref="AD21:AF21"/>
    <mergeCell ref="AG21:AI21"/>
    <mergeCell ref="AJ21:AM21"/>
    <mergeCell ref="E20:Z20"/>
    <mergeCell ref="AA20:AC20"/>
    <mergeCell ref="AD20:AF20"/>
    <mergeCell ref="AG20:AI20"/>
    <mergeCell ref="AJ20:AM20"/>
    <mergeCell ref="AQ19:AS19"/>
    <mergeCell ref="AT19:AV19"/>
    <mergeCell ref="AW19:BD19"/>
    <mergeCell ref="BE19:BM19"/>
    <mergeCell ref="BN19:BT19"/>
    <mergeCell ref="CL19:CM19"/>
    <mergeCell ref="E19:Z19"/>
    <mergeCell ref="AA19:AC19"/>
    <mergeCell ref="AD19:AF19"/>
    <mergeCell ref="AG19:AI19"/>
    <mergeCell ref="AJ19:AM19"/>
    <mergeCell ref="AN19:AP19"/>
    <mergeCell ref="AT18:AV18"/>
    <mergeCell ref="AW18:BD18"/>
    <mergeCell ref="BE18:BM18"/>
    <mergeCell ref="BN18:BT18"/>
    <mergeCell ref="AQ17:AS17"/>
    <mergeCell ref="AT17:AV17"/>
    <mergeCell ref="AW17:BD17"/>
    <mergeCell ref="BE17:BM17"/>
    <mergeCell ref="BN17:BT17"/>
    <mergeCell ref="AT16:AV16"/>
    <mergeCell ref="AW16:BD16"/>
    <mergeCell ref="BE16:BM16"/>
    <mergeCell ref="BN16:BT16"/>
    <mergeCell ref="E17:Z17"/>
    <mergeCell ref="AA17:AC17"/>
    <mergeCell ref="AD17:AF17"/>
    <mergeCell ref="AG17:AI17"/>
    <mergeCell ref="AJ17:AM17"/>
    <mergeCell ref="AN17:AP17"/>
    <mergeCell ref="E16:Z16"/>
    <mergeCell ref="AA16:AC16"/>
    <mergeCell ref="AD16:AF16"/>
    <mergeCell ref="AG16:AI16"/>
    <mergeCell ref="AJ16:AM16"/>
    <mergeCell ref="AN16:AP16"/>
    <mergeCell ref="AQ16:AS16"/>
    <mergeCell ref="E18:Z18"/>
    <mergeCell ref="AA18:AC18"/>
    <mergeCell ref="AD18:AF18"/>
    <mergeCell ref="AG18:AI18"/>
    <mergeCell ref="AJ18:AM18"/>
    <mergeCell ref="AN18:AP18"/>
    <mergeCell ref="AQ18:AS18"/>
    <mergeCell ref="O10:BT10"/>
    <mergeCell ref="D12:E12"/>
    <mergeCell ref="F12:H12"/>
    <mergeCell ref="I12:N12"/>
    <mergeCell ref="O12:BN12"/>
    <mergeCell ref="BO12:BQ12"/>
    <mergeCell ref="BR12:BT12"/>
    <mergeCell ref="D14:D15"/>
    <mergeCell ref="E14:Z15"/>
    <mergeCell ref="AA14:AV14"/>
    <mergeCell ref="AW14:BD15"/>
    <mergeCell ref="BE14:BM15"/>
    <mergeCell ref="BN14:BT15"/>
    <mergeCell ref="AA15:AC15"/>
    <mergeCell ref="AD15:AF15"/>
    <mergeCell ref="AG15:AI15"/>
    <mergeCell ref="AJ15:AM15"/>
    <mergeCell ref="AN15:AP15"/>
    <mergeCell ref="AQ15:AS15"/>
    <mergeCell ref="AT15:AV15"/>
    <mergeCell ref="D1:J3"/>
    <mergeCell ref="K1:BT1"/>
    <mergeCell ref="K2:BT2"/>
    <mergeCell ref="K3:BT3"/>
    <mergeCell ref="O5:BT5"/>
    <mergeCell ref="O6:BT6"/>
    <mergeCell ref="O7:BT7"/>
    <mergeCell ref="O8:BT8"/>
    <mergeCell ref="O9:BT9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C2655-18A4-41A2-8F93-3FF6F2AB0F19}">
  <sheetPr>
    <tabColor theme="6" tint="0.39997558519241921"/>
  </sheetPr>
  <dimension ref="D1:CS60"/>
  <sheetViews>
    <sheetView view="pageBreakPreview" topLeftCell="A4" zoomScale="80" zoomScaleNormal="85" zoomScaleSheetLayoutView="80" workbookViewId="0">
      <selection activeCell="CM44" sqref="CM44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8" width="2.5" style="10"/>
    <col min="49" max="55" width="2.33203125" style="10" customWidth="1"/>
    <col min="56" max="65" width="2.33203125" style="12" customWidth="1"/>
    <col min="66" max="71" width="2.5" style="12"/>
    <col min="72" max="72" width="4.5" style="12" customWidth="1"/>
    <col min="73" max="87" width="2.5" style="10"/>
    <col min="88" max="88" width="1.5" style="10" customWidth="1"/>
    <col min="89" max="89" width="3.6640625" style="10" customWidth="1"/>
    <col min="90" max="90" width="7.6640625" style="10" customWidth="1"/>
    <col min="91" max="91" width="16" style="10" customWidth="1"/>
    <col min="92" max="16384" width="2.5" style="10"/>
  </cols>
  <sheetData>
    <row r="1" spans="4:73" ht="18.75" customHeight="1" x14ac:dyDescent="0.15">
      <c r="D1" s="443"/>
      <c r="E1" s="444"/>
      <c r="F1" s="444"/>
      <c r="G1" s="444"/>
      <c r="H1" s="444"/>
      <c r="I1" s="444"/>
      <c r="J1" s="444"/>
      <c r="K1" s="529" t="s">
        <v>40</v>
      </c>
      <c r="L1" s="530"/>
      <c r="M1" s="530"/>
      <c r="N1" s="530"/>
      <c r="O1" s="530"/>
      <c r="P1" s="530"/>
      <c r="Q1" s="530"/>
      <c r="R1" s="530"/>
      <c r="S1" s="530"/>
      <c r="T1" s="530"/>
      <c r="U1" s="530"/>
      <c r="V1" s="530"/>
      <c r="W1" s="530"/>
      <c r="X1" s="530"/>
      <c r="Y1" s="530"/>
      <c r="Z1" s="530"/>
      <c r="AA1" s="530"/>
      <c r="AB1" s="530"/>
      <c r="AC1" s="530"/>
      <c r="AD1" s="530"/>
      <c r="AE1" s="530"/>
      <c r="AF1" s="530"/>
      <c r="AG1" s="530"/>
      <c r="AH1" s="530"/>
      <c r="AI1" s="530"/>
      <c r="AJ1" s="530"/>
      <c r="AK1" s="530"/>
      <c r="AL1" s="530"/>
      <c r="AM1" s="530"/>
      <c r="AN1" s="530"/>
      <c r="AO1" s="530"/>
      <c r="AP1" s="530"/>
      <c r="AQ1" s="530"/>
      <c r="AR1" s="530"/>
      <c r="AS1" s="530"/>
      <c r="AT1" s="530"/>
      <c r="AU1" s="530"/>
      <c r="AV1" s="530"/>
      <c r="AW1" s="530"/>
      <c r="AX1" s="530"/>
      <c r="AY1" s="530"/>
      <c r="AZ1" s="530"/>
      <c r="BA1" s="530"/>
      <c r="BB1" s="530"/>
      <c r="BC1" s="530"/>
      <c r="BD1" s="530"/>
      <c r="BE1" s="530"/>
      <c r="BF1" s="530"/>
      <c r="BG1" s="530"/>
      <c r="BH1" s="530"/>
      <c r="BI1" s="530"/>
      <c r="BJ1" s="530"/>
      <c r="BK1" s="530"/>
      <c r="BL1" s="530"/>
      <c r="BM1" s="530"/>
      <c r="BN1" s="530"/>
      <c r="BO1" s="530"/>
      <c r="BP1" s="530"/>
      <c r="BQ1" s="530"/>
      <c r="BR1" s="530"/>
      <c r="BS1" s="530"/>
      <c r="BT1" s="531"/>
    </row>
    <row r="2" spans="4:73" ht="18.75" customHeight="1" x14ac:dyDescent="0.15">
      <c r="D2" s="445"/>
      <c r="E2" s="446"/>
      <c r="F2" s="446"/>
      <c r="G2" s="446"/>
      <c r="H2" s="446"/>
      <c r="I2" s="446"/>
      <c r="J2" s="446"/>
      <c r="K2" s="552" t="s">
        <v>41</v>
      </c>
      <c r="L2" s="553"/>
      <c r="M2" s="553"/>
      <c r="N2" s="553"/>
      <c r="O2" s="553"/>
      <c r="P2" s="553"/>
      <c r="Q2" s="553"/>
      <c r="R2" s="553"/>
      <c r="S2" s="553"/>
      <c r="T2" s="553"/>
      <c r="U2" s="553"/>
      <c r="V2" s="553"/>
      <c r="W2" s="553"/>
      <c r="X2" s="553"/>
      <c r="Y2" s="553"/>
      <c r="Z2" s="553"/>
      <c r="AA2" s="553"/>
      <c r="AB2" s="553"/>
      <c r="AC2" s="553"/>
      <c r="AD2" s="553"/>
      <c r="AE2" s="553"/>
      <c r="AF2" s="553"/>
      <c r="AG2" s="553"/>
      <c r="AH2" s="553"/>
      <c r="AI2" s="553"/>
      <c r="AJ2" s="553"/>
      <c r="AK2" s="553"/>
      <c r="AL2" s="553"/>
      <c r="AM2" s="553"/>
      <c r="AN2" s="553"/>
      <c r="AO2" s="553"/>
      <c r="AP2" s="553"/>
      <c r="AQ2" s="553"/>
      <c r="AR2" s="553"/>
      <c r="AS2" s="553"/>
      <c r="AT2" s="553"/>
      <c r="AU2" s="553"/>
      <c r="AV2" s="553"/>
      <c r="AW2" s="553"/>
      <c r="AX2" s="553"/>
      <c r="AY2" s="553"/>
      <c r="AZ2" s="553"/>
      <c r="BA2" s="553"/>
      <c r="BB2" s="553"/>
      <c r="BC2" s="553"/>
      <c r="BD2" s="553"/>
      <c r="BE2" s="553"/>
      <c r="BF2" s="553"/>
      <c r="BG2" s="553"/>
      <c r="BH2" s="553"/>
      <c r="BI2" s="553"/>
      <c r="BJ2" s="553"/>
      <c r="BK2" s="553"/>
      <c r="BL2" s="553"/>
      <c r="BM2" s="553"/>
      <c r="BN2" s="553"/>
      <c r="BO2" s="553"/>
      <c r="BP2" s="553"/>
      <c r="BQ2" s="553"/>
      <c r="BR2" s="553"/>
      <c r="BS2" s="553"/>
      <c r="BT2" s="554"/>
    </row>
    <row r="3" spans="4:73" ht="28.5" customHeight="1" x14ac:dyDescent="0.15">
      <c r="D3" s="445"/>
      <c r="E3" s="446"/>
      <c r="F3" s="446"/>
      <c r="G3" s="446"/>
      <c r="H3" s="446"/>
      <c r="I3" s="446"/>
      <c r="J3" s="446"/>
      <c r="K3" s="447" t="s">
        <v>42</v>
      </c>
      <c r="L3" s="448"/>
      <c r="M3" s="448"/>
      <c r="N3" s="448"/>
      <c r="O3" s="448"/>
      <c r="P3" s="448"/>
      <c r="Q3" s="448"/>
      <c r="R3" s="448"/>
      <c r="S3" s="448"/>
      <c r="T3" s="448"/>
      <c r="U3" s="448"/>
      <c r="V3" s="448"/>
      <c r="W3" s="448"/>
      <c r="X3" s="448"/>
      <c r="Y3" s="448"/>
      <c r="Z3" s="448"/>
      <c r="AA3" s="448"/>
      <c r="AB3" s="448"/>
      <c r="AC3" s="448"/>
      <c r="AD3" s="448"/>
      <c r="AE3" s="448"/>
      <c r="AF3" s="448"/>
      <c r="AG3" s="448"/>
      <c r="AH3" s="448"/>
      <c r="AI3" s="448"/>
      <c r="AJ3" s="448"/>
      <c r="AK3" s="448"/>
      <c r="AL3" s="448"/>
      <c r="AM3" s="448"/>
      <c r="AN3" s="448"/>
      <c r="AO3" s="448"/>
      <c r="AP3" s="448"/>
      <c r="AQ3" s="448"/>
      <c r="AR3" s="448"/>
      <c r="AS3" s="448"/>
      <c r="AT3" s="448"/>
      <c r="AU3" s="448"/>
      <c r="AV3" s="448"/>
      <c r="AW3" s="448"/>
      <c r="AX3" s="448"/>
      <c r="AY3" s="448"/>
      <c r="AZ3" s="448"/>
      <c r="BA3" s="448"/>
      <c r="BB3" s="448"/>
      <c r="BC3" s="448"/>
      <c r="BD3" s="448"/>
      <c r="BE3" s="448"/>
      <c r="BF3" s="448"/>
      <c r="BG3" s="448"/>
      <c r="BH3" s="448"/>
      <c r="BI3" s="448"/>
      <c r="BJ3" s="448"/>
      <c r="BK3" s="448"/>
      <c r="BL3" s="448"/>
      <c r="BM3" s="448"/>
      <c r="BN3" s="448"/>
      <c r="BO3" s="448"/>
      <c r="BP3" s="448"/>
      <c r="BQ3" s="448"/>
      <c r="BR3" s="448"/>
      <c r="BS3" s="448"/>
      <c r="BT3" s="449"/>
    </row>
    <row r="4" spans="4:73" ht="7.5" customHeight="1" x14ac:dyDescent="0.15">
      <c r="D4" s="11"/>
      <c r="BT4" s="13"/>
    </row>
    <row r="5" spans="4:73" ht="15.75" customHeight="1" x14ac:dyDescent="0.15">
      <c r="D5" s="14" t="s">
        <v>43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51" t="str">
        <f>+Acta!L3</f>
        <v>ENERO 30 2025</v>
      </c>
      <c r="P5" s="451"/>
      <c r="Q5" s="451"/>
      <c r="R5" s="451"/>
      <c r="S5" s="451"/>
      <c r="T5" s="451"/>
      <c r="U5" s="451"/>
      <c r="V5" s="451"/>
      <c r="W5" s="451"/>
      <c r="X5" s="451"/>
      <c r="Y5" s="451"/>
      <c r="Z5" s="451"/>
      <c r="AA5" s="451"/>
      <c r="AB5" s="451"/>
      <c r="AC5" s="451"/>
      <c r="AD5" s="451"/>
      <c r="AE5" s="451"/>
      <c r="AF5" s="451"/>
      <c r="AG5" s="451"/>
      <c r="AH5" s="451"/>
      <c r="AI5" s="451"/>
      <c r="AJ5" s="451"/>
      <c r="AK5" s="451"/>
      <c r="AL5" s="451"/>
      <c r="AM5" s="451"/>
      <c r="AN5" s="451"/>
      <c r="AO5" s="451"/>
      <c r="AP5" s="451"/>
      <c r="AQ5" s="451"/>
      <c r="AR5" s="451"/>
      <c r="AS5" s="451"/>
      <c r="AT5" s="451"/>
      <c r="AU5" s="451"/>
      <c r="AV5" s="451"/>
      <c r="AW5" s="451"/>
      <c r="AX5" s="451"/>
      <c r="AY5" s="451"/>
      <c r="AZ5" s="451"/>
      <c r="BA5" s="451"/>
      <c r="BB5" s="451"/>
      <c r="BC5" s="451"/>
      <c r="BD5" s="451"/>
      <c r="BE5" s="451"/>
      <c r="BF5" s="451"/>
      <c r="BG5" s="451"/>
      <c r="BH5" s="451"/>
      <c r="BI5" s="451"/>
      <c r="BJ5" s="451"/>
      <c r="BK5" s="451"/>
      <c r="BL5" s="451"/>
      <c r="BM5" s="451"/>
      <c r="BN5" s="451"/>
      <c r="BO5" s="451"/>
      <c r="BP5" s="451"/>
      <c r="BQ5" s="451"/>
      <c r="BR5" s="451"/>
      <c r="BS5" s="451"/>
      <c r="BT5" s="452"/>
      <c r="BU5" s="15"/>
    </row>
    <row r="6" spans="4:73" ht="15.75" customHeight="1" x14ac:dyDescent="0.15">
      <c r="D6" s="14" t="s">
        <v>44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453">
        <f>+Acta!A22</f>
        <v>6.1</v>
      </c>
      <c r="P6" s="453"/>
      <c r="Q6" s="453"/>
      <c r="R6" s="453"/>
      <c r="S6" s="453"/>
      <c r="T6" s="453"/>
      <c r="U6" s="453"/>
      <c r="V6" s="453"/>
      <c r="W6" s="453"/>
      <c r="X6" s="453"/>
      <c r="Y6" s="453"/>
      <c r="Z6" s="453"/>
      <c r="AA6" s="453"/>
      <c r="AB6" s="453"/>
      <c r="AC6" s="453"/>
      <c r="AD6" s="453"/>
      <c r="AE6" s="453"/>
      <c r="AF6" s="453"/>
      <c r="AG6" s="453"/>
      <c r="AH6" s="453"/>
      <c r="AI6" s="453"/>
      <c r="AJ6" s="453"/>
      <c r="AK6" s="453"/>
      <c r="AL6" s="453"/>
      <c r="AM6" s="453"/>
      <c r="AN6" s="453"/>
      <c r="AO6" s="453"/>
      <c r="AP6" s="453"/>
      <c r="AQ6" s="453"/>
      <c r="AR6" s="453"/>
      <c r="AS6" s="453"/>
      <c r="AT6" s="453"/>
      <c r="AU6" s="453"/>
      <c r="AV6" s="453"/>
      <c r="AW6" s="453"/>
      <c r="AX6" s="453"/>
      <c r="AY6" s="453"/>
      <c r="AZ6" s="453"/>
      <c r="BA6" s="453"/>
      <c r="BB6" s="453"/>
      <c r="BC6" s="453"/>
      <c r="BD6" s="453"/>
      <c r="BE6" s="453"/>
      <c r="BF6" s="453"/>
      <c r="BG6" s="453"/>
      <c r="BH6" s="453"/>
      <c r="BI6" s="453"/>
      <c r="BJ6" s="453"/>
      <c r="BK6" s="453"/>
      <c r="BL6" s="453"/>
      <c r="BM6" s="453"/>
      <c r="BN6" s="453"/>
      <c r="BO6" s="453"/>
      <c r="BP6" s="453"/>
      <c r="BQ6" s="453"/>
      <c r="BR6" s="453"/>
      <c r="BS6" s="453"/>
      <c r="BT6" s="454"/>
      <c r="BU6" s="15"/>
    </row>
    <row r="7" spans="4:73" ht="15.75" customHeight="1" x14ac:dyDescent="0.15">
      <c r="D7" s="14" t="s">
        <v>45</v>
      </c>
      <c r="E7" s="15"/>
      <c r="F7" s="15"/>
      <c r="G7" s="15"/>
      <c r="H7" s="15"/>
      <c r="I7" s="15"/>
      <c r="J7" s="15"/>
      <c r="K7" s="15"/>
      <c r="L7" s="15"/>
      <c r="M7" s="132"/>
      <c r="N7" s="15"/>
      <c r="O7" s="455" t="str">
        <f>+Acta!L4</f>
        <v>150.25.3.0027</v>
      </c>
      <c r="P7" s="455"/>
      <c r="Q7" s="455"/>
      <c r="R7" s="455"/>
      <c r="S7" s="455"/>
      <c r="T7" s="455"/>
      <c r="U7" s="455"/>
      <c r="V7" s="455"/>
      <c r="W7" s="455"/>
      <c r="X7" s="455"/>
      <c r="Y7" s="455"/>
      <c r="Z7" s="455"/>
      <c r="AA7" s="455"/>
      <c r="AB7" s="455"/>
      <c r="AC7" s="455"/>
      <c r="AD7" s="455"/>
      <c r="AE7" s="455"/>
      <c r="AF7" s="455"/>
      <c r="AG7" s="455"/>
      <c r="AH7" s="455"/>
      <c r="AI7" s="455"/>
      <c r="AJ7" s="455"/>
      <c r="AK7" s="455"/>
      <c r="AL7" s="455"/>
      <c r="AM7" s="455"/>
      <c r="AN7" s="455"/>
      <c r="AO7" s="455"/>
      <c r="AP7" s="455"/>
      <c r="AQ7" s="455"/>
      <c r="AR7" s="455"/>
      <c r="AS7" s="455"/>
      <c r="AT7" s="455"/>
      <c r="AU7" s="455"/>
      <c r="AV7" s="455"/>
      <c r="AW7" s="455"/>
      <c r="AX7" s="455"/>
      <c r="AY7" s="455"/>
      <c r="AZ7" s="455"/>
      <c r="BA7" s="455"/>
      <c r="BB7" s="455"/>
      <c r="BC7" s="455"/>
      <c r="BD7" s="455"/>
      <c r="BE7" s="455"/>
      <c r="BF7" s="455"/>
      <c r="BG7" s="455"/>
      <c r="BH7" s="455"/>
      <c r="BI7" s="455"/>
      <c r="BJ7" s="455"/>
      <c r="BK7" s="455"/>
      <c r="BL7" s="455"/>
      <c r="BM7" s="455"/>
      <c r="BN7" s="455"/>
      <c r="BO7" s="455"/>
      <c r="BP7" s="455"/>
      <c r="BQ7" s="455"/>
      <c r="BR7" s="455"/>
      <c r="BS7" s="455"/>
      <c r="BT7" s="456"/>
      <c r="BU7" s="15"/>
    </row>
    <row r="8" spans="4:73" s="17" customFormat="1" ht="31.5" customHeight="1" x14ac:dyDescent="0.15">
      <c r="D8" s="14" t="s">
        <v>3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457" t="str">
        <f>+Acta!L5</f>
        <v xml:space="preserve">“ADECUACIÓN LOCATIVA DE BIEN INMUEBLE UBICADO EN LA CIUDAD DE MANIZALES PARA USO DE LA DTSC.” </v>
      </c>
      <c r="P8" s="458"/>
      <c r="Q8" s="458"/>
      <c r="R8" s="458"/>
      <c r="S8" s="458"/>
      <c r="T8" s="458"/>
      <c r="U8" s="458"/>
      <c r="V8" s="458"/>
      <c r="W8" s="458"/>
      <c r="X8" s="458"/>
      <c r="Y8" s="458"/>
      <c r="Z8" s="458"/>
      <c r="AA8" s="458"/>
      <c r="AB8" s="458"/>
      <c r="AC8" s="458"/>
      <c r="AD8" s="458"/>
      <c r="AE8" s="458"/>
      <c r="AF8" s="458"/>
      <c r="AG8" s="458"/>
      <c r="AH8" s="458"/>
      <c r="AI8" s="458"/>
      <c r="AJ8" s="458"/>
      <c r="AK8" s="458"/>
      <c r="AL8" s="458"/>
      <c r="AM8" s="458"/>
      <c r="AN8" s="458"/>
      <c r="AO8" s="458"/>
      <c r="AP8" s="458"/>
      <c r="AQ8" s="458"/>
      <c r="AR8" s="458"/>
      <c r="AS8" s="458"/>
      <c r="AT8" s="458"/>
      <c r="AU8" s="458"/>
      <c r="AV8" s="458"/>
      <c r="AW8" s="458"/>
      <c r="AX8" s="458"/>
      <c r="AY8" s="458"/>
      <c r="AZ8" s="458"/>
      <c r="BA8" s="458"/>
      <c r="BB8" s="458"/>
      <c r="BC8" s="458"/>
      <c r="BD8" s="458"/>
      <c r="BE8" s="458"/>
      <c r="BF8" s="458"/>
      <c r="BG8" s="458"/>
      <c r="BH8" s="458"/>
      <c r="BI8" s="458"/>
      <c r="BJ8" s="458"/>
      <c r="BK8" s="458"/>
      <c r="BL8" s="458"/>
      <c r="BM8" s="458"/>
      <c r="BN8" s="458"/>
      <c r="BO8" s="458"/>
      <c r="BP8" s="458"/>
      <c r="BQ8" s="458"/>
      <c r="BR8" s="458"/>
      <c r="BS8" s="458"/>
      <c r="BT8" s="459"/>
      <c r="BU8" s="16"/>
    </row>
    <row r="9" spans="4:73" ht="15.75" customHeight="1" x14ac:dyDescent="0.15">
      <c r="D9" s="14" t="s">
        <v>9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53" t="str">
        <f>+Acta!L16</f>
        <v>MONICA LILIANA LOPEZ JIMENEZ</v>
      </c>
      <c r="P9" s="453"/>
      <c r="Q9" s="453"/>
      <c r="R9" s="453"/>
      <c r="S9" s="453"/>
      <c r="T9" s="453"/>
      <c r="U9" s="453"/>
      <c r="V9" s="453"/>
      <c r="W9" s="453"/>
      <c r="X9" s="453"/>
      <c r="Y9" s="453"/>
      <c r="Z9" s="453"/>
      <c r="AA9" s="453"/>
      <c r="AB9" s="453"/>
      <c r="AC9" s="453"/>
      <c r="AD9" s="453"/>
      <c r="AE9" s="453"/>
      <c r="AF9" s="453"/>
      <c r="AG9" s="453"/>
      <c r="AH9" s="453"/>
      <c r="AI9" s="453"/>
      <c r="AJ9" s="453"/>
      <c r="AK9" s="453"/>
      <c r="AL9" s="453"/>
      <c r="AM9" s="453"/>
      <c r="AN9" s="453"/>
      <c r="AO9" s="453"/>
      <c r="AP9" s="453"/>
      <c r="AQ9" s="453"/>
      <c r="AR9" s="453"/>
      <c r="AS9" s="453"/>
      <c r="AT9" s="453"/>
      <c r="AU9" s="453"/>
      <c r="AV9" s="453"/>
      <c r="AW9" s="453"/>
      <c r="AX9" s="453"/>
      <c r="AY9" s="453"/>
      <c r="AZ9" s="453"/>
      <c r="BA9" s="453"/>
      <c r="BB9" s="453"/>
      <c r="BC9" s="453"/>
      <c r="BD9" s="453"/>
      <c r="BE9" s="453"/>
      <c r="BF9" s="453"/>
      <c r="BG9" s="453"/>
      <c r="BH9" s="453"/>
      <c r="BI9" s="453"/>
      <c r="BJ9" s="453"/>
      <c r="BK9" s="453"/>
      <c r="BL9" s="453"/>
      <c r="BM9" s="453"/>
      <c r="BN9" s="453"/>
      <c r="BO9" s="453"/>
      <c r="BP9" s="453"/>
      <c r="BQ9" s="453"/>
      <c r="BR9" s="453"/>
      <c r="BS9" s="453"/>
      <c r="BT9" s="454"/>
      <c r="BU9" s="15"/>
    </row>
    <row r="10" spans="4:73" ht="15.75" customHeight="1" x14ac:dyDescent="0.15">
      <c r="D10" s="14" t="s">
        <v>46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453" t="str">
        <f>+Acta!L17</f>
        <v>JONATHAN DAVID BERNAL CASTAÑEDA</v>
      </c>
      <c r="P10" s="453"/>
      <c r="Q10" s="453"/>
      <c r="R10" s="453"/>
      <c r="S10" s="453"/>
      <c r="T10" s="453"/>
      <c r="U10" s="453"/>
      <c r="V10" s="453"/>
      <c r="W10" s="453"/>
      <c r="X10" s="453"/>
      <c r="Y10" s="453"/>
      <c r="Z10" s="453"/>
      <c r="AA10" s="453"/>
      <c r="AB10" s="453"/>
      <c r="AC10" s="453"/>
      <c r="AD10" s="453"/>
      <c r="AE10" s="453"/>
      <c r="AF10" s="453"/>
      <c r="AG10" s="453"/>
      <c r="AH10" s="453"/>
      <c r="AI10" s="453"/>
      <c r="AJ10" s="453"/>
      <c r="AK10" s="453"/>
      <c r="AL10" s="453"/>
      <c r="AM10" s="453"/>
      <c r="AN10" s="453"/>
      <c r="AO10" s="453"/>
      <c r="AP10" s="453"/>
      <c r="AQ10" s="453"/>
      <c r="AR10" s="453"/>
      <c r="AS10" s="453"/>
      <c r="AT10" s="453"/>
      <c r="AU10" s="453"/>
      <c r="AV10" s="453"/>
      <c r="AW10" s="453"/>
      <c r="AX10" s="453"/>
      <c r="AY10" s="453"/>
      <c r="AZ10" s="453"/>
      <c r="BA10" s="453"/>
      <c r="BB10" s="453"/>
      <c r="BC10" s="453"/>
      <c r="BD10" s="453"/>
      <c r="BE10" s="453"/>
      <c r="BF10" s="453"/>
      <c r="BG10" s="453"/>
      <c r="BH10" s="453"/>
      <c r="BI10" s="453"/>
      <c r="BJ10" s="453"/>
      <c r="BK10" s="453"/>
      <c r="BL10" s="453"/>
      <c r="BM10" s="453"/>
      <c r="BN10" s="453"/>
      <c r="BO10" s="453"/>
      <c r="BP10" s="453"/>
      <c r="BQ10" s="453"/>
      <c r="BR10" s="453"/>
      <c r="BS10" s="453"/>
      <c r="BT10" s="454"/>
      <c r="BU10" s="15"/>
    </row>
    <row r="11" spans="4:73" ht="9.75" customHeight="1" x14ac:dyDescent="0.15">
      <c r="D11" s="14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9"/>
      <c r="BU11" s="15"/>
    </row>
    <row r="12" spans="4:73" ht="31.5" customHeight="1" x14ac:dyDescent="0.15">
      <c r="D12" s="463" t="s">
        <v>47</v>
      </c>
      <c r="E12" s="464"/>
      <c r="F12" s="465">
        <v>10</v>
      </c>
      <c r="G12" s="465"/>
      <c r="H12" s="465"/>
      <c r="I12" s="466" t="s">
        <v>48</v>
      </c>
      <c r="J12" s="466"/>
      <c r="K12" s="466"/>
      <c r="L12" s="466"/>
      <c r="M12" s="466"/>
      <c r="N12" s="466"/>
      <c r="O12" s="555" t="str">
        <f>+'10 (2)'!O12:BN12</f>
        <v>SUMINISTRO, TRANSPORTE E INSTALACION PUNTO DESAGUE PVC   2" Aparatos sanitarios y desagues  (INCLUYE CODO, YEE Y ACCESORIOS)</v>
      </c>
      <c r="P12" s="468"/>
      <c r="Q12" s="468"/>
      <c r="R12" s="468"/>
      <c r="S12" s="468"/>
      <c r="T12" s="468"/>
      <c r="U12" s="468"/>
      <c r="V12" s="468"/>
      <c r="W12" s="468"/>
      <c r="X12" s="468"/>
      <c r="Y12" s="468"/>
      <c r="Z12" s="468"/>
      <c r="AA12" s="468"/>
      <c r="AB12" s="468"/>
      <c r="AC12" s="468"/>
      <c r="AD12" s="468"/>
      <c r="AE12" s="468"/>
      <c r="AF12" s="468"/>
      <c r="AG12" s="468"/>
      <c r="AH12" s="468"/>
      <c r="AI12" s="468"/>
      <c r="AJ12" s="468"/>
      <c r="AK12" s="468"/>
      <c r="AL12" s="468"/>
      <c r="AM12" s="468"/>
      <c r="AN12" s="468"/>
      <c r="AO12" s="468"/>
      <c r="AP12" s="468"/>
      <c r="AQ12" s="468"/>
      <c r="AR12" s="468"/>
      <c r="AS12" s="468"/>
      <c r="AT12" s="468"/>
      <c r="AU12" s="468"/>
      <c r="AV12" s="468"/>
      <c r="AW12" s="468"/>
      <c r="AX12" s="468"/>
      <c r="AY12" s="468"/>
      <c r="AZ12" s="468"/>
      <c r="BA12" s="468"/>
      <c r="BB12" s="468"/>
      <c r="BC12" s="468"/>
      <c r="BD12" s="468"/>
      <c r="BE12" s="468"/>
      <c r="BF12" s="468"/>
      <c r="BG12" s="468"/>
      <c r="BH12" s="468"/>
      <c r="BI12" s="468"/>
      <c r="BJ12" s="468"/>
      <c r="BK12" s="468"/>
      <c r="BL12" s="468"/>
      <c r="BM12" s="468"/>
      <c r="BN12" s="468"/>
      <c r="BO12" s="464" t="s">
        <v>49</v>
      </c>
      <c r="BP12" s="464"/>
      <c r="BQ12" s="464"/>
      <c r="BR12" s="468" t="s">
        <v>130</v>
      </c>
      <c r="BS12" s="468"/>
      <c r="BT12" s="469"/>
      <c r="BU12" s="15"/>
    </row>
    <row r="13" spans="4:73" ht="9.75" customHeight="1" x14ac:dyDescent="0.15">
      <c r="D13" s="20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15"/>
      <c r="BL13" s="15"/>
      <c r="BM13" s="15"/>
      <c r="BN13" s="15"/>
      <c r="BO13" s="15"/>
      <c r="BP13" s="15"/>
      <c r="BQ13" s="15"/>
      <c r="BR13" s="15"/>
      <c r="BS13" s="15"/>
      <c r="BT13" s="22"/>
      <c r="BU13" s="15"/>
    </row>
    <row r="14" spans="4:73" ht="15.75" customHeight="1" x14ac:dyDescent="0.15">
      <c r="D14" s="556"/>
      <c r="E14" s="557"/>
      <c r="F14" s="557"/>
      <c r="G14" s="557"/>
      <c r="H14" s="557"/>
      <c r="I14" s="557"/>
      <c r="J14" s="557"/>
      <c r="K14" s="557"/>
      <c r="L14" s="557"/>
      <c r="M14" s="557"/>
      <c r="N14" s="557"/>
      <c r="O14" s="557"/>
      <c r="P14" s="557"/>
      <c r="Q14" s="557"/>
      <c r="R14" s="557"/>
      <c r="S14" s="557"/>
      <c r="T14" s="557"/>
      <c r="U14" s="557"/>
      <c r="V14" s="557"/>
      <c r="W14" s="557"/>
      <c r="X14" s="557"/>
      <c r="Y14" s="557"/>
      <c r="Z14" s="557"/>
      <c r="AA14" s="557"/>
      <c r="AB14" s="557"/>
      <c r="AC14" s="557"/>
      <c r="AD14" s="557"/>
      <c r="AE14" s="557"/>
      <c r="AF14" s="557"/>
      <c r="AG14" s="557"/>
      <c r="AH14" s="557"/>
      <c r="AI14" s="557"/>
      <c r="AJ14" s="557"/>
      <c r="AK14" s="557"/>
      <c r="AL14" s="558"/>
      <c r="AM14" s="565"/>
      <c r="AN14" s="566"/>
      <c r="AO14" s="566"/>
      <c r="AP14" s="566"/>
      <c r="AQ14" s="566"/>
      <c r="AR14" s="566"/>
      <c r="AS14" s="566"/>
      <c r="AT14" s="566"/>
      <c r="AU14" s="566"/>
      <c r="AV14" s="566"/>
      <c r="AW14" s="566"/>
      <c r="AX14" s="566"/>
      <c r="AY14" s="566"/>
      <c r="AZ14" s="566"/>
      <c r="BA14" s="566"/>
      <c r="BB14" s="566"/>
      <c r="BC14" s="566"/>
      <c r="BD14" s="566"/>
      <c r="BE14" s="566"/>
      <c r="BF14" s="566"/>
      <c r="BG14" s="566"/>
      <c r="BH14" s="566"/>
      <c r="BI14" s="566"/>
      <c r="BJ14" s="566"/>
      <c r="BK14" s="566"/>
      <c r="BL14" s="566"/>
      <c r="BM14" s="566"/>
      <c r="BN14" s="566"/>
      <c r="BO14" s="566"/>
      <c r="BP14" s="566"/>
      <c r="BQ14" s="566"/>
      <c r="BR14" s="566"/>
      <c r="BS14" s="566"/>
      <c r="BT14" s="567"/>
      <c r="BU14" s="15"/>
    </row>
    <row r="15" spans="4:73" ht="15.75" customHeight="1" x14ac:dyDescent="0.15">
      <c r="D15" s="559"/>
      <c r="E15" s="560"/>
      <c r="F15" s="560"/>
      <c r="G15" s="560"/>
      <c r="H15" s="560"/>
      <c r="I15" s="560"/>
      <c r="J15" s="560"/>
      <c r="K15" s="560"/>
      <c r="L15" s="560"/>
      <c r="M15" s="560"/>
      <c r="N15" s="560"/>
      <c r="O15" s="560"/>
      <c r="P15" s="560"/>
      <c r="Q15" s="560"/>
      <c r="R15" s="560"/>
      <c r="S15" s="560"/>
      <c r="T15" s="560"/>
      <c r="U15" s="560"/>
      <c r="V15" s="560"/>
      <c r="W15" s="560"/>
      <c r="X15" s="560"/>
      <c r="Y15" s="560"/>
      <c r="Z15" s="560"/>
      <c r="AA15" s="560"/>
      <c r="AB15" s="560"/>
      <c r="AC15" s="560"/>
      <c r="AD15" s="560"/>
      <c r="AE15" s="560"/>
      <c r="AF15" s="560"/>
      <c r="AG15" s="560"/>
      <c r="AH15" s="560"/>
      <c r="AI15" s="560"/>
      <c r="AJ15" s="560"/>
      <c r="AK15" s="560"/>
      <c r="AL15" s="561"/>
      <c r="AM15" s="568"/>
      <c r="AN15" s="505"/>
      <c r="AO15" s="505"/>
      <c r="AP15" s="505"/>
      <c r="AQ15" s="505"/>
      <c r="AR15" s="505"/>
      <c r="AS15" s="505"/>
      <c r="AT15" s="505"/>
      <c r="AU15" s="505"/>
      <c r="AV15" s="505"/>
      <c r="AW15" s="505"/>
      <c r="AX15" s="505"/>
      <c r="AY15" s="505"/>
      <c r="AZ15" s="505"/>
      <c r="BA15" s="505"/>
      <c r="BB15" s="505"/>
      <c r="BC15" s="505"/>
      <c r="BD15" s="505"/>
      <c r="BE15" s="505"/>
      <c r="BF15" s="505"/>
      <c r="BG15" s="505"/>
      <c r="BH15" s="505"/>
      <c r="BI15" s="505"/>
      <c r="BJ15" s="505"/>
      <c r="BK15" s="505"/>
      <c r="BL15" s="505"/>
      <c r="BM15" s="505"/>
      <c r="BN15" s="505"/>
      <c r="BO15" s="505"/>
      <c r="BP15" s="505"/>
      <c r="BQ15" s="505"/>
      <c r="BR15" s="505"/>
      <c r="BS15" s="505"/>
      <c r="BT15" s="506"/>
      <c r="BU15" s="15"/>
    </row>
    <row r="16" spans="4:73" ht="15.75" customHeight="1" x14ac:dyDescent="0.15">
      <c r="D16" s="559"/>
      <c r="E16" s="560"/>
      <c r="F16" s="560"/>
      <c r="G16" s="560"/>
      <c r="H16" s="560"/>
      <c r="I16" s="560"/>
      <c r="J16" s="560"/>
      <c r="K16" s="560"/>
      <c r="L16" s="560"/>
      <c r="M16" s="560"/>
      <c r="N16" s="560"/>
      <c r="O16" s="560"/>
      <c r="P16" s="560"/>
      <c r="Q16" s="560"/>
      <c r="R16" s="560"/>
      <c r="S16" s="560"/>
      <c r="T16" s="560"/>
      <c r="U16" s="560"/>
      <c r="V16" s="560"/>
      <c r="W16" s="560"/>
      <c r="X16" s="560"/>
      <c r="Y16" s="560"/>
      <c r="Z16" s="560"/>
      <c r="AA16" s="560"/>
      <c r="AB16" s="560"/>
      <c r="AC16" s="560"/>
      <c r="AD16" s="560"/>
      <c r="AE16" s="560"/>
      <c r="AF16" s="560"/>
      <c r="AG16" s="560"/>
      <c r="AH16" s="560"/>
      <c r="AI16" s="560"/>
      <c r="AJ16" s="560"/>
      <c r="AK16" s="560"/>
      <c r="AL16" s="561"/>
      <c r="AM16" s="568"/>
      <c r="AN16" s="505"/>
      <c r="AO16" s="505"/>
      <c r="AP16" s="505"/>
      <c r="AQ16" s="505"/>
      <c r="AR16" s="505"/>
      <c r="AS16" s="505"/>
      <c r="AT16" s="505"/>
      <c r="AU16" s="505"/>
      <c r="AV16" s="505"/>
      <c r="AW16" s="505"/>
      <c r="AX16" s="505"/>
      <c r="AY16" s="505"/>
      <c r="AZ16" s="505"/>
      <c r="BA16" s="505"/>
      <c r="BB16" s="505"/>
      <c r="BC16" s="505"/>
      <c r="BD16" s="505"/>
      <c r="BE16" s="505"/>
      <c r="BF16" s="505"/>
      <c r="BG16" s="505"/>
      <c r="BH16" s="505"/>
      <c r="BI16" s="505"/>
      <c r="BJ16" s="505"/>
      <c r="BK16" s="505"/>
      <c r="BL16" s="505"/>
      <c r="BM16" s="505"/>
      <c r="BN16" s="505"/>
      <c r="BO16" s="505"/>
      <c r="BP16" s="505"/>
      <c r="BQ16" s="505"/>
      <c r="BR16" s="505"/>
      <c r="BS16" s="505"/>
      <c r="BT16" s="506"/>
      <c r="BU16" s="15"/>
    </row>
    <row r="17" spans="4:97" ht="15.75" customHeight="1" x14ac:dyDescent="0.15">
      <c r="D17" s="559"/>
      <c r="E17" s="560"/>
      <c r="F17" s="560"/>
      <c r="G17" s="560"/>
      <c r="H17" s="560"/>
      <c r="I17" s="560"/>
      <c r="J17" s="560"/>
      <c r="K17" s="560"/>
      <c r="L17" s="560"/>
      <c r="M17" s="560"/>
      <c r="N17" s="560"/>
      <c r="O17" s="560"/>
      <c r="P17" s="560"/>
      <c r="Q17" s="560"/>
      <c r="R17" s="560"/>
      <c r="S17" s="560"/>
      <c r="T17" s="560"/>
      <c r="U17" s="560"/>
      <c r="V17" s="560"/>
      <c r="W17" s="560"/>
      <c r="X17" s="560"/>
      <c r="Y17" s="560"/>
      <c r="Z17" s="560"/>
      <c r="AA17" s="560"/>
      <c r="AB17" s="560"/>
      <c r="AC17" s="560"/>
      <c r="AD17" s="560"/>
      <c r="AE17" s="560"/>
      <c r="AF17" s="560"/>
      <c r="AG17" s="560"/>
      <c r="AH17" s="560"/>
      <c r="AI17" s="560"/>
      <c r="AJ17" s="560"/>
      <c r="AK17" s="560"/>
      <c r="AL17" s="561"/>
      <c r="AM17" s="568"/>
      <c r="AN17" s="505"/>
      <c r="AO17" s="505"/>
      <c r="AP17" s="505"/>
      <c r="AQ17" s="505"/>
      <c r="AR17" s="505"/>
      <c r="AS17" s="505"/>
      <c r="AT17" s="505"/>
      <c r="AU17" s="505"/>
      <c r="AV17" s="505"/>
      <c r="AW17" s="505"/>
      <c r="AX17" s="505"/>
      <c r="AY17" s="505"/>
      <c r="AZ17" s="505"/>
      <c r="BA17" s="505"/>
      <c r="BB17" s="505"/>
      <c r="BC17" s="505"/>
      <c r="BD17" s="505"/>
      <c r="BE17" s="505"/>
      <c r="BF17" s="505"/>
      <c r="BG17" s="505"/>
      <c r="BH17" s="505"/>
      <c r="BI17" s="505"/>
      <c r="BJ17" s="505"/>
      <c r="BK17" s="505"/>
      <c r="BL17" s="505"/>
      <c r="BM17" s="505"/>
      <c r="BN17" s="505"/>
      <c r="BO17" s="505"/>
      <c r="BP17" s="505"/>
      <c r="BQ17" s="505"/>
      <c r="BR17" s="505"/>
      <c r="BS17" s="505"/>
      <c r="BT17" s="506"/>
      <c r="BU17" s="15"/>
    </row>
    <row r="18" spans="4:97" ht="15.75" customHeight="1" x14ac:dyDescent="0.15">
      <c r="D18" s="559"/>
      <c r="E18" s="560"/>
      <c r="F18" s="560"/>
      <c r="G18" s="560"/>
      <c r="H18" s="560"/>
      <c r="I18" s="560"/>
      <c r="J18" s="560"/>
      <c r="K18" s="560"/>
      <c r="L18" s="560"/>
      <c r="M18" s="560"/>
      <c r="N18" s="560"/>
      <c r="O18" s="560"/>
      <c r="P18" s="560"/>
      <c r="Q18" s="560"/>
      <c r="R18" s="560"/>
      <c r="S18" s="560"/>
      <c r="T18" s="560"/>
      <c r="U18" s="560"/>
      <c r="V18" s="560"/>
      <c r="W18" s="560"/>
      <c r="X18" s="560"/>
      <c r="Y18" s="560"/>
      <c r="Z18" s="560"/>
      <c r="AA18" s="560"/>
      <c r="AB18" s="560"/>
      <c r="AC18" s="560"/>
      <c r="AD18" s="560"/>
      <c r="AE18" s="560"/>
      <c r="AF18" s="560"/>
      <c r="AG18" s="560"/>
      <c r="AH18" s="560"/>
      <c r="AI18" s="560"/>
      <c r="AJ18" s="560"/>
      <c r="AK18" s="560"/>
      <c r="AL18" s="561"/>
      <c r="AM18" s="568"/>
      <c r="AN18" s="505"/>
      <c r="AO18" s="505"/>
      <c r="AP18" s="505"/>
      <c r="AQ18" s="505"/>
      <c r="AR18" s="505"/>
      <c r="AS18" s="505"/>
      <c r="AT18" s="505"/>
      <c r="AU18" s="505"/>
      <c r="AV18" s="505"/>
      <c r="AW18" s="505"/>
      <c r="AX18" s="505"/>
      <c r="AY18" s="505"/>
      <c r="AZ18" s="505"/>
      <c r="BA18" s="505"/>
      <c r="BB18" s="505"/>
      <c r="BC18" s="505"/>
      <c r="BD18" s="505"/>
      <c r="BE18" s="505"/>
      <c r="BF18" s="505"/>
      <c r="BG18" s="505"/>
      <c r="BH18" s="505"/>
      <c r="BI18" s="505"/>
      <c r="BJ18" s="505"/>
      <c r="BK18" s="505"/>
      <c r="BL18" s="505"/>
      <c r="BM18" s="505"/>
      <c r="BN18" s="505"/>
      <c r="BO18" s="505"/>
      <c r="BP18" s="505"/>
      <c r="BQ18" s="505"/>
      <c r="BR18" s="505"/>
      <c r="BS18" s="505"/>
      <c r="BT18" s="506"/>
      <c r="BU18" s="15"/>
    </row>
    <row r="19" spans="4:97" ht="15.75" customHeight="1" x14ac:dyDescent="0.15">
      <c r="D19" s="559"/>
      <c r="E19" s="560"/>
      <c r="F19" s="560"/>
      <c r="G19" s="560"/>
      <c r="H19" s="560"/>
      <c r="I19" s="560"/>
      <c r="J19" s="560"/>
      <c r="K19" s="560"/>
      <c r="L19" s="560"/>
      <c r="M19" s="560"/>
      <c r="N19" s="560"/>
      <c r="O19" s="560"/>
      <c r="P19" s="560"/>
      <c r="Q19" s="560"/>
      <c r="R19" s="560"/>
      <c r="S19" s="560"/>
      <c r="T19" s="560"/>
      <c r="U19" s="560"/>
      <c r="V19" s="560"/>
      <c r="W19" s="560"/>
      <c r="X19" s="560"/>
      <c r="Y19" s="560"/>
      <c r="Z19" s="560"/>
      <c r="AA19" s="560"/>
      <c r="AB19" s="560"/>
      <c r="AC19" s="560"/>
      <c r="AD19" s="560"/>
      <c r="AE19" s="560"/>
      <c r="AF19" s="560"/>
      <c r="AG19" s="560"/>
      <c r="AH19" s="560"/>
      <c r="AI19" s="560"/>
      <c r="AJ19" s="560"/>
      <c r="AK19" s="560"/>
      <c r="AL19" s="561"/>
      <c r="AM19" s="568"/>
      <c r="AN19" s="505"/>
      <c r="AO19" s="505"/>
      <c r="AP19" s="505"/>
      <c r="AQ19" s="505"/>
      <c r="AR19" s="505"/>
      <c r="AS19" s="505"/>
      <c r="AT19" s="505"/>
      <c r="AU19" s="505"/>
      <c r="AV19" s="505"/>
      <c r="AW19" s="505"/>
      <c r="AX19" s="505"/>
      <c r="AY19" s="505"/>
      <c r="AZ19" s="505"/>
      <c r="BA19" s="505"/>
      <c r="BB19" s="505"/>
      <c r="BC19" s="505"/>
      <c r="BD19" s="505"/>
      <c r="BE19" s="505"/>
      <c r="BF19" s="505"/>
      <c r="BG19" s="505"/>
      <c r="BH19" s="505"/>
      <c r="BI19" s="505"/>
      <c r="BJ19" s="505"/>
      <c r="BK19" s="505"/>
      <c r="BL19" s="505"/>
      <c r="BM19" s="505"/>
      <c r="BN19" s="505"/>
      <c r="BO19" s="505"/>
      <c r="BP19" s="505"/>
      <c r="BQ19" s="505"/>
      <c r="BR19" s="505"/>
      <c r="BS19" s="505"/>
      <c r="BT19" s="506"/>
      <c r="BU19" s="15"/>
      <c r="CL19" s="441" t="s">
        <v>148</v>
      </c>
      <c r="CM19" s="441"/>
    </row>
    <row r="20" spans="4:97" ht="15.75" customHeight="1" x14ac:dyDescent="0.15">
      <c r="D20" s="559"/>
      <c r="E20" s="560"/>
      <c r="F20" s="560"/>
      <c r="G20" s="560"/>
      <c r="H20" s="560"/>
      <c r="I20" s="560"/>
      <c r="J20" s="560"/>
      <c r="K20" s="560"/>
      <c r="L20" s="560"/>
      <c r="M20" s="560"/>
      <c r="N20" s="560"/>
      <c r="O20" s="560"/>
      <c r="P20" s="560"/>
      <c r="Q20" s="560"/>
      <c r="R20" s="560"/>
      <c r="S20" s="560"/>
      <c r="T20" s="560"/>
      <c r="U20" s="560"/>
      <c r="V20" s="560"/>
      <c r="W20" s="560"/>
      <c r="X20" s="560"/>
      <c r="Y20" s="560"/>
      <c r="Z20" s="560"/>
      <c r="AA20" s="560"/>
      <c r="AB20" s="560"/>
      <c r="AC20" s="560"/>
      <c r="AD20" s="560"/>
      <c r="AE20" s="560"/>
      <c r="AF20" s="560"/>
      <c r="AG20" s="560"/>
      <c r="AH20" s="560"/>
      <c r="AI20" s="560"/>
      <c r="AJ20" s="560"/>
      <c r="AK20" s="560"/>
      <c r="AL20" s="561"/>
      <c r="AM20" s="568"/>
      <c r="AN20" s="505"/>
      <c r="AO20" s="505"/>
      <c r="AP20" s="505"/>
      <c r="AQ20" s="505"/>
      <c r="AR20" s="505"/>
      <c r="AS20" s="505"/>
      <c r="AT20" s="505"/>
      <c r="AU20" s="505"/>
      <c r="AV20" s="505"/>
      <c r="AW20" s="505"/>
      <c r="AX20" s="505"/>
      <c r="AY20" s="505"/>
      <c r="AZ20" s="505"/>
      <c r="BA20" s="505"/>
      <c r="BB20" s="505"/>
      <c r="BC20" s="505"/>
      <c r="BD20" s="505"/>
      <c r="BE20" s="505"/>
      <c r="BF20" s="505"/>
      <c r="BG20" s="505"/>
      <c r="BH20" s="505"/>
      <c r="BI20" s="505"/>
      <c r="BJ20" s="505"/>
      <c r="BK20" s="505"/>
      <c r="BL20" s="505"/>
      <c r="BM20" s="505"/>
      <c r="BN20" s="505"/>
      <c r="BO20" s="505"/>
      <c r="BP20" s="505"/>
      <c r="BQ20" s="505"/>
      <c r="BR20" s="505"/>
      <c r="BS20" s="505"/>
      <c r="BT20" s="506"/>
      <c r="BU20" s="15"/>
      <c r="CL20" s="10">
        <f>+BY20</f>
        <v>0</v>
      </c>
      <c r="CM20" s="10">
        <f>+CE20</f>
        <v>0</v>
      </c>
    </row>
    <row r="21" spans="4:97" ht="15.75" customHeight="1" x14ac:dyDescent="0.15">
      <c r="D21" s="559"/>
      <c r="E21" s="560"/>
      <c r="F21" s="560"/>
      <c r="G21" s="560"/>
      <c r="H21" s="560"/>
      <c r="I21" s="560"/>
      <c r="J21" s="560"/>
      <c r="K21" s="560"/>
      <c r="L21" s="560"/>
      <c r="M21" s="560"/>
      <c r="N21" s="560"/>
      <c r="O21" s="560"/>
      <c r="P21" s="560"/>
      <c r="Q21" s="560"/>
      <c r="R21" s="560"/>
      <c r="S21" s="560"/>
      <c r="T21" s="560"/>
      <c r="U21" s="560"/>
      <c r="V21" s="560"/>
      <c r="W21" s="560"/>
      <c r="X21" s="560"/>
      <c r="Y21" s="560"/>
      <c r="Z21" s="560"/>
      <c r="AA21" s="560"/>
      <c r="AB21" s="560"/>
      <c r="AC21" s="560"/>
      <c r="AD21" s="560"/>
      <c r="AE21" s="560"/>
      <c r="AF21" s="560"/>
      <c r="AG21" s="560"/>
      <c r="AH21" s="560"/>
      <c r="AI21" s="560"/>
      <c r="AJ21" s="560"/>
      <c r="AK21" s="560"/>
      <c r="AL21" s="561"/>
      <c r="AM21" s="568"/>
      <c r="AN21" s="505"/>
      <c r="AO21" s="505"/>
      <c r="AP21" s="505"/>
      <c r="AQ21" s="505"/>
      <c r="AR21" s="505"/>
      <c r="AS21" s="505"/>
      <c r="AT21" s="505"/>
      <c r="AU21" s="505"/>
      <c r="AV21" s="505"/>
      <c r="AW21" s="505"/>
      <c r="AX21" s="505"/>
      <c r="AY21" s="505"/>
      <c r="AZ21" s="505"/>
      <c r="BA21" s="505"/>
      <c r="BB21" s="505"/>
      <c r="BC21" s="505"/>
      <c r="BD21" s="505"/>
      <c r="BE21" s="505"/>
      <c r="BF21" s="505"/>
      <c r="BG21" s="505"/>
      <c r="BH21" s="505"/>
      <c r="BI21" s="505"/>
      <c r="BJ21" s="505"/>
      <c r="BK21" s="505"/>
      <c r="BL21" s="505"/>
      <c r="BM21" s="505"/>
      <c r="BN21" s="505"/>
      <c r="BO21" s="505"/>
      <c r="BP21" s="505"/>
      <c r="BQ21" s="505"/>
      <c r="BR21" s="505"/>
      <c r="BS21" s="505"/>
      <c r="BT21" s="506"/>
      <c r="BU21" s="15"/>
    </row>
    <row r="22" spans="4:97" ht="15.75" customHeight="1" x14ac:dyDescent="0.15">
      <c r="D22" s="559"/>
      <c r="E22" s="560"/>
      <c r="F22" s="560"/>
      <c r="G22" s="560"/>
      <c r="H22" s="560"/>
      <c r="I22" s="560"/>
      <c r="J22" s="560"/>
      <c r="K22" s="560"/>
      <c r="L22" s="560"/>
      <c r="M22" s="560"/>
      <c r="N22" s="560"/>
      <c r="O22" s="560"/>
      <c r="P22" s="560"/>
      <c r="Q22" s="560"/>
      <c r="R22" s="560"/>
      <c r="S22" s="560"/>
      <c r="T22" s="560"/>
      <c r="U22" s="560"/>
      <c r="V22" s="560"/>
      <c r="W22" s="560"/>
      <c r="X22" s="560"/>
      <c r="Y22" s="560"/>
      <c r="Z22" s="560"/>
      <c r="AA22" s="560"/>
      <c r="AB22" s="560"/>
      <c r="AC22" s="560"/>
      <c r="AD22" s="560"/>
      <c r="AE22" s="560"/>
      <c r="AF22" s="560"/>
      <c r="AG22" s="560"/>
      <c r="AH22" s="560"/>
      <c r="AI22" s="560"/>
      <c r="AJ22" s="560"/>
      <c r="AK22" s="560"/>
      <c r="AL22" s="561"/>
      <c r="AM22" s="568"/>
      <c r="AN22" s="505"/>
      <c r="AO22" s="505"/>
      <c r="AP22" s="505"/>
      <c r="AQ22" s="505"/>
      <c r="AR22" s="505"/>
      <c r="AS22" s="505"/>
      <c r="AT22" s="505"/>
      <c r="AU22" s="505"/>
      <c r="AV22" s="505"/>
      <c r="AW22" s="505"/>
      <c r="AX22" s="505"/>
      <c r="AY22" s="505"/>
      <c r="AZ22" s="505"/>
      <c r="BA22" s="505"/>
      <c r="BB22" s="505"/>
      <c r="BC22" s="505"/>
      <c r="BD22" s="505"/>
      <c r="BE22" s="505"/>
      <c r="BF22" s="505"/>
      <c r="BG22" s="505"/>
      <c r="BH22" s="505"/>
      <c r="BI22" s="505"/>
      <c r="BJ22" s="505"/>
      <c r="BK22" s="505"/>
      <c r="BL22" s="505"/>
      <c r="BM22" s="505"/>
      <c r="BN22" s="505"/>
      <c r="BO22" s="505"/>
      <c r="BP22" s="505"/>
      <c r="BQ22" s="505"/>
      <c r="BR22" s="505"/>
      <c r="BS22" s="505"/>
      <c r="BT22" s="506"/>
      <c r="BU22" s="15"/>
      <c r="CE22" s="128"/>
      <c r="CF22" s="128"/>
      <c r="CG22" s="128"/>
      <c r="CH22" s="128"/>
      <c r="CI22" s="128"/>
      <c r="CJ22" s="128"/>
      <c r="CK22" s="128"/>
      <c r="CL22" s="10">
        <v>0</v>
      </c>
      <c r="CM22" s="10">
        <v>0</v>
      </c>
    </row>
    <row r="23" spans="4:97" ht="15.75" customHeight="1" x14ac:dyDescent="0.15">
      <c r="D23" s="559"/>
      <c r="E23" s="560"/>
      <c r="F23" s="560"/>
      <c r="G23" s="560"/>
      <c r="H23" s="560"/>
      <c r="I23" s="560"/>
      <c r="J23" s="560"/>
      <c r="K23" s="560"/>
      <c r="L23" s="560"/>
      <c r="M23" s="560"/>
      <c r="N23" s="560"/>
      <c r="O23" s="560"/>
      <c r="P23" s="560"/>
      <c r="Q23" s="560"/>
      <c r="R23" s="560"/>
      <c r="S23" s="560"/>
      <c r="T23" s="560"/>
      <c r="U23" s="560"/>
      <c r="V23" s="560"/>
      <c r="W23" s="560"/>
      <c r="X23" s="560"/>
      <c r="Y23" s="560"/>
      <c r="Z23" s="560"/>
      <c r="AA23" s="560"/>
      <c r="AB23" s="560"/>
      <c r="AC23" s="560"/>
      <c r="AD23" s="560"/>
      <c r="AE23" s="560"/>
      <c r="AF23" s="560"/>
      <c r="AG23" s="560"/>
      <c r="AH23" s="560"/>
      <c r="AI23" s="560"/>
      <c r="AJ23" s="560"/>
      <c r="AK23" s="560"/>
      <c r="AL23" s="561"/>
      <c r="AM23" s="568"/>
      <c r="AN23" s="505"/>
      <c r="AO23" s="505"/>
      <c r="AP23" s="505"/>
      <c r="AQ23" s="505"/>
      <c r="AR23" s="505"/>
      <c r="AS23" s="505"/>
      <c r="AT23" s="505"/>
      <c r="AU23" s="505"/>
      <c r="AV23" s="505"/>
      <c r="AW23" s="505"/>
      <c r="AX23" s="505"/>
      <c r="AY23" s="505"/>
      <c r="AZ23" s="505"/>
      <c r="BA23" s="505"/>
      <c r="BB23" s="505"/>
      <c r="BC23" s="505"/>
      <c r="BD23" s="505"/>
      <c r="BE23" s="505"/>
      <c r="BF23" s="505"/>
      <c r="BG23" s="505"/>
      <c r="BH23" s="505"/>
      <c r="BI23" s="505"/>
      <c r="BJ23" s="505"/>
      <c r="BK23" s="505"/>
      <c r="BL23" s="505"/>
      <c r="BM23" s="505"/>
      <c r="BN23" s="505"/>
      <c r="BO23" s="505"/>
      <c r="BP23" s="505"/>
      <c r="BQ23" s="505"/>
      <c r="BR23" s="505"/>
      <c r="BS23" s="505"/>
      <c r="BT23" s="506"/>
      <c r="BU23" s="15"/>
      <c r="CE23" s="128"/>
      <c r="CF23" s="128"/>
      <c r="CG23" s="128"/>
      <c r="CH23" s="128"/>
      <c r="CI23" s="128"/>
      <c r="CJ23" s="128"/>
      <c r="CK23" s="128"/>
      <c r="CL23" s="10">
        <v>0</v>
      </c>
      <c r="CM23" s="10">
        <v>0</v>
      </c>
    </row>
    <row r="24" spans="4:97" ht="15.75" customHeight="1" x14ac:dyDescent="0.15">
      <c r="D24" s="559"/>
      <c r="E24" s="560"/>
      <c r="F24" s="560"/>
      <c r="G24" s="560"/>
      <c r="H24" s="560"/>
      <c r="I24" s="560"/>
      <c r="J24" s="560"/>
      <c r="K24" s="560"/>
      <c r="L24" s="560"/>
      <c r="M24" s="560"/>
      <c r="N24" s="560"/>
      <c r="O24" s="560"/>
      <c r="P24" s="560"/>
      <c r="Q24" s="560"/>
      <c r="R24" s="560"/>
      <c r="S24" s="560"/>
      <c r="T24" s="560"/>
      <c r="U24" s="560"/>
      <c r="V24" s="560"/>
      <c r="W24" s="560"/>
      <c r="X24" s="560"/>
      <c r="Y24" s="560"/>
      <c r="Z24" s="560"/>
      <c r="AA24" s="560"/>
      <c r="AB24" s="560"/>
      <c r="AC24" s="560"/>
      <c r="AD24" s="560"/>
      <c r="AE24" s="560"/>
      <c r="AF24" s="560"/>
      <c r="AG24" s="560"/>
      <c r="AH24" s="560"/>
      <c r="AI24" s="560"/>
      <c r="AJ24" s="560"/>
      <c r="AK24" s="560"/>
      <c r="AL24" s="561"/>
      <c r="AM24" s="568"/>
      <c r="AN24" s="505"/>
      <c r="AO24" s="505"/>
      <c r="AP24" s="505"/>
      <c r="AQ24" s="505"/>
      <c r="AR24" s="505"/>
      <c r="AS24" s="505"/>
      <c r="AT24" s="505"/>
      <c r="AU24" s="505"/>
      <c r="AV24" s="505"/>
      <c r="AW24" s="505"/>
      <c r="AX24" s="505"/>
      <c r="AY24" s="505"/>
      <c r="AZ24" s="505"/>
      <c r="BA24" s="505"/>
      <c r="BB24" s="505"/>
      <c r="BC24" s="505"/>
      <c r="BD24" s="505"/>
      <c r="BE24" s="505"/>
      <c r="BF24" s="505"/>
      <c r="BG24" s="505"/>
      <c r="BH24" s="505"/>
      <c r="BI24" s="505"/>
      <c r="BJ24" s="505"/>
      <c r="BK24" s="505"/>
      <c r="BL24" s="505"/>
      <c r="BM24" s="505"/>
      <c r="BN24" s="505"/>
      <c r="BO24" s="505"/>
      <c r="BP24" s="505"/>
      <c r="BQ24" s="505"/>
      <c r="BR24" s="505"/>
      <c r="BS24" s="505"/>
      <c r="BT24" s="506"/>
      <c r="BU24" s="15"/>
      <c r="CE24" s="128"/>
      <c r="CF24" s="128"/>
      <c r="CG24" s="128"/>
      <c r="CH24" s="128"/>
      <c r="CI24" s="128"/>
      <c r="CJ24" s="128"/>
      <c r="CK24" s="128"/>
      <c r="CL24" s="10">
        <v>0</v>
      </c>
      <c r="CM24" s="10">
        <v>0</v>
      </c>
    </row>
    <row r="25" spans="4:97" ht="15.75" customHeight="1" x14ac:dyDescent="0.15">
      <c r="D25" s="562"/>
      <c r="E25" s="563"/>
      <c r="F25" s="563"/>
      <c r="G25" s="563"/>
      <c r="H25" s="563"/>
      <c r="I25" s="563"/>
      <c r="J25" s="563"/>
      <c r="K25" s="563"/>
      <c r="L25" s="563"/>
      <c r="M25" s="563"/>
      <c r="N25" s="563"/>
      <c r="O25" s="563"/>
      <c r="P25" s="563"/>
      <c r="Q25" s="563"/>
      <c r="R25" s="563"/>
      <c r="S25" s="563"/>
      <c r="T25" s="563"/>
      <c r="U25" s="563"/>
      <c r="V25" s="563"/>
      <c r="W25" s="563"/>
      <c r="X25" s="563"/>
      <c r="Y25" s="563"/>
      <c r="Z25" s="563"/>
      <c r="AA25" s="563"/>
      <c r="AB25" s="563"/>
      <c r="AC25" s="563"/>
      <c r="AD25" s="563"/>
      <c r="AE25" s="563"/>
      <c r="AF25" s="563"/>
      <c r="AG25" s="563"/>
      <c r="AH25" s="563"/>
      <c r="AI25" s="563"/>
      <c r="AJ25" s="563"/>
      <c r="AK25" s="563"/>
      <c r="AL25" s="564"/>
      <c r="AM25" s="569"/>
      <c r="AN25" s="570"/>
      <c r="AO25" s="570"/>
      <c r="AP25" s="570"/>
      <c r="AQ25" s="570"/>
      <c r="AR25" s="570"/>
      <c r="AS25" s="570"/>
      <c r="AT25" s="570"/>
      <c r="AU25" s="570"/>
      <c r="AV25" s="570"/>
      <c r="AW25" s="570"/>
      <c r="AX25" s="570"/>
      <c r="AY25" s="570"/>
      <c r="AZ25" s="570"/>
      <c r="BA25" s="570"/>
      <c r="BB25" s="570"/>
      <c r="BC25" s="570"/>
      <c r="BD25" s="570"/>
      <c r="BE25" s="570"/>
      <c r="BF25" s="570"/>
      <c r="BG25" s="570"/>
      <c r="BH25" s="570"/>
      <c r="BI25" s="570"/>
      <c r="BJ25" s="570"/>
      <c r="BK25" s="570"/>
      <c r="BL25" s="570"/>
      <c r="BM25" s="570"/>
      <c r="BN25" s="570"/>
      <c r="BO25" s="570"/>
      <c r="BP25" s="570"/>
      <c r="BQ25" s="570"/>
      <c r="BR25" s="570"/>
      <c r="BS25" s="570"/>
      <c r="BT25" s="571"/>
      <c r="BU25" s="15"/>
      <c r="CE25" s="128"/>
      <c r="CF25" s="128"/>
      <c r="CG25" s="128"/>
      <c r="CH25" s="128"/>
      <c r="CI25" s="128"/>
      <c r="CJ25" s="128"/>
      <c r="CK25" s="128"/>
      <c r="CL25" s="10">
        <v>0</v>
      </c>
      <c r="CM25" s="10">
        <v>0</v>
      </c>
    </row>
    <row r="26" spans="4:97" ht="15.75" customHeight="1" x14ac:dyDescent="0.15">
      <c r="D26" s="472"/>
      <c r="E26" s="472"/>
      <c r="F26" s="472"/>
      <c r="G26" s="472"/>
      <c r="H26" s="472"/>
      <c r="I26" s="472"/>
      <c r="J26" s="472"/>
      <c r="K26" s="472"/>
      <c r="L26" s="472"/>
      <c r="M26" s="472"/>
      <c r="N26" s="472"/>
      <c r="O26" s="472"/>
      <c r="P26" s="472"/>
      <c r="Q26" s="472"/>
      <c r="R26" s="472"/>
      <c r="S26" s="472"/>
      <c r="T26" s="472"/>
      <c r="U26" s="472"/>
      <c r="V26" s="472"/>
      <c r="W26" s="472"/>
      <c r="X26" s="472"/>
      <c r="Y26" s="472"/>
      <c r="Z26" s="472"/>
      <c r="AA26" s="472"/>
      <c r="AB26" s="472"/>
      <c r="AC26" s="472"/>
      <c r="AD26" s="472"/>
      <c r="AE26" s="472"/>
      <c r="AF26" s="472"/>
      <c r="AG26" s="472"/>
      <c r="AH26" s="472"/>
      <c r="AI26" s="472"/>
      <c r="AJ26" s="472"/>
      <c r="AK26" s="472"/>
      <c r="AL26" s="472"/>
      <c r="AM26" s="572"/>
      <c r="AN26" s="572"/>
      <c r="AO26" s="572"/>
      <c r="AP26" s="572"/>
      <c r="AQ26" s="572"/>
      <c r="AR26" s="572"/>
      <c r="AS26" s="572"/>
      <c r="AT26" s="572"/>
      <c r="AU26" s="572"/>
      <c r="AV26" s="572"/>
      <c r="AW26" s="572"/>
      <c r="AX26" s="572"/>
      <c r="AY26" s="572"/>
      <c r="AZ26" s="572"/>
      <c r="BA26" s="572"/>
      <c r="BB26" s="572"/>
      <c r="BC26" s="572"/>
      <c r="BD26" s="572"/>
      <c r="BE26" s="572"/>
      <c r="BF26" s="572"/>
      <c r="BG26" s="572"/>
      <c r="BH26" s="572"/>
      <c r="BI26" s="572"/>
      <c r="BJ26" s="572"/>
      <c r="BK26" s="572"/>
      <c r="BL26" s="572"/>
      <c r="BM26" s="572"/>
      <c r="BN26" s="572"/>
      <c r="BO26" s="572"/>
      <c r="BP26" s="572"/>
      <c r="BQ26" s="572"/>
      <c r="BR26" s="572"/>
      <c r="BS26" s="572"/>
      <c r="BT26" s="572"/>
      <c r="BU26" s="15"/>
      <c r="CE26" s="128"/>
      <c r="CF26" s="128"/>
      <c r="CG26" s="128"/>
      <c r="CH26" s="128"/>
      <c r="CI26" s="128"/>
      <c r="CJ26" s="128"/>
      <c r="CK26" s="128"/>
      <c r="CL26" s="10">
        <v>0</v>
      </c>
      <c r="CM26" s="10">
        <v>0</v>
      </c>
    </row>
    <row r="27" spans="4:97" ht="28.5" customHeight="1" x14ac:dyDescent="0.15">
      <c r="D27" s="20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15"/>
      <c r="BO27" s="15"/>
      <c r="BP27" s="15"/>
      <c r="BQ27" s="15"/>
      <c r="BR27" s="15"/>
      <c r="BS27" s="15"/>
      <c r="BT27" s="22"/>
      <c r="BU27" s="15"/>
      <c r="CE27" s="128"/>
      <c r="CF27" s="128"/>
      <c r="CG27" s="128"/>
      <c r="CH27" s="128"/>
      <c r="CI27" s="128"/>
      <c r="CJ27" s="128"/>
      <c r="CK27" s="128"/>
      <c r="CL27" s="10">
        <v>0</v>
      </c>
      <c r="CM27" s="10">
        <v>0</v>
      </c>
    </row>
    <row r="28" spans="4:97" ht="15.75" customHeight="1" x14ac:dyDescent="0.15">
      <c r="D28" s="20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15"/>
      <c r="AT28" s="15"/>
      <c r="AU28" s="21"/>
      <c r="AV28" s="21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15"/>
      <c r="BQ28" s="15"/>
      <c r="BR28" s="15"/>
      <c r="BS28" s="15"/>
      <c r="BT28" s="22"/>
      <c r="BU28" s="15"/>
      <c r="CE28" s="128"/>
      <c r="CF28" s="128"/>
      <c r="CG28" s="128"/>
      <c r="CH28" s="128"/>
      <c r="CI28" s="128"/>
      <c r="CJ28" s="128"/>
      <c r="CK28" s="128"/>
    </row>
    <row r="29" spans="4:97" ht="13.5" customHeight="1" x14ac:dyDescent="0.15">
      <c r="D29" s="20"/>
      <c r="E29" s="28" t="s">
        <v>38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T29" s="15"/>
      <c r="AU29" s="21"/>
      <c r="AV29" s="21"/>
      <c r="AW29" s="28" t="s">
        <v>38</v>
      </c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22"/>
      <c r="BU29" s="15"/>
      <c r="CE29" s="128"/>
      <c r="CF29" s="128"/>
      <c r="CG29" s="128"/>
      <c r="CH29" s="128"/>
      <c r="CI29" s="128"/>
      <c r="CJ29" s="128"/>
      <c r="CK29" s="128"/>
      <c r="CL29" s="10">
        <v>0</v>
      </c>
      <c r="CM29" s="10">
        <v>0</v>
      </c>
    </row>
    <row r="30" spans="4:97" ht="13.5" customHeight="1" x14ac:dyDescent="0.15">
      <c r="D30" s="20"/>
      <c r="E30" s="29" t="s">
        <v>63</v>
      </c>
      <c r="F30" s="15"/>
      <c r="G30" s="15"/>
      <c r="H30" s="494" t="s">
        <v>11</v>
      </c>
      <c r="I30" s="492"/>
      <c r="J30" s="492"/>
      <c r="K30" s="492"/>
      <c r="L30" s="492"/>
      <c r="M30" s="492"/>
      <c r="N30" s="492"/>
      <c r="O30" s="492"/>
      <c r="P30" s="492"/>
      <c r="Q30" s="492"/>
      <c r="R30" s="492"/>
      <c r="S30" s="492"/>
      <c r="T30" s="492"/>
      <c r="U30" s="492"/>
      <c r="V30" s="492"/>
      <c r="W30" s="492"/>
      <c r="X30" s="492"/>
      <c r="Y30" s="492"/>
      <c r="Z30" s="15"/>
      <c r="AT30" s="15"/>
      <c r="AU30" s="21"/>
      <c r="AV30" s="21"/>
      <c r="AW30" s="29" t="s">
        <v>63</v>
      </c>
      <c r="AX30" s="15"/>
      <c r="AY30" s="15"/>
      <c r="AZ30" s="15"/>
      <c r="BA30" s="30" t="s">
        <v>127</v>
      </c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22"/>
      <c r="BU30" s="15"/>
      <c r="CE30" s="128"/>
      <c r="CF30" s="128"/>
      <c r="CG30" s="128"/>
      <c r="CH30" s="128"/>
      <c r="CI30" s="128"/>
      <c r="CJ30" s="128"/>
      <c r="CK30" s="128"/>
      <c r="CL30" s="10">
        <v>0</v>
      </c>
      <c r="CM30" s="10">
        <v>0</v>
      </c>
    </row>
    <row r="31" spans="4:97" ht="13.5" customHeight="1" x14ac:dyDescent="0.15">
      <c r="D31" s="20"/>
      <c r="E31" s="29" t="s">
        <v>46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T31" s="15"/>
      <c r="AU31" s="21"/>
      <c r="AV31" s="21"/>
      <c r="AW31" s="29" t="s">
        <v>9</v>
      </c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22"/>
      <c r="BU31" s="15"/>
      <c r="CE31" s="128"/>
      <c r="CF31" s="128"/>
      <c r="CG31" s="128"/>
      <c r="CH31" s="128"/>
      <c r="CI31" s="128"/>
      <c r="CJ31" s="128"/>
      <c r="CK31" s="128"/>
    </row>
    <row r="32" spans="4:97" ht="13.5" customHeight="1" x14ac:dyDescent="0.15">
      <c r="D32" s="20"/>
      <c r="E32" s="29" t="s">
        <v>64</v>
      </c>
      <c r="F32" s="15"/>
      <c r="G32" s="15"/>
      <c r="H32" s="491"/>
      <c r="I32" s="492"/>
      <c r="J32" s="492"/>
      <c r="K32" s="492"/>
      <c r="L32" s="492"/>
      <c r="M32" s="492"/>
      <c r="N32" s="492"/>
      <c r="O32" s="492"/>
      <c r="P32" s="492"/>
      <c r="Q32" s="492"/>
      <c r="R32" s="492"/>
      <c r="S32" s="492"/>
      <c r="T32" s="492"/>
      <c r="U32" s="492"/>
      <c r="V32" s="492"/>
      <c r="W32" s="492"/>
      <c r="X32" s="492"/>
      <c r="Y32" s="492"/>
      <c r="Z32" s="15"/>
      <c r="AT32" s="15"/>
      <c r="AU32" s="21"/>
      <c r="AV32" s="21"/>
      <c r="AW32" s="29" t="s">
        <v>64</v>
      </c>
      <c r="AX32" s="15"/>
      <c r="AY32" s="15"/>
      <c r="AZ32" s="30" t="s">
        <v>65</v>
      </c>
      <c r="BA32" s="491">
        <v>1053812483</v>
      </c>
      <c r="BB32" s="491"/>
      <c r="BC32" s="491"/>
      <c r="BD32" s="491"/>
      <c r="BE32" s="491"/>
      <c r="BF32" s="491"/>
      <c r="BG32" s="491"/>
      <c r="BH32" s="491"/>
      <c r="BI32" s="491"/>
      <c r="BJ32" s="491"/>
      <c r="BK32" s="491"/>
      <c r="BL32" s="491"/>
      <c r="BM32" s="491"/>
      <c r="BN32" s="491"/>
      <c r="BO32" s="491"/>
      <c r="BP32" s="15"/>
      <c r="BQ32" s="15"/>
      <c r="BR32" s="15"/>
      <c r="BS32" s="15"/>
      <c r="BT32" s="22"/>
      <c r="BU32" s="15"/>
      <c r="CE32" s="128"/>
      <c r="CF32" s="128"/>
      <c r="CG32" s="128"/>
      <c r="CH32" s="128"/>
      <c r="CI32" s="128"/>
      <c r="CJ32" s="128"/>
      <c r="CK32" s="128"/>
      <c r="CL32" s="10">
        <f>+CN32-BY32</f>
        <v>37.799999999999997</v>
      </c>
      <c r="CM32" s="130" t="s">
        <v>149</v>
      </c>
      <c r="CN32" s="129">
        <v>37.799999999999997</v>
      </c>
      <c r="CO32" s="129"/>
      <c r="CP32" s="129"/>
      <c r="CQ32" s="129"/>
      <c r="CR32" s="129"/>
      <c r="CS32" s="129"/>
    </row>
    <row r="33" spans="4:97" ht="13.5" customHeight="1" x14ac:dyDescent="0.15">
      <c r="D33" s="20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29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15"/>
      <c r="BL33" s="15"/>
      <c r="BM33" s="15"/>
      <c r="BN33" s="15"/>
      <c r="BO33" s="15"/>
      <c r="BP33" s="15"/>
      <c r="BQ33" s="15"/>
      <c r="BR33" s="15"/>
      <c r="BS33" s="15"/>
      <c r="BT33" s="22"/>
      <c r="BU33" s="15"/>
      <c r="CE33" s="128"/>
      <c r="CF33" s="128"/>
      <c r="CG33" s="128"/>
      <c r="CH33" s="128"/>
      <c r="CI33" s="128"/>
      <c r="CJ33" s="128"/>
      <c r="CK33" s="128"/>
      <c r="CL33" s="10">
        <f t="shared" ref="CL33:CL36" si="0">+CN33-BY33</f>
        <v>15.3</v>
      </c>
      <c r="CM33" s="130" t="s">
        <v>149</v>
      </c>
      <c r="CN33" s="129">
        <v>15.3</v>
      </c>
      <c r="CO33" s="129"/>
      <c r="CP33" s="129"/>
      <c r="CQ33" s="129"/>
      <c r="CR33" s="129"/>
      <c r="CS33" s="129"/>
    </row>
    <row r="34" spans="4:97" ht="5.25" customHeight="1" thickBot="1" x14ac:dyDescent="0.2">
      <c r="D34" s="31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2"/>
      <c r="BL34" s="32"/>
      <c r="BM34" s="32"/>
      <c r="BN34" s="32"/>
      <c r="BO34" s="32"/>
      <c r="BP34" s="32"/>
      <c r="BQ34" s="32"/>
      <c r="BR34" s="32"/>
      <c r="BS34" s="32"/>
      <c r="BT34" s="34"/>
      <c r="BU34" s="15"/>
      <c r="CE34" s="128"/>
      <c r="CF34" s="128"/>
      <c r="CG34" s="128"/>
      <c r="CH34" s="128"/>
      <c r="CI34" s="128"/>
      <c r="CJ34" s="128"/>
      <c r="CK34" s="128"/>
      <c r="CL34" s="10">
        <f t="shared" si="0"/>
        <v>22.5</v>
      </c>
      <c r="CM34" s="130" t="s">
        <v>149</v>
      </c>
      <c r="CN34" s="129">
        <v>22.5</v>
      </c>
      <c r="CO34" s="129"/>
      <c r="CP34" s="129"/>
      <c r="CQ34" s="129"/>
      <c r="CR34" s="129"/>
      <c r="CS34" s="129"/>
    </row>
    <row r="35" spans="4:97" x14ac:dyDescent="0.15">
      <c r="CE35" s="128"/>
      <c r="CF35" s="128"/>
      <c r="CG35" s="128"/>
      <c r="CH35" s="128"/>
      <c r="CI35" s="128"/>
      <c r="CJ35" s="128"/>
      <c r="CK35" s="128"/>
      <c r="CL35" s="10">
        <f t="shared" si="0"/>
        <v>31.1</v>
      </c>
      <c r="CM35" s="130" t="s">
        <v>149</v>
      </c>
      <c r="CN35" s="129">
        <v>31.1</v>
      </c>
      <c r="CO35" s="129"/>
      <c r="CP35" s="129"/>
      <c r="CQ35" s="129"/>
      <c r="CR35" s="129"/>
      <c r="CS35" s="129"/>
    </row>
    <row r="36" spans="4:97" x14ac:dyDescent="0.15">
      <c r="CE36" s="128"/>
      <c r="CF36" s="128"/>
      <c r="CG36" s="128"/>
      <c r="CH36" s="128"/>
      <c r="CI36" s="128"/>
      <c r="CJ36" s="128"/>
      <c r="CK36" s="128"/>
      <c r="CL36" s="10">
        <f t="shared" si="0"/>
        <v>37.799999999999997</v>
      </c>
      <c r="CM36" s="130" t="s">
        <v>149</v>
      </c>
      <c r="CN36" s="129">
        <v>37.799999999999997</v>
      </c>
      <c r="CO36" s="129"/>
      <c r="CP36" s="129"/>
      <c r="CQ36" s="129"/>
      <c r="CR36" s="129"/>
      <c r="CS36" s="129"/>
    </row>
    <row r="37" spans="4:97" x14ac:dyDescent="0.15">
      <c r="CE37" s="128"/>
      <c r="CF37" s="128"/>
      <c r="CG37" s="128"/>
      <c r="CH37" s="128"/>
      <c r="CI37" s="128"/>
      <c r="CJ37" s="128"/>
      <c r="CK37" s="128"/>
      <c r="CL37" s="10">
        <v>0</v>
      </c>
      <c r="CM37" s="10">
        <f>+CL37</f>
        <v>0</v>
      </c>
    </row>
    <row r="38" spans="4:97" x14ac:dyDescent="0.15">
      <c r="CE38" s="128"/>
      <c r="CF38" s="128"/>
      <c r="CG38" s="128"/>
      <c r="CH38" s="128"/>
      <c r="CI38" s="128"/>
      <c r="CJ38" s="128"/>
      <c r="CK38" s="128"/>
    </row>
    <row r="39" spans="4:97" x14ac:dyDescent="0.15">
      <c r="CE39" s="128"/>
      <c r="CF39" s="128"/>
      <c r="CG39" s="128"/>
      <c r="CH39" s="128"/>
      <c r="CI39" s="128"/>
      <c r="CJ39" s="128"/>
      <c r="CK39" s="128"/>
      <c r="CL39" s="10">
        <v>0</v>
      </c>
      <c r="CM39" s="10">
        <v>0</v>
      </c>
    </row>
    <row r="40" spans="4:97" x14ac:dyDescent="0.15">
      <c r="CE40" s="128"/>
      <c r="CF40" s="128"/>
      <c r="CG40" s="128"/>
      <c r="CH40" s="128"/>
      <c r="CI40" s="128"/>
      <c r="CJ40" s="128"/>
      <c r="CK40" s="128"/>
      <c r="CL40" s="10">
        <v>0</v>
      </c>
      <c r="CM40" s="10">
        <v>0</v>
      </c>
    </row>
    <row r="41" spans="4:97" x14ac:dyDescent="0.15">
      <c r="CE41" s="128"/>
      <c r="CF41" s="128"/>
      <c r="CG41" s="128"/>
      <c r="CH41" s="128"/>
      <c r="CI41" s="128"/>
      <c r="CJ41" s="128"/>
      <c r="CK41" s="128"/>
      <c r="CL41" s="10">
        <v>0</v>
      </c>
      <c r="CM41" s="10">
        <v>0</v>
      </c>
    </row>
    <row r="42" spans="4:97" x14ac:dyDescent="0.15">
      <c r="CE42" s="128"/>
      <c r="CF42" s="128"/>
      <c r="CG42" s="128"/>
      <c r="CH42" s="128"/>
      <c r="CI42" s="128"/>
      <c r="CJ42" s="128"/>
      <c r="CK42" s="128"/>
      <c r="CL42" s="10">
        <v>0</v>
      </c>
      <c r="CM42" s="10">
        <v>0</v>
      </c>
    </row>
    <row r="43" spans="4:97" x14ac:dyDescent="0.15">
      <c r="CE43" s="128"/>
      <c r="CF43" s="128"/>
      <c r="CG43" s="128"/>
      <c r="CH43" s="128"/>
      <c r="CI43" s="128"/>
      <c r="CJ43" s="128"/>
      <c r="CK43" s="128"/>
      <c r="CL43" s="10">
        <v>0</v>
      </c>
      <c r="CM43" s="10">
        <v>0</v>
      </c>
    </row>
    <row r="44" spans="4:97" x14ac:dyDescent="0.15">
      <c r="CE44" s="128"/>
      <c r="CF44" s="128"/>
      <c r="CG44" s="128"/>
      <c r="CH44" s="128"/>
      <c r="CI44" s="128"/>
      <c r="CJ44" s="128"/>
      <c r="CK44" s="128"/>
    </row>
    <row r="45" spans="4:97" x14ac:dyDescent="0.15">
      <c r="CE45" s="128"/>
      <c r="CF45" s="128"/>
      <c r="CG45" s="128"/>
      <c r="CH45" s="128"/>
      <c r="CI45" s="128"/>
      <c r="CJ45" s="128"/>
      <c r="CK45" s="128"/>
      <c r="CM45" s="131">
        <f>SUM(CM32:CM36)</f>
        <v>0</v>
      </c>
    </row>
    <row r="46" spans="4:97" x14ac:dyDescent="0.15">
      <c r="CE46" s="128"/>
      <c r="CF46" s="128"/>
      <c r="CG46" s="128"/>
      <c r="CH46" s="128"/>
      <c r="CI46" s="128"/>
      <c r="CJ46" s="128"/>
      <c r="CK46" s="128"/>
      <c r="CM46" s="10" t="s">
        <v>150</v>
      </c>
    </row>
    <row r="47" spans="4:97" x14ac:dyDescent="0.15">
      <c r="CE47" s="128"/>
      <c r="CF47" s="128"/>
      <c r="CG47" s="128"/>
      <c r="CH47" s="128"/>
      <c r="CI47" s="128"/>
      <c r="CJ47" s="128"/>
      <c r="CK47" s="128"/>
      <c r="CM47" s="10">
        <v>0</v>
      </c>
    </row>
    <row r="48" spans="4:97" x14ac:dyDescent="0.15">
      <c r="CE48" s="128"/>
      <c r="CF48" s="128"/>
      <c r="CG48" s="128"/>
      <c r="CH48" s="128"/>
      <c r="CI48" s="128"/>
      <c r="CJ48" s="128"/>
      <c r="CK48" s="128"/>
      <c r="CM48" s="10" t="s">
        <v>151</v>
      </c>
    </row>
    <row r="49" spans="38:91" x14ac:dyDescent="0.15">
      <c r="CE49" s="128"/>
      <c r="CF49" s="128"/>
      <c r="CG49" s="128"/>
      <c r="CH49" s="128"/>
      <c r="CI49" s="128"/>
      <c r="CJ49" s="128"/>
      <c r="CK49" s="128"/>
      <c r="CM49" s="131" t="e">
        <f>+CM48+CM46+CM45</f>
        <v>#VALUE!</v>
      </c>
    </row>
    <row r="50" spans="38:91" x14ac:dyDescent="0.15">
      <c r="CE50" s="128"/>
      <c r="CF50" s="128"/>
      <c r="CG50" s="128"/>
      <c r="CH50" s="128"/>
      <c r="CI50" s="128"/>
      <c r="CJ50" s="128"/>
      <c r="CK50" s="128"/>
    </row>
    <row r="51" spans="38:91" x14ac:dyDescent="0.15">
      <c r="CE51" s="128"/>
      <c r="CF51" s="128"/>
      <c r="CG51" s="128"/>
      <c r="CH51" s="128"/>
      <c r="CI51" s="128"/>
      <c r="CJ51" s="128"/>
      <c r="CK51" s="128"/>
    </row>
    <row r="52" spans="38:91" x14ac:dyDescent="0.15">
      <c r="CE52" s="128"/>
      <c r="CF52" s="128"/>
      <c r="CG52" s="128"/>
      <c r="CH52" s="128"/>
      <c r="CI52" s="128"/>
      <c r="CJ52" s="128"/>
      <c r="CK52" s="128"/>
    </row>
    <row r="53" spans="38:91" x14ac:dyDescent="0.15">
      <c r="CE53" s="128"/>
      <c r="CF53" s="128"/>
      <c r="CG53" s="128"/>
      <c r="CH53" s="128"/>
      <c r="CI53" s="128"/>
      <c r="CJ53" s="128"/>
      <c r="CK53" s="128"/>
      <c r="CM53" s="131" t="e">
        <f>+CM49</f>
        <v>#VALUE!</v>
      </c>
    </row>
    <row r="57" spans="38:91" x14ac:dyDescent="0.15">
      <c r="AL57" s="128">
        <f>+CE53</f>
        <v>0</v>
      </c>
    </row>
    <row r="58" spans="38:91" x14ac:dyDescent="0.15">
      <c r="AL58" s="131" t="e">
        <f>+CM53</f>
        <v>#VALUE!</v>
      </c>
    </row>
    <row r="60" spans="38:91" x14ac:dyDescent="0.15">
      <c r="AL60" s="128" t="e">
        <f>+T61-AL57-AL58</f>
        <v>#VALUE!</v>
      </c>
    </row>
  </sheetData>
  <mergeCells count="24">
    <mergeCell ref="H32:Y32"/>
    <mergeCell ref="BA32:BO32"/>
    <mergeCell ref="D14:AL25"/>
    <mergeCell ref="AM14:BT25"/>
    <mergeCell ref="CL19:CM19"/>
    <mergeCell ref="D26:AL26"/>
    <mergeCell ref="AM26:BT26"/>
    <mergeCell ref="H30:Y30"/>
    <mergeCell ref="O7:BT7"/>
    <mergeCell ref="O8:BT8"/>
    <mergeCell ref="O9:BT9"/>
    <mergeCell ref="O10:BT10"/>
    <mergeCell ref="D12:E12"/>
    <mergeCell ref="F12:H12"/>
    <mergeCell ref="I12:N12"/>
    <mergeCell ref="O12:BN12"/>
    <mergeCell ref="BO12:BQ12"/>
    <mergeCell ref="BR12:BT12"/>
    <mergeCell ref="O6:BT6"/>
    <mergeCell ref="D1:J3"/>
    <mergeCell ref="K1:BT1"/>
    <mergeCell ref="K2:BT2"/>
    <mergeCell ref="K3:BT3"/>
    <mergeCell ref="O5:BT5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FE021-8F7D-4DC4-BD99-4850B1A9EF67}">
  <sheetPr>
    <tabColor theme="6" tint="0.39997558519241921"/>
  </sheetPr>
  <dimension ref="D1:CS60"/>
  <sheetViews>
    <sheetView view="pageBreakPreview" zoomScale="80" zoomScaleNormal="85" zoomScaleSheetLayoutView="80" workbookViewId="0">
      <selection activeCell="CM44" sqref="CM44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8" width="2.5" style="10"/>
    <col min="49" max="55" width="2.33203125" style="10" customWidth="1"/>
    <col min="56" max="65" width="2.33203125" style="12" customWidth="1"/>
    <col min="66" max="71" width="2.5" style="12"/>
    <col min="72" max="72" width="4.5" style="12" customWidth="1"/>
    <col min="73" max="87" width="2.5" style="10"/>
    <col min="88" max="88" width="1.5" style="10" customWidth="1"/>
    <col min="89" max="89" width="3.6640625" style="10" customWidth="1"/>
    <col min="90" max="90" width="7.6640625" style="10" customWidth="1"/>
    <col min="91" max="91" width="16" style="10" customWidth="1"/>
    <col min="92" max="16384" width="2.5" style="10"/>
  </cols>
  <sheetData>
    <row r="1" spans="4:73" ht="18.75" customHeight="1" x14ac:dyDescent="0.15">
      <c r="D1" s="443"/>
      <c r="E1" s="444"/>
      <c r="F1" s="444"/>
      <c r="G1" s="444"/>
      <c r="H1" s="444"/>
      <c r="I1" s="444"/>
      <c r="J1" s="444"/>
      <c r="K1" s="529" t="s">
        <v>40</v>
      </c>
      <c r="L1" s="530"/>
      <c r="M1" s="530"/>
      <c r="N1" s="530"/>
      <c r="O1" s="530"/>
      <c r="P1" s="530"/>
      <c r="Q1" s="530"/>
      <c r="R1" s="530"/>
      <c r="S1" s="530"/>
      <c r="T1" s="530"/>
      <c r="U1" s="530"/>
      <c r="V1" s="530"/>
      <c r="W1" s="530"/>
      <c r="X1" s="530"/>
      <c r="Y1" s="530"/>
      <c r="Z1" s="530"/>
      <c r="AA1" s="530"/>
      <c r="AB1" s="530"/>
      <c r="AC1" s="530"/>
      <c r="AD1" s="530"/>
      <c r="AE1" s="530"/>
      <c r="AF1" s="530"/>
      <c r="AG1" s="530"/>
      <c r="AH1" s="530"/>
      <c r="AI1" s="530"/>
      <c r="AJ1" s="530"/>
      <c r="AK1" s="530"/>
      <c r="AL1" s="530"/>
      <c r="AM1" s="530"/>
      <c r="AN1" s="530"/>
      <c r="AO1" s="530"/>
      <c r="AP1" s="530"/>
      <c r="AQ1" s="530"/>
      <c r="AR1" s="530"/>
      <c r="AS1" s="530"/>
      <c r="AT1" s="530"/>
      <c r="AU1" s="530"/>
      <c r="AV1" s="530"/>
      <c r="AW1" s="530"/>
      <c r="AX1" s="530"/>
      <c r="AY1" s="530"/>
      <c r="AZ1" s="530"/>
      <c r="BA1" s="530"/>
      <c r="BB1" s="530"/>
      <c r="BC1" s="530"/>
      <c r="BD1" s="530"/>
      <c r="BE1" s="530"/>
      <c r="BF1" s="530"/>
      <c r="BG1" s="530"/>
      <c r="BH1" s="530"/>
      <c r="BI1" s="530"/>
      <c r="BJ1" s="530"/>
      <c r="BK1" s="530"/>
      <c r="BL1" s="530"/>
      <c r="BM1" s="530"/>
      <c r="BN1" s="530"/>
      <c r="BO1" s="530"/>
      <c r="BP1" s="530"/>
      <c r="BQ1" s="530"/>
      <c r="BR1" s="530"/>
      <c r="BS1" s="530"/>
      <c r="BT1" s="531"/>
    </row>
    <row r="2" spans="4:73" ht="18.75" customHeight="1" x14ac:dyDescent="0.15">
      <c r="D2" s="445"/>
      <c r="E2" s="446"/>
      <c r="F2" s="446"/>
      <c r="G2" s="446"/>
      <c r="H2" s="446"/>
      <c r="I2" s="446"/>
      <c r="J2" s="446"/>
      <c r="K2" s="552" t="s">
        <v>41</v>
      </c>
      <c r="L2" s="553"/>
      <c r="M2" s="553"/>
      <c r="N2" s="553"/>
      <c r="O2" s="553"/>
      <c r="P2" s="553"/>
      <c r="Q2" s="553"/>
      <c r="R2" s="553"/>
      <c r="S2" s="553"/>
      <c r="T2" s="553"/>
      <c r="U2" s="553"/>
      <c r="V2" s="553"/>
      <c r="W2" s="553"/>
      <c r="X2" s="553"/>
      <c r="Y2" s="553"/>
      <c r="Z2" s="553"/>
      <c r="AA2" s="553"/>
      <c r="AB2" s="553"/>
      <c r="AC2" s="553"/>
      <c r="AD2" s="553"/>
      <c r="AE2" s="553"/>
      <c r="AF2" s="553"/>
      <c r="AG2" s="553"/>
      <c r="AH2" s="553"/>
      <c r="AI2" s="553"/>
      <c r="AJ2" s="553"/>
      <c r="AK2" s="553"/>
      <c r="AL2" s="553"/>
      <c r="AM2" s="553"/>
      <c r="AN2" s="553"/>
      <c r="AO2" s="553"/>
      <c r="AP2" s="553"/>
      <c r="AQ2" s="553"/>
      <c r="AR2" s="553"/>
      <c r="AS2" s="553"/>
      <c r="AT2" s="553"/>
      <c r="AU2" s="553"/>
      <c r="AV2" s="553"/>
      <c r="AW2" s="553"/>
      <c r="AX2" s="553"/>
      <c r="AY2" s="553"/>
      <c r="AZ2" s="553"/>
      <c r="BA2" s="553"/>
      <c r="BB2" s="553"/>
      <c r="BC2" s="553"/>
      <c r="BD2" s="553"/>
      <c r="BE2" s="553"/>
      <c r="BF2" s="553"/>
      <c r="BG2" s="553"/>
      <c r="BH2" s="553"/>
      <c r="BI2" s="553"/>
      <c r="BJ2" s="553"/>
      <c r="BK2" s="553"/>
      <c r="BL2" s="553"/>
      <c r="BM2" s="553"/>
      <c r="BN2" s="553"/>
      <c r="BO2" s="553"/>
      <c r="BP2" s="553"/>
      <c r="BQ2" s="553"/>
      <c r="BR2" s="553"/>
      <c r="BS2" s="553"/>
      <c r="BT2" s="554"/>
    </row>
    <row r="3" spans="4:73" ht="28.5" customHeight="1" x14ac:dyDescent="0.15">
      <c r="D3" s="445"/>
      <c r="E3" s="446"/>
      <c r="F3" s="446"/>
      <c r="G3" s="446"/>
      <c r="H3" s="446"/>
      <c r="I3" s="446"/>
      <c r="J3" s="446"/>
      <c r="K3" s="447" t="s">
        <v>42</v>
      </c>
      <c r="L3" s="448"/>
      <c r="M3" s="448"/>
      <c r="N3" s="448"/>
      <c r="O3" s="448"/>
      <c r="P3" s="448"/>
      <c r="Q3" s="448"/>
      <c r="R3" s="448"/>
      <c r="S3" s="448"/>
      <c r="T3" s="448"/>
      <c r="U3" s="448"/>
      <c r="V3" s="448"/>
      <c r="W3" s="448"/>
      <c r="X3" s="448"/>
      <c r="Y3" s="448"/>
      <c r="Z3" s="448"/>
      <c r="AA3" s="448"/>
      <c r="AB3" s="448"/>
      <c r="AC3" s="448"/>
      <c r="AD3" s="448"/>
      <c r="AE3" s="448"/>
      <c r="AF3" s="448"/>
      <c r="AG3" s="448"/>
      <c r="AH3" s="448"/>
      <c r="AI3" s="448"/>
      <c r="AJ3" s="448"/>
      <c r="AK3" s="448"/>
      <c r="AL3" s="448"/>
      <c r="AM3" s="448"/>
      <c r="AN3" s="448"/>
      <c r="AO3" s="448"/>
      <c r="AP3" s="448"/>
      <c r="AQ3" s="448"/>
      <c r="AR3" s="448"/>
      <c r="AS3" s="448"/>
      <c r="AT3" s="448"/>
      <c r="AU3" s="448"/>
      <c r="AV3" s="448"/>
      <c r="AW3" s="448"/>
      <c r="AX3" s="448"/>
      <c r="AY3" s="448"/>
      <c r="AZ3" s="448"/>
      <c r="BA3" s="448"/>
      <c r="BB3" s="448"/>
      <c r="BC3" s="448"/>
      <c r="BD3" s="448"/>
      <c r="BE3" s="448"/>
      <c r="BF3" s="448"/>
      <c r="BG3" s="448"/>
      <c r="BH3" s="448"/>
      <c r="BI3" s="448"/>
      <c r="BJ3" s="448"/>
      <c r="BK3" s="448"/>
      <c r="BL3" s="448"/>
      <c r="BM3" s="448"/>
      <c r="BN3" s="448"/>
      <c r="BO3" s="448"/>
      <c r="BP3" s="448"/>
      <c r="BQ3" s="448"/>
      <c r="BR3" s="448"/>
      <c r="BS3" s="448"/>
      <c r="BT3" s="449"/>
    </row>
    <row r="4" spans="4:73" ht="7.5" customHeight="1" x14ac:dyDescent="0.15">
      <c r="D4" s="11"/>
      <c r="BT4" s="13"/>
    </row>
    <row r="5" spans="4:73" ht="15.75" customHeight="1" x14ac:dyDescent="0.15">
      <c r="D5" s="14" t="s">
        <v>43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51" t="str">
        <f>+Acta!L3</f>
        <v>ENERO 30 2025</v>
      </c>
      <c r="P5" s="451"/>
      <c r="Q5" s="451"/>
      <c r="R5" s="451"/>
      <c r="S5" s="451"/>
      <c r="T5" s="451"/>
      <c r="U5" s="451"/>
      <c r="V5" s="451"/>
      <c r="W5" s="451"/>
      <c r="X5" s="451"/>
      <c r="Y5" s="451"/>
      <c r="Z5" s="451"/>
      <c r="AA5" s="451"/>
      <c r="AB5" s="451"/>
      <c r="AC5" s="451"/>
      <c r="AD5" s="451"/>
      <c r="AE5" s="451"/>
      <c r="AF5" s="451"/>
      <c r="AG5" s="451"/>
      <c r="AH5" s="451"/>
      <c r="AI5" s="451"/>
      <c r="AJ5" s="451"/>
      <c r="AK5" s="451"/>
      <c r="AL5" s="451"/>
      <c r="AM5" s="451"/>
      <c r="AN5" s="451"/>
      <c r="AO5" s="451"/>
      <c r="AP5" s="451"/>
      <c r="AQ5" s="451"/>
      <c r="AR5" s="451"/>
      <c r="AS5" s="451"/>
      <c r="AT5" s="451"/>
      <c r="AU5" s="451"/>
      <c r="AV5" s="451"/>
      <c r="AW5" s="451"/>
      <c r="AX5" s="451"/>
      <c r="AY5" s="451"/>
      <c r="AZ5" s="451"/>
      <c r="BA5" s="451"/>
      <c r="BB5" s="451"/>
      <c r="BC5" s="451"/>
      <c r="BD5" s="451"/>
      <c r="BE5" s="451"/>
      <c r="BF5" s="451"/>
      <c r="BG5" s="451"/>
      <c r="BH5" s="451"/>
      <c r="BI5" s="451"/>
      <c r="BJ5" s="451"/>
      <c r="BK5" s="451"/>
      <c r="BL5" s="451"/>
      <c r="BM5" s="451"/>
      <c r="BN5" s="451"/>
      <c r="BO5" s="451"/>
      <c r="BP5" s="451"/>
      <c r="BQ5" s="451"/>
      <c r="BR5" s="451"/>
      <c r="BS5" s="451"/>
      <c r="BT5" s="452"/>
      <c r="BU5" s="15"/>
    </row>
    <row r="6" spans="4:73" ht="15.75" customHeight="1" x14ac:dyDescent="0.15">
      <c r="D6" s="14" t="s">
        <v>44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453">
        <f>+Acta!A22</f>
        <v>6.1</v>
      </c>
      <c r="P6" s="453"/>
      <c r="Q6" s="453"/>
      <c r="R6" s="453"/>
      <c r="S6" s="453"/>
      <c r="T6" s="453"/>
      <c r="U6" s="453"/>
      <c r="V6" s="453"/>
      <c r="W6" s="453"/>
      <c r="X6" s="453"/>
      <c r="Y6" s="453"/>
      <c r="Z6" s="453"/>
      <c r="AA6" s="453"/>
      <c r="AB6" s="453"/>
      <c r="AC6" s="453"/>
      <c r="AD6" s="453"/>
      <c r="AE6" s="453"/>
      <c r="AF6" s="453"/>
      <c r="AG6" s="453"/>
      <c r="AH6" s="453"/>
      <c r="AI6" s="453"/>
      <c r="AJ6" s="453"/>
      <c r="AK6" s="453"/>
      <c r="AL6" s="453"/>
      <c r="AM6" s="453"/>
      <c r="AN6" s="453"/>
      <c r="AO6" s="453"/>
      <c r="AP6" s="453"/>
      <c r="AQ6" s="453"/>
      <c r="AR6" s="453"/>
      <c r="AS6" s="453"/>
      <c r="AT6" s="453"/>
      <c r="AU6" s="453"/>
      <c r="AV6" s="453"/>
      <c r="AW6" s="453"/>
      <c r="AX6" s="453"/>
      <c r="AY6" s="453"/>
      <c r="AZ6" s="453"/>
      <c r="BA6" s="453"/>
      <c r="BB6" s="453"/>
      <c r="BC6" s="453"/>
      <c r="BD6" s="453"/>
      <c r="BE6" s="453"/>
      <c r="BF6" s="453"/>
      <c r="BG6" s="453"/>
      <c r="BH6" s="453"/>
      <c r="BI6" s="453"/>
      <c r="BJ6" s="453"/>
      <c r="BK6" s="453"/>
      <c r="BL6" s="453"/>
      <c r="BM6" s="453"/>
      <c r="BN6" s="453"/>
      <c r="BO6" s="453"/>
      <c r="BP6" s="453"/>
      <c r="BQ6" s="453"/>
      <c r="BR6" s="453"/>
      <c r="BS6" s="453"/>
      <c r="BT6" s="454"/>
      <c r="BU6" s="15"/>
    </row>
    <row r="7" spans="4:73" ht="15.75" customHeight="1" x14ac:dyDescent="0.15">
      <c r="D7" s="14" t="s">
        <v>45</v>
      </c>
      <c r="E7" s="15"/>
      <c r="F7" s="15"/>
      <c r="G7" s="15"/>
      <c r="H7" s="15"/>
      <c r="I7" s="15"/>
      <c r="J7" s="15"/>
      <c r="K7" s="15"/>
      <c r="L7" s="15"/>
      <c r="M7" s="132"/>
      <c r="N7" s="15"/>
      <c r="O7" s="455" t="str">
        <f>+Acta!L4</f>
        <v>150.25.3.0027</v>
      </c>
      <c r="P7" s="455"/>
      <c r="Q7" s="455"/>
      <c r="R7" s="455"/>
      <c r="S7" s="455"/>
      <c r="T7" s="455"/>
      <c r="U7" s="455"/>
      <c r="V7" s="455"/>
      <c r="W7" s="455"/>
      <c r="X7" s="455"/>
      <c r="Y7" s="455"/>
      <c r="Z7" s="455"/>
      <c r="AA7" s="455"/>
      <c r="AB7" s="455"/>
      <c r="AC7" s="455"/>
      <c r="AD7" s="455"/>
      <c r="AE7" s="455"/>
      <c r="AF7" s="455"/>
      <c r="AG7" s="455"/>
      <c r="AH7" s="455"/>
      <c r="AI7" s="455"/>
      <c r="AJ7" s="455"/>
      <c r="AK7" s="455"/>
      <c r="AL7" s="455"/>
      <c r="AM7" s="455"/>
      <c r="AN7" s="455"/>
      <c r="AO7" s="455"/>
      <c r="AP7" s="455"/>
      <c r="AQ7" s="455"/>
      <c r="AR7" s="455"/>
      <c r="AS7" s="455"/>
      <c r="AT7" s="455"/>
      <c r="AU7" s="455"/>
      <c r="AV7" s="455"/>
      <c r="AW7" s="455"/>
      <c r="AX7" s="455"/>
      <c r="AY7" s="455"/>
      <c r="AZ7" s="455"/>
      <c r="BA7" s="455"/>
      <c r="BB7" s="455"/>
      <c r="BC7" s="455"/>
      <c r="BD7" s="455"/>
      <c r="BE7" s="455"/>
      <c r="BF7" s="455"/>
      <c r="BG7" s="455"/>
      <c r="BH7" s="455"/>
      <c r="BI7" s="455"/>
      <c r="BJ7" s="455"/>
      <c r="BK7" s="455"/>
      <c r="BL7" s="455"/>
      <c r="BM7" s="455"/>
      <c r="BN7" s="455"/>
      <c r="BO7" s="455"/>
      <c r="BP7" s="455"/>
      <c r="BQ7" s="455"/>
      <c r="BR7" s="455"/>
      <c r="BS7" s="455"/>
      <c r="BT7" s="456"/>
      <c r="BU7" s="15"/>
    </row>
    <row r="8" spans="4:73" s="17" customFormat="1" ht="31.5" customHeight="1" x14ac:dyDescent="0.15">
      <c r="D8" s="14" t="s">
        <v>3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457" t="str">
        <f>+Acta!L5</f>
        <v xml:space="preserve">“ADECUACIÓN LOCATIVA DE BIEN INMUEBLE UBICADO EN LA CIUDAD DE MANIZALES PARA USO DE LA DTSC.” </v>
      </c>
      <c r="P8" s="458"/>
      <c r="Q8" s="458"/>
      <c r="R8" s="458"/>
      <c r="S8" s="458"/>
      <c r="T8" s="458"/>
      <c r="U8" s="458"/>
      <c r="V8" s="458"/>
      <c r="W8" s="458"/>
      <c r="X8" s="458"/>
      <c r="Y8" s="458"/>
      <c r="Z8" s="458"/>
      <c r="AA8" s="458"/>
      <c r="AB8" s="458"/>
      <c r="AC8" s="458"/>
      <c r="AD8" s="458"/>
      <c r="AE8" s="458"/>
      <c r="AF8" s="458"/>
      <c r="AG8" s="458"/>
      <c r="AH8" s="458"/>
      <c r="AI8" s="458"/>
      <c r="AJ8" s="458"/>
      <c r="AK8" s="458"/>
      <c r="AL8" s="458"/>
      <c r="AM8" s="458"/>
      <c r="AN8" s="458"/>
      <c r="AO8" s="458"/>
      <c r="AP8" s="458"/>
      <c r="AQ8" s="458"/>
      <c r="AR8" s="458"/>
      <c r="AS8" s="458"/>
      <c r="AT8" s="458"/>
      <c r="AU8" s="458"/>
      <c r="AV8" s="458"/>
      <c r="AW8" s="458"/>
      <c r="AX8" s="458"/>
      <c r="AY8" s="458"/>
      <c r="AZ8" s="458"/>
      <c r="BA8" s="458"/>
      <c r="BB8" s="458"/>
      <c r="BC8" s="458"/>
      <c r="BD8" s="458"/>
      <c r="BE8" s="458"/>
      <c r="BF8" s="458"/>
      <c r="BG8" s="458"/>
      <c r="BH8" s="458"/>
      <c r="BI8" s="458"/>
      <c r="BJ8" s="458"/>
      <c r="BK8" s="458"/>
      <c r="BL8" s="458"/>
      <c r="BM8" s="458"/>
      <c r="BN8" s="458"/>
      <c r="BO8" s="458"/>
      <c r="BP8" s="458"/>
      <c r="BQ8" s="458"/>
      <c r="BR8" s="458"/>
      <c r="BS8" s="458"/>
      <c r="BT8" s="459"/>
      <c r="BU8" s="16"/>
    </row>
    <row r="9" spans="4:73" ht="15.75" customHeight="1" x14ac:dyDescent="0.15">
      <c r="D9" s="14" t="s">
        <v>9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53" t="str">
        <f>+Acta!L16</f>
        <v>MONICA LILIANA LOPEZ JIMENEZ</v>
      </c>
      <c r="P9" s="453"/>
      <c r="Q9" s="453"/>
      <c r="R9" s="453"/>
      <c r="S9" s="453"/>
      <c r="T9" s="453"/>
      <c r="U9" s="453"/>
      <c r="V9" s="453"/>
      <c r="W9" s="453"/>
      <c r="X9" s="453"/>
      <c r="Y9" s="453"/>
      <c r="Z9" s="453"/>
      <c r="AA9" s="453"/>
      <c r="AB9" s="453"/>
      <c r="AC9" s="453"/>
      <c r="AD9" s="453"/>
      <c r="AE9" s="453"/>
      <c r="AF9" s="453"/>
      <c r="AG9" s="453"/>
      <c r="AH9" s="453"/>
      <c r="AI9" s="453"/>
      <c r="AJ9" s="453"/>
      <c r="AK9" s="453"/>
      <c r="AL9" s="453"/>
      <c r="AM9" s="453"/>
      <c r="AN9" s="453"/>
      <c r="AO9" s="453"/>
      <c r="AP9" s="453"/>
      <c r="AQ9" s="453"/>
      <c r="AR9" s="453"/>
      <c r="AS9" s="453"/>
      <c r="AT9" s="453"/>
      <c r="AU9" s="453"/>
      <c r="AV9" s="453"/>
      <c r="AW9" s="453"/>
      <c r="AX9" s="453"/>
      <c r="AY9" s="453"/>
      <c r="AZ9" s="453"/>
      <c r="BA9" s="453"/>
      <c r="BB9" s="453"/>
      <c r="BC9" s="453"/>
      <c r="BD9" s="453"/>
      <c r="BE9" s="453"/>
      <c r="BF9" s="453"/>
      <c r="BG9" s="453"/>
      <c r="BH9" s="453"/>
      <c r="BI9" s="453"/>
      <c r="BJ9" s="453"/>
      <c r="BK9" s="453"/>
      <c r="BL9" s="453"/>
      <c r="BM9" s="453"/>
      <c r="BN9" s="453"/>
      <c r="BO9" s="453"/>
      <c r="BP9" s="453"/>
      <c r="BQ9" s="453"/>
      <c r="BR9" s="453"/>
      <c r="BS9" s="453"/>
      <c r="BT9" s="454"/>
      <c r="BU9" s="15"/>
    </row>
    <row r="10" spans="4:73" ht="15.75" customHeight="1" x14ac:dyDescent="0.15">
      <c r="D10" s="14" t="s">
        <v>46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453" t="str">
        <f>+Acta!L17</f>
        <v>JONATHAN DAVID BERNAL CASTAÑEDA</v>
      </c>
      <c r="P10" s="453"/>
      <c r="Q10" s="453"/>
      <c r="R10" s="453"/>
      <c r="S10" s="453"/>
      <c r="T10" s="453"/>
      <c r="U10" s="453"/>
      <c r="V10" s="453"/>
      <c r="W10" s="453"/>
      <c r="X10" s="453"/>
      <c r="Y10" s="453"/>
      <c r="Z10" s="453"/>
      <c r="AA10" s="453"/>
      <c r="AB10" s="453"/>
      <c r="AC10" s="453"/>
      <c r="AD10" s="453"/>
      <c r="AE10" s="453"/>
      <c r="AF10" s="453"/>
      <c r="AG10" s="453"/>
      <c r="AH10" s="453"/>
      <c r="AI10" s="453"/>
      <c r="AJ10" s="453"/>
      <c r="AK10" s="453"/>
      <c r="AL10" s="453"/>
      <c r="AM10" s="453"/>
      <c r="AN10" s="453"/>
      <c r="AO10" s="453"/>
      <c r="AP10" s="453"/>
      <c r="AQ10" s="453"/>
      <c r="AR10" s="453"/>
      <c r="AS10" s="453"/>
      <c r="AT10" s="453"/>
      <c r="AU10" s="453"/>
      <c r="AV10" s="453"/>
      <c r="AW10" s="453"/>
      <c r="AX10" s="453"/>
      <c r="AY10" s="453"/>
      <c r="AZ10" s="453"/>
      <c r="BA10" s="453"/>
      <c r="BB10" s="453"/>
      <c r="BC10" s="453"/>
      <c r="BD10" s="453"/>
      <c r="BE10" s="453"/>
      <c r="BF10" s="453"/>
      <c r="BG10" s="453"/>
      <c r="BH10" s="453"/>
      <c r="BI10" s="453"/>
      <c r="BJ10" s="453"/>
      <c r="BK10" s="453"/>
      <c r="BL10" s="453"/>
      <c r="BM10" s="453"/>
      <c r="BN10" s="453"/>
      <c r="BO10" s="453"/>
      <c r="BP10" s="453"/>
      <c r="BQ10" s="453"/>
      <c r="BR10" s="453"/>
      <c r="BS10" s="453"/>
      <c r="BT10" s="454"/>
      <c r="BU10" s="15"/>
    </row>
    <row r="11" spans="4:73" ht="9.75" customHeight="1" x14ac:dyDescent="0.15">
      <c r="D11" s="14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9"/>
      <c r="BU11" s="15"/>
    </row>
    <row r="12" spans="4:73" ht="31.5" customHeight="1" x14ac:dyDescent="0.15">
      <c r="D12" s="463" t="s">
        <v>47</v>
      </c>
      <c r="E12" s="464"/>
      <c r="F12" s="465">
        <v>11</v>
      </c>
      <c r="G12" s="465"/>
      <c r="H12" s="465"/>
      <c r="I12" s="466" t="s">
        <v>48</v>
      </c>
      <c r="J12" s="466"/>
      <c r="K12" s="466"/>
      <c r="L12" s="466"/>
      <c r="M12" s="466"/>
      <c r="N12" s="466"/>
      <c r="O12" s="555" t="str">
        <f>+Acta!D29</f>
        <v>SUMINISTRO, TRANSPORTE E INSTALACION TUBERIA PVC-P RDE 11 1/2" Agua Fria ( Red de suministro ) Incluye accesorios</v>
      </c>
      <c r="P12" s="468"/>
      <c r="Q12" s="468"/>
      <c r="R12" s="468"/>
      <c r="S12" s="468"/>
      <c r="T12" s="468"/>
      <c r="U12" s="468"/>
      <c r="V12" s="468"/>
      <c r="W12" s="468"/>
      <c r="X12" s="468"/>
      <c r="Y12" s="468"/>
      <c r="Z12" s="468"/>
      <c r="AA12" s="468"/>
      <c r="AB12" s="468"/>
      <c r="AC12" s="468"/>
      <c r="AD12" s="468"/>
      <c r="AE12" s="468"/>
      <c r="AF12" s="468"/>
      <c r="AG12" s="468"/>
      <c r="AH12" s="468"/>
      <c r="AI12" s="468"/>
      <c r="AJ12" s="468"/>
      <c r="AK12" s="468"/>
      <c r="AL12" s="468"/>
      <c r="AM12" s="468"/>
      <c r="AN12" s="468"/>
      <c r="AO12" s="468"/>
      <c r="AP12" s="468"/>
      <c r="AQ12" s="468"/>
      <c r="AR12" s="468"/>
      <c r="AS12" s="468"/>
      <c r="AT12" s="468"/>
      <c r="AU12" s="468"/>
      <c r="AV12" s="468"/>
      <c r="AW12" s="468"/>
      <c r="AX12" s="468"/>
      <c r="AY12" s="468"/>
      <c r="AZ12" s="468"/>
      <c r="BA12" s="468"/>
      <c r="BB12" s="468"/>
      <c r="BC12" s="468"/>
      <c r="BD12" s="468"/>
      <c r="BE12" s="468"/>
      <c r="BF12" s="468"/>
      <c r="BG12" s="468"/>
      <c r="BH12" s="468"/>
      <c r="BI12" s="468"/>
      <c r="BJ12" s="468"/>
      <c r="BK12" s="468"/>
      <c r="BL12" s="468"/>
      <c r="BM12" s="468"/>
      <c r="BN12" s="468"/>
      <c r="BO12" s="464" t="s">
        <v>49</v>
      </c>
      <c r="BP12" s="464"/>
      <c r="BQ12" s="464"/>
      <c r="BR12" s="468" t="s">
        <v>130</v>
      </c>
      <c r="BS12" s="468"/>
      <c r="BT12" s="469"/>
      <c r="BU12" s="15"/>
    </row>
    <row r="13" spans="4:73" ht="9.75" customHeight="1" x14ac:dyDescent="0.15">
      <c r="D13" s="20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15"/>
      <c r="BL13" s="15"/>
      <c r="BM13" s="15"/>
      <c r="BN13" s="15"/>
      <c r="BO13" s="15"/>
      <c r="BP13" s="15"/>
      <c r="BQ13" s="15"/>
      <c r="BR13" s="15"/>
      <c r="BS13" s="15"/>
      <c r="BT13" s="22"/>
      <c r="BU13" s="15"/>
    </row>
    <row r="14" spans="4:73" ht="15.75" customHeight="1" x14ac:dyDescent="0.15">
      <c r="D14" s="470" t="s">
        <v>50</v>
      </c>
      <c r="E14" s="472" t="s">
        <v>51</v>
      </c>
      <c r="F14" s="472"/>
      <c r="G14" s="472"/>
      <c r="H14" s="472"/>
      <c r="I14" s="472"/>
      <c r="J14" s="472"/>
      <c r="K14" s="472"/>
      <c r="L14" s="472"/>
      <c r="M14" s="472"/>
      <c r="N14" s="472"/>
      <c r="O14" s="472"/>
      <c r="P14" s="472"/>
      <c r="Q14" s="472"/>
      <c r="R14" s="472"/>
      <c r="S14" s="472"/>
      <c r="T14" s="472"/>
      <c r="U14" s="472"/>
      <c r="V14" s="472"/>
      <c r="W14" s="472"/>
      <c r="X14" s="472"/>
      <c r="Y14" s="472"/>
      <c r="Z14" s="472"/>
      <c r="AA14" s="472" t="s">
        <v>52</v>
      </c>
      <c r="AB14" s="472"/>
      <c r="AC14" s="472"/>
      <c r="AD14" s="472"/>
      <c r="AE14" s="472"/>
      <c r="AF14" s="472"/>
      <c r="AG14" s="472"/>
      <c r="AH14" s="472"/>
      <c r="AI14" s="472"/>
      <c r="AJ14" s="472"/>
      <c r="AK14" s="472"/>
      <c r="AL14" s="472"/>
      <c r="AM14" s="472"/>
      <c r="AN14" s="472"/>
      <c r="AO14" s="472"/>
      <c r="AP14" s="472"/>
      <c r="AQ14" s="472"/>
      <c r="AR14" s="472"/>
      <c r="AS14" s="472"/>
      <c r="AT14" s="472"/>
      <c r="AU14" s="472"/>
      <c r="AV14" s="472"/>
      <c r="AW14" s="473" t="s">
        <v>53</v>
      </c>
      <c r="AX14" s="473"/>
      <c r="AY14" s="473"/>
      <c r="AZ14" s="473"/>
      <c r="BA14" s="473"/>
      <c r="BB14" s="473"/>
      <c r="BC14" s="473"/>
      <c r="BD14" s="473"/>
      <c r="BE14" s="473" t="s">
        <v>54</v>
      </c>
      <c r="BF14" s="473"/>
      <c r="BG14" s="473"/>
      <c r="BH14" s="473"/>
      <c r="BI14" s="473"/>
      <c r="BJ14" s="473"/>
      <c r="BK14" s="473"/>
      <c r="BL14" s="473"/>
      <c r="BM14" s="473"/>
      <c r="BN14" s="473" t="s">
        <v>55</v>
      </c>
      <c r="BO14" s="473"/>
      <c r="BP14" s="473"/>
      <c r="BQ14" s="473"/>
      <c r="BR14" s="473"/>
      <c r="BS14" s="473"/>
      <c r="BT14" s="474"/>
      <c r="BU14" s="15"/>
    </row>
    <row r="15" spans="4:73" ht="15.75" customHeight="1" x14ac:dyDescent="0.15">
      <c r="D15" s="471"/>
      <c r="E15" s="472"/>
      <c r="F15" s="472"/>
      <c r="G15" s="472"/>
      <c r="H15" s="472"/>
      <c r="I15" s="472"/>
      <c r="J15" s="472"/>
      <c r="K15" s="472"/>
      <c r="L15" s="472"/>
      <c r="M15" s="472"/>
      <c r="N15" s="472"/>
      <c r="O15" s="472"/>
      <c r="P15" s="472"/>
      <c r="Q15" s="472"/>
      <c r="R15" s="472"/>
      <c r="S15" s="472"/>
      <c r="T15" s="472"/>
      <c r="U15" s="472"/>
      <c r="V15" s="472"/>
      <c r="W15" s="472"/>
      <c r="X15" s="472"/>
      <c r="Y15" s="472"/>
      <c r="Z15" s="472"/>
      <c r="AA15" s="442" t="s">
        <v>56</v>
      </c>
      <c r="AB15" s="442"/>
      <c r="AC15" s="442"/>
      <c r="AD15" s="442" t="s">
        <v>57</v>
      </c>
      <c r="AE15" s="442"/>
      <c r="AF15" s="442"/>
      <c r="AG15" s="442" t="s">
        <v>58</v>
      </c>
      <c r="AH15" s="442"/>
      <c r="AI15" s="442"/>
      <c r="AJ15" s="442" t="s">
        <v>59</v>
      </c>
      <c r="AK15" s="442"/>
      <c r="AL15" s="442"/>
      <c r="AM15" s="442"/>
      <c r="AN15" s="442" t="s">
        <v>60</v>
      </c>
      <c r="AO15" s="442"/>
      <c r="AP15" s="442"/>
      <c r="AQ15" s="442" t="s">
        <v>61</v>
      </c>
      <c r="AR15" s="442"/>
      <c r="AS15" s="442"/>
      <c r="AT15" s="442" t="s">
        <v>62</v>
      </c>
      <c r="AU15" s="442"/>
      <c r="AV15" s="442"/>
      <c r="AW15" s="473"/>
      <c r="AX15" s="473"/>
      <c r="AY15" s="473"/>
      <c r="AZ15" s="473"/>
      <c r="BA15" s="473"/>
      <c r="BB15" s="473"/>
      <c r="BC15" s="473"/>
      <c r="BD15" s="473"/>
      <c r="BE15" s="473"/>
      <c r="BF15" s="473"/>
      <c r="BG15" s="473"/>
      <c r="BH15" s="473"/>
      <c r="BI15" s="473"/>
      <c r="BJ15" s="473"/>
      <c r="BK15" s="473"/>
      <c r="BL15" s="473"/>
      <c r="BM15" s="473"/>
      <c r="BN15" s="473"/>
      <c r="BO15" s="473"/>
      <c r="BP15" s="473"/>
      <c r="BQ15" s="473"/>
      <c r="BR15" s="473"/>
      <c r="BS15" s="473"/>
      <c r="BT15" s="474"/>
      <c r="BU15" s="15"/>
    </row>
    <row r="16" spans="4:73" ht="15.75" customHeight="1" x14ac:dyDescent="0.15">
      <c r="D16" s="23">
        <v>1</v>
      </c>
      <c r="E16" s="460" t="s">
        <v>132</v>
      </c>
      <c r="F16" s="442"/>
      <c r="G16" s="442"/>
      <c r="H16" s="442"/>
      <c r="I16" s="442"/>
      <c r="J16" s="442"/>
      <c r="K16" s="442"/>
      <c r="L16" s="442"/>
      <c r="M16" s="442"/>
      <c r="N16" s="442"/>
      <c r="O16" s="442"/>
      <c r="P16" s="442"/>
      <c r="Q16" s="442"/>
      <c r="R16" s="442"/>
      <c r="S16" s="442"/>
      <c r="T16" s="442"/>
      <c r="U16" s="442"/>
      <c r="V16" s="442"/>
      <c r="W16" s="442"/>
      <c r="X16" s="442"/>
      <c r="Y16" s="442"/>
      <c r="Z16" s="442"/>
      <c r="AA16" s="461">
        <v>1</v>
      </c>
      <c r="AB16" s="461"/>
      <c r="AC16" s="461"/>
      <c r="AD16" s="461">
        <v>40</v>
      </c>
      <c r="AE16" s="461"/>
      <c r="AF16" s="461"/>
      <c r="AG16" s="461">
        <v>0.15</v>
      </c>
      <c r="AH16" s="461"/>
      <c r="AI16" s="461"/>
      <c r="AJ16" s="462"/>
      <c r="AK16" s="462"/>
      <c r="AL16" s="462"/>
      <c r="AM16" s="462"/>
      <c r="AN16" s="462"/>
      <c r="AO16" s="462"/>
      <c r="AP16" s="462"/>
      <c r="AQ16" s="462"/>
      <c r="AR16" s="462"/>
      <c r="AS16" s="462"/>
      <c r="AT16" s="462"/>
      <c r="AU16" s="462"/>
      <c r="AV16" s="462"/>
      <c r="AW16" s="475">
        <f>+ROUND(PRODUCT(AA16:AV16),1)</f>
        <v>6</v>
      </c>
      <c r="AX16" s="475"/>
      <c r="AY16" s="475"/>
      <c r="AZ16" s="475"/>
      <c r="BA16" s="475"/>
      <c r="BB16" s="475"/>
      <c r="BC16" s="475"/>
      <c r="BD16" s="475"/>
      <c r="BE16" s="475">
        <f>+AW16</f>
        <v>6</v>
      </c>
      <c r="BF16" s="475"/>
      <c r="BG16" s="475"/>
      <c r="BH16" s="475"/>
      <c r="BI16" s="475"/>
      <c r="BJ16" s="475"/>
      <c r="BK16" s="475"/>
      <c r="BL16" s="475"/>
      <c r="BM16" s="475"/>
      <c r="BN16" s="472" t="s">
        <v>134</v>
      </c>
      <c r="BO16" s="472"/>
      <c r="BP16" s="472"/>
      <c r="BQ16" s="472"/>
      <c r="BR16" s="472"/>
      <c r="BS16" s="472"/>
      <c r="BT16" s="476"/>
      <c r="BU16" s="15"/>
    </row>
    <row r="17" spans="4:97" ht="15.75" customHeight="1" x14ac:dyDescent="0.15">
      <c r="D17" s="23">
        <v>2</v>
      </c>
      <c r="E17" s="460"/>
      <c r="F17" s="442"/>
      <c r="G17" s="442"/>
      <c r="H17" s="442"/>
      <c r="I17" s="442"/>
      <c r="J17" s="442"/>
      <c r="K17" s="442"/>
      <c r="L17" s="442"/>
      <c r="M17" s="442"/>
      <c r="N17" s="442"/>
      <c r="O17" s="442"/>
      <c r="P17" s="442"/>
      <c r="Q17" s="442"/>
      <c r="R17" s="442"/>
      <c r="S17" s="442"/>
      <c r="T17" s="442"/>
      <c r="U17" s="442"/>
      <c r="V17" s="442"/>
      <c r="W17" s="442"/>
      <c r="X17" s="442"/>
      <c r="Y17" s="442"/>
      <c r="Z17" s="442"/>
      <c r="AA17" s="461"/>
      <c r="AB17" s="461"/>
      <c r="AC17" s="461"/>
      <c r="AD17" s="461"/>
      <c r="AE17" s="461"/>
      <c r="AF17" s="461"/>
      <c r="AG17" s="462"/>
      <c r="AH17" s="462"/>
      <c r="AI17" s="462"/>
      <c r="AJ17" s="462"/>
      <c r="AK17" s="462"/>
      <c r="AL17" s="462"/>
      <c r="AM17" s="462"/>
      <c r="AN17" s="462"/>
      <c r="AO17" s="462"/>
      <c r="AP17" s="462"/>
      <c r="AQ17" s="462"/>
      <c r="AR17" s="462"/>
      <c r="AS17" s="462"/>
      <c r="AT17" s="462"/>
      <c r="AU17" s="462"/>
      <c r="AV17" s="462"/>
      <c r="AW17" s="475">
        <f t="shared" ref="AW17:AW23" si="0">+ROUND(PRODUCT(AA17:AV17),1)</f>
        <v>0</v>
      </c>
      <c r="AX17" s="475"/>
      <c r="AY17" s="475"/>
      <c r="AZ17" s="475"/>
      <c r="BA17" s="475"/>
      <c r="BB17" s="475"/>
      <c r="BC17" s="475"/>
      <c r="BD17" s="475"/>
      <c r="BE17" s="478">
        <f>+BE16+AW17</f>
        <v>6</v>
      </c>
      <c r="BF17" s="479"/>
      <c r="BG17" s="479"/>
      <c r="BH17" s="479"/>
      <c r="BI17" s="479"/>
      <c r="BJ17" s="479"/>
      <c r="BK17" s="479"/>
      <c r="BL17" s="479"/>
      <c r="BM17" s="480"/>
      <c r="BN17" s="472"/>
      <c r="BO17" s="472"/>
      <c r="BP17" s="472"/>
      <c r="BQ17" s="472"/>
      <c r="BR17" s="472"/>
      <c r="BS17" s="472"/>
      <c r="BT17" s="476"/>
      <c r="BU17" s="15"/>
    </row>
    <row r="18" spans="4:97" ht="15.75" customHeight="1" x14ac:dyDescent="0.15">
      <c r="D18" s="23">
        <v>3</v>
      </c>
      <c r="E18" s="460"/>
      <c r="F18" s="442"/>
      <c r="G18" s="442"/>
      <c r="H18" s="442"/>
      <c r="I18" s="442"/>
      <c r="J18" s="442"/>
      <c r="K18" s="442"/>
      <c r="L18" s="442"/>
      <c r="M18" s="442"/>
      <c r="N18" s="442"/>
      <c r="O18" s="442"/>
      <c r="P18" s="442"/>
      <c r="Q18" s="442"/>
      <c r="R18" s="442"/>
      <c r="S18" s="442"/>
      <c r="T18" s="442"/>
      <c r="U18" s="442"/>
      <c r="V18" s="442"/>
      <c r="W18" s="442"/>
      <c r="X18" s="442"/>
      <c r="Y18" s="442"/>
      <c r="Z18" s="442"/>
      <c r="AA18" s="461"/>
      <c r="AB18" s="461"/>
      <c r="AC18" s="461"/>
      <c r="AD18" s="461"/>
      <c r="AE18" s="461"/>
      <c r="AF18" s="461"/>
      <c r="AG18" s="462"/>
      <c r="AH18" s="462"/>
      <c r="AI18" s="462"/>
      <c r="AJ18" s="462"/>
      <c r="AK18" s="462"/>
      <c r="AL18" s="462"/>
      <c r="AM18" s="462"/>
      <c r="AN18" s="462"/>
      <c r="AO18" s="462"/>
      <c r="AP18" s="462"/>
      <c r="AQ18" s="462"/>
      <c r="AR18" s="462"/>
      <c r="AS18" s="462"/>
      <c r="AT18" s="462"/>
      <c r="AU18" s="462"/>
      <c r="AV18" s="462"/>
      <c r="AW18" s="475">
        <f t="shared" si="0"/>
        <v>0</v>
      </c>
      <c r="AX18" s="475"/>
      <c r="AY18" s="475"/>
      <c r="AZ18" s="475"/>
      <c r="BA18" s="475"/>
      <c r="BB18" s="475"/>
      <c r="BC18" s="475"/>
      <c r="BD18" s="475"/>
      <c r="BE18" s="478">
        <f t="shared" ref="BE18:BE23" si="1">+BE17+AW18</f>
        <v>6</v>
      </c>
      <c r="BF18" s="479"/>
      <c r="BG18" s="479"/>
      <c r="BH18" s="479"/>
      <c r="BI18" s="479"/>
      <c r="BJ18" s="479"/>
      <c r="BK18" s="479"/>
      <c r="BL18" s="479"/>
      <c r="BM18" s="480"/>
      <c r="BN18" s="472"/>
      <c r="BO18" s="472"/>
      <c r="BP18" s="472"/>
      <c r="BQ18" s="472"/>
      <c r="BR18" s="472"/>
      <c r="BS18" s="472"/>
      <c r="BT18" s="476"/>
      <c r="BU18" s="15"/>
    </row>
    <row r="19" spans="4:97" ht="15.75" customHeight="1" x14ac:dyDescent="0.15">
      <c r="D19" s="23">
        <v>4</v>
      </c>
      <c r="E19" s="460"/>
      <c r="F19" s="442"/>
      <c r="G19" s="442"/>
      <c r="H19" s="442"/>
      <c r="I19" s="442"/>
      <c r="J19" s="442"/>
      <c r="K19" s="442"/>
      <c r="L19" s="442"/>
      <c r="M19" s="442"/>
      <c r="N19" s="442"/>
      <c r="O19" s="442"/>
      <c r="P19" s="442"/>
      <c r="Q19" s="442"/>
      <c r="R19" s="442"/>
      <c r="S19" s="442"/>
      <c r="T19" s="442"/>
      <c r="U19" s="442"/>
      <c r="V19" s="442"/>
      <c r="W19" s="442"/>
      <c r="X19" s="442"/>
      <c r="Y19" s="442"/>
      <c r="Z19" s="442"/>
      <c r="AA19" s="461"/>
      <c r="AB19" s="461"/>
      <c r="AC19" s="461"/>
      <c r="AD19" s="461"/>
      <c r="AE19" s="461"/>
      <c r="AF19" s="461"/>
      <c r="AG19" s="462"/>
      <c r="AH19" s="462"/>
      <c r="AI19" s="462"/>
      <c r="AJ19" s="462"/>
      <c r="AK19" s="462"/>
      <c r="AL19" s="462"/>
      <c r="AM19" s="462"/>
      <c r="AN19" s="462"/>
      <c r="AO19" s="462"/>
      <c r="AP19" s="462"/>
      <c r="AQ19" s="462"/>
      <c r="AR19" s="462"/>
      <c r="AS19" s="462"/>
      <c r="AT19" s="462"/>
      <c r="AU19" s="462"/>
      <c r="AV19" s="462"/>
      <c r="AW19" s="475">
        <f t="shared" si="0"/>
        <v>0</v>
      </c>
      <c r="AX19" s="475"/>
      <c r="AY19" s="475"/>
      <c r="AZ19" s="475"/>
      <c r="BA19" s="475"/>
      <c r="BB19" s="475"/>
      <c r="BC19" s="475"/>
      <c r="BD19" s="475"/>
      <c r="BE19" s="478">
        <f t="shared" si="1"/>
        <v>6</v>
      </c>
      <c r="BF19" s="479"/>
      <c r="BG19" s="479"/>
      <c r="BH19" s="479"/>
      <c r="BI19" s="479"/>
      <c r="BJ19" s="479"/>
      <c r="BK19" s="479"/>
      <c r="BL19" s="479"/>
      <c r="BM19" s="480"/>
      <c r="BN19" s="472"/>
      <c r="BO19" s="472"/>
      <c r="BP19" s="472"/>
      <c r="BQ19" s="472"/>
      <c r="BR19" s="472"/>
      <c r="BS19" s="472"/>
      <c r="BT19" s="476"/>
      <c r="BU19" s="15"/>
      <c r="CL19" s="441" t="s">
        <v>148</v>
      </c>
      <c r="CM19" s="441"/>
    </row>
    <row r="20" spans="4:97" ht="15.75" customHeight="1" x14ac:dyDescent="0.15">
      <c r="D20" s="23">
        <v>5</v>
      </c>
      <c r="E20" s="460"/>
      <c r="F20" s="442"/>
      <c r="G20" s="442"/>
      <c r="H20" s="442"/>
      <c r="I20" s="442"/>
      <c r="J20" s="442"/>
      <c r="K20" s="442"/>
      <c r="L20" s="442"/>
      <c r="M20" s="442"/>
      <c r="N20" s="442"/>
      <c r="O20" s="442"/>
      <c r="P20" s="442"/>
      <c r="Q20" s="442"/>
      <c r="R20" s="442"/>
      <c r="S20" s="442"/>
      <c r="T20" s="442"/>
      <c r="U20" s="442"/>
      <c r="V20" s="442"/>
      <c r="W20" s="442"/>
      <c r="X20" s="442"/>
      <c r="Y20" s="442"/>
      <c r="Z20" s="442"/>
      <c r="AA20" s="461"/>
      <c r="AB20" s="461"/>
      <c r="AC20" s="461"/>
      <c r="AD20" s="461"/>
      <c r="AE20" s="461"/>
      <c r="AF20" s="461"/>
      <c r="AG20" s="462"/>
      <c r="AH20" s="462"/>
      <c r="AI20" s="462"/>
      <c r="AJ20" s="462"/>
      <c r="AK20" s="462"/>
      <c r="AL20" s="462"/>
      <c r="AM20" s="462"/>
      <c r="AN20" s="462"/>
      <c r="AO20" s="462"/>
      <c r="AP20" s="462"/>
      <c r="AQ20" s="462"/>
      <c r="AR20" s="462"/>
      <c r="AS20" s="462"/>
      <c r="AT20" s="462"/>
      <c r="AU20" s="462"/>
      <c r="AV20" s="462"/>
      <c r="AW20" s="475">
        <f t="shared" si="0"/>
        <v>0</v>
      </c>
      <c r="AX20" s="475"/>
      <c r="AY20" s="475"/>
      <c r="AZ20" s="475"/>
      <c r="BA20" s="475"/>
      <c r="BB20" s="475"/>
      <c r="BC20" s="475"/>
      <c r="BD20" s="475"/>
      <c r="BE20" s="478">
        <f t="shared" si="1"/>
        <v>6</v>
      </c>
      <c r="BF20" s="479"/>
      <c r="BG20" s="479"/>
      <c r="BH20" s="479"/>
      <c r="BI20" s="479"/>
      <c r="BJ20" s="479"/>
      <c r="BK20" s="479"/>
      <c r="BL20" s="479"/>
      <c r="BM20" s="480"/>
      <c r="BN20" s="472"/>
      <c r="BO20" s="472"/>
      <c r="BP20" s="472"/>
      <c r="BQ20" s="472"/>
      <c r="BR20" s="472"/>
      <c r="BS20" s="472"/>
      <c r="BT20" s="476"/>
      <c r="BU20" s="15"/>
      <c r="CL20" s="10">
        <f>+BY20</f>
        <v>0</v>
      </c>
      <c r="CM20" s="10">
        <f>+CE20</f>
        <v>0</v>
      </c>
    </row>
    <row r="21" spans="4:97" ht="15.75" customHeight="1" x14ac:dyDescent="0.15">
      <c r="D21" s="23">
        <v>6</v>
      </c>
      <c r="E21" s="481"/>
      <c r="F21" s="482"/>
      <c r="G21" s="482"/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/>
      <c r="U21" s="482"/>
      <c r="V21" s="482"/>
      <c r="W21" s="482"/>
      <c r="X21" s="482"/>
      <c r="Y21" s="482"/>
      <c r="Z21" s="532"/>
      <c r="AA21" s="461"/>
      <c r="AB21" s="461"/>
      <c r="AC21" s="461"/>
      <c r="AD21" s="461"/>
      <c r="AE21" s="461"/>
      <c r="AF21" s="461"/>
      <c r="AG21" s="462"/>
      <c r="AH21" s="462"/>
      <c r="AI21" s="462"/>
      <c r="AJ21" s="462"/>
      <c r="AK21" s="462"/>
      <c r="AL21" s="462"/>
      <c r="AM21" s="462"/>
      <c r="AN21" s="462"/>
      <c r="AO21" s="462"/>
      <c r="AP21" s="462"/>
      <c r="AQ21" s="462"/>
      <c r="AR21" s="462"/>
      <c r="AS21" s="462"/>
      <c r="AT21" s="462"/>
      <c r="AU21" s="462"/>
      <c r="AV21" s="462"/>
      <c r="AW21" s="475">
        <f t="shared" si="0"/>
        <v>0</v>
      </c>
      <c r="AX21" s="475"/>
      <c r="AY21" s="475"/>
      <c r="AZ21" s="475"/>
      <c r="BA21" s="475"/>
      <c r="BB21" s="475"/>
      <c r="BC21" s="475"/>
      <c r="BD21" s="475"/>
      <c r="BE21" s="478">
        <f t="shared" si="1"/>
        <v>6</v>
      </c>
      <c r="BF21" s="479"/>
      <c r="BG21" s="479"/>
      <c r="BH21" s="479"/>
      <c r="BI21" s="479"/>
      <c r="BJ21" s="479"/>
      <c r="BK21" s="479"/>
      <c r="BL21" s="479"/>
      <c r="BM21" s="480"/>
      <c r="BN21" s="472"/>
      <c r="BO21" s="472"/>
      <c r="BP21" s="472"/>
      <c r="BQ21" s="472"/>
      <c r="BR21" s="472"/>
      <c r="BS21" s="472"/>
      <c r="BT21" s="476"/>
      <c r="BU21" s="15"/>
    </row>
    <row r="22" spans="4:97" ht="15.75" customHeight="1" x14ac:dyDescent="0.15">
      <c r="D22" s="23">
        <v>7</v>
      </c>
      <c r="E22" s="481"/>
      <c r="F22" s="482"/>
      <c r="G22" s="482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482"/>
      <c r="S22" s="482"/>
      <c r="T22" s="482"/>
      <c r="U22" s="482"/>
      <c r="V22" s="482"/>
      <c r="W22" s="482"/>
      <c r="X22" s="482"/>
      <c r="Y22" s="482"/>
      <c r="Z22" s="532"/>
      <c r="AA22" s="461"/>
      <c r="AB22" s="461"/>
      <c r="AC22" s="461"/>
      <c r="AD22" s="461"/>
      <c r="AE22" s="461"/>
      <c r="AF22" s="461"/>
      <c r="AG22" s="462"/>
      <c r="AH22" s="462"/>
      <c r="AI22" s="462"/>
      <c r="AJ22" s="462"/>
      <c r="AK22" s="462"/>
      <c r="AL22" s="462"/>
      <c r="AM22" s="462"/>
      <c r="AN22" s="462"/>
      <c r="AO22" s="462"/>
      <c r="AP22" s="462"/>
      <c r="AQ22" s="462"/>
      <c r="AR22" s="462"/>
      <c r="AS22" s="462"/>
      <c r="AT22" s="462"/>
      <c r="AU22" s="462"/>
      <c r="AV22" s="462"/>
      <c r="AW22" s="475">
        <f t="shared" si="0"/>
        <v>0</v>
      </c>
      <c r="AX22" s="475"/>
      <c r="AY22" s="475"/>
      <c r="AZ22" s="475"/>
      <c r="BA22" s="475"/>
      <c r="BB22" s="475"/>
      <c r="BC22" s="475"/>
      <c r="BD22" s="475"/>
      <c r="BE22" s="478">
        <f t="shared" si="1"/>
        <v>6</v>
      </c>
      <c r="BF22" s="479"/>
      <c r="BG22" s="479"/>
      <c r="BH22" s="479"/>
      <c r="BI22" s="479"/>
      <c r="BJ22" s="479"/>
      <c r="BK22" s="479"/>
      <c r="BL22" s="479"/>
      <c r="BM22" s="480"/>
      <c r="BN22" s="472"/>
      <c r="BO22" s="472"/>
      <c r="BP22" s="472"/>
      <c r="BQ22" s="472"/>
      <c r="BR22" s="472"/>
      <c r="BS22" s="472"/>
      <c r="BT22" s="476"/>
      <c r="BU22" s="15"/>
      <c r="CE22" s="128"/>
      <c r="CF22" s="128"/>
      <c r="CG22" s="128"/>
      <c r="CH22" s="128"/>
      <c r="CI22" s="128"/>
      <c r="CJ22" s="128"/>
      <c r="CK22" s="128"/>
      <c r="CL22" s="10">
        <v>0</v>
      </c>
      <c r="CM22" s="10">
        <v>0</v>
      </c>
    </row>
    <row r="23" spans="4:97" ht="15.75" customHeight="1" x14ac:dyDescent="0.15">
      <c r="D23" s="23">
        <v>8</v>
      </c>
      <c r="E23" s="483"/>
      <c r="F23" s="484"/>
      <c r="G23" s="484"/>
      <c r="H23" s="484"/>
      <c r="I23" s="484"/>
      <c r="J23" s="484"/>
      <c r="K23" s="484"/>
      <c r="L23" s="484"/>
      <c r="M23" s="484"/>
      <c r="N23" s="484"/>
      <c r="O23" s="484"/>
      <c r="P23" s="484"/>
      <c r="Q23" s="484"/>
      <c r="R23" s="484"/>
      <c r="S23" s="484"/>
      <c r="T23" s="484"/>
      <c r="U23" s="484"/>
      <c r="V23" s="484"/>
      <c r="W23" s="484"/>
      <c r="X23" s="484"/>
      <c r="Y23" s="484"/>
      <c r="Z23" s="550"/>
      <c r="AA23" s="461"/>
      <c r="AB23" s="461"/>
      <c r="AC23" s="461"/>
      <c r="AD23" s="461"/>
      <c r="AE23" s="461"/>
      <c r="AF23" s="461"/>
      <c r="AG23" s="462"/>
      <c r="AH23" s="462"/>
      <c r="AI23" s="462"/>
      <c r="AJ23" s="462"/>
      <c r="AK23" s="462"/>
      <c r="AL23" s="462"/>
      <c r="AM23" s="462"/>
      <c r="AN23" s="462"/>
      <c r="AO23" s="462"/>
      <c r="AP23" s="462"/>
      <c r="AQ23" s="462"/>
      <c r="AR23" s="462"/>
      <c r="AS23" s="462"/>
      <c r="AT23" s="462"/>
      <c r="AU23" s="462"/>
      <c r="AV23" s="462"/>
      <c r="AW23" s="475">
        <f t="shared" si="0"/>
        <v>0</v>
      </c>
      <c r="AX23" s="475"/>
      <c r="AY23" s="475"/>
      <c r="AZ23" s="475"/>
      <c r="BA23" s="475"/>
      <c r="BB23" s="475"/>
      <c r="BC23" s="475"/>
      <c r="BD23" s="475"/>
      <c r="BE23" s="478">
        <f t="shared" si="1"/>
        <v>6</v>
      </c>
      <c r="BF23" s="479"/>
      <c r="BG23" s="479"/>
      <c r="BH23" s="479"/>
      <c r="BI23" s="479"/>
      <c r="BJ23" s="479"/>
      <c r="BK23" s="479"/>
      <c r="BL23" s="479"/>
      <c r="BM23" s="480"/>
      <c r="BN23" s="472"/>
      <c r="BO23" s="472"/>
      <c r="BP23" s="472"/>
      <c r="BQ23" s="472"/>
      <c r="BR23" s="472"/>
      <c r="BS23" s="472"/>
      <c r="BT23" s="476"/>
      <c r="BU23" s="15"/>
      <c r="CE23" s="128"/>
      <c r="CF23" s="128"/>
      <c r="CG23" s="128"/>
      <c r="CH23" s="128"/>
      <c r="CI23" s="128"/>
      <c r="CJ23" s="128"/>
      <c r="CK23" s="128"/>
      <c r="CL23" s="10">
        <v>0</v>
      </c>
      <c r="CM23" s="10">
        <v>0</v>
      </c>
    </row>
    <row r="24" spans="4:97" ht="15.75" customHeight="1" x14ac:dyDescent="0.15">
      <c r="D24" s="23">
        <v>9</v>
      </c>
      <c r="E24" s="442"/>
      <c r="F24" s="442"/>
      <c r="G24" s="442"/>
      <c r="H24" s="442"/>
      <c r="I24" s="442"/>
      <c r="J24" s="442"/>
      <c r="K24" s="442"/>
      <c r="L24" s="442"/>
      <c r="M24" s="442"/>
      <c r="N24" s="442"/>
      <c r="O24" s="442"/>
      <c r="P24" s="442"/>
      <c r="Q24" s="442"/>
      <c r="R24" s="442"/>
      <c r="S24" s="442"/>
      <c r="T24" s="442"/>
      <c r="U24" s="442"/>
      <c r="V24" s="442"/>
      <c r="W24" s="442"/>
      <c r="X24" s="442"/>
      <c r="Y24" s="442"/>
      <c r="Z24" s="442"/>
      <c r="AA24" s="462"/>
      <c r="AB24" s="462"/>
      <c r="AC24" s="462"/>
      <c r="AD24" s="462"/>
      <c r="AE24" s="462"/>
      <c r="AF24" s="462"/>
      <c r="AG24" s="462"/>
      <c r="AH24" s="462"/>
      <c r="AI24" s="462"/>
      <c r="AJ24" s="462"/>
      <c r="AK24" s="462"/>
      <c r="AL24" s="462"/>
      <c r="AM24" s="462"/>
      <c r="AN24" s="462"/>
      <c r="AO24" s="462"/>
      <c r="AP24" s="462"/>
      <c r="AQ24" s="462"/>
      <c r="AR24" s="462"/>
      <c r="AS24" s="462"/>
      <c r="AT24" s="462"/>
      <c r="AU24" s="462"/>
      <c r="AV24" s="462"/>
      <c r="AW24" s="493"/>
      <c r="AX24" s="493"/>
      <c r="AY24" s="493"/>
      <c r="AZ24" s="493"/>
      <c r="BA24" s="493"/>
      <c r="BB24" s="493"/>
      <c r="BC24" s="493"/>
      <c r="BD24" s="493"/>
      <c r="BE24" s="495"/>
      <c r="BF24" s="496"/>
      <c r="BG24" s="496"/>
      <c r="BH24" s="496"/>
      <c r="BI24" s="496"/>
      <c r="BJ24" s="496"/>
      <c r="BK24" s="496"/>
      <c r="BL24" s="496"/>
      <c r="BM24" s="497"/>
      <c r="BN24" s="472"/>
      <c r="BO24" s="472"/>
      <c r="BP24" s="472"/>
      <c r="BQ24" s="472"/>
      <c r="BR24" s="472"/>
      <c r="BS24" s="472"/>
      <c r="BT24" s="476"/>
      <c r="BU24" s="15"/>
      <c r="CE24" s="128"/>
      <c r="CF24" s="128"/>
      <c r="CG24" s="128"/>
      <c r="CH24" s="128"/>
      <c r="CI24" s="128"/>
      <c r="CJ24" s="128"/>
      <c r="CK24" s="128"/>
      <c r="CL24" s="10">
        <v>0</v>
      </c>
      <c r="CM24" s="10">
        <v>0</v>
      </c>
    </row>
    <row r="25" spans="4:97" ht="15.75" customHeight="1" x14ac:dyDescent="0.15">
      <c r="D25" s="23">
        <v>10</v>
      </c>
      <c r="E25" s="442"/>
      <c r="F25" s="442"/>
      <c r="G25" s="442"/>
      <c r="H25" s="442"/>
      <c r="I25" s="442"/>
      <c r="J25" s="442"/>
      <c r="K25" s="442"/>
      <c r="L25" s="442"/>
      <c r="M25" s="442"/>
      <c r="N25" s="442"/>
      <c r="O25" s="442"/>
      <c r="P25" s="442"/>
      <c r="Q25" s="442"/>
      <c r="R25" s="442"/>
      <c r="S25" s="442"/>
      <c r="T25" s="442"/>
      <c r="U25" s="442"/>
      <c r="V25" s="442"/>
      <c r="W25" s="442"/>
      <c r="X25" s="442"/>
      <c r="Y25" s="442"/>
      <c r="Z25" s="442"/>
      <c r="AA25" s="462"/>
      <c r="AB25" s="462"/>
      <c r="AC25" s="462"/>
      <c r="AD25" s="462"/>
      <c r="AE25" s="462"/>
      <c r="AF25" s="462"/>
      <c r="AG25" s="462"/>
      <c r="AH25" s="462"/>
      <c r="AI25" s="462"/>
      <c r="AJ25" s="462"/>
      <c r="AK25" s="462"/>
      <c r="AL25" s="462"/>
      <c r="AM25" s="462"/>
      <c r="AN25" s="462"/>
      <c r="AO25" s="462"/>
      <c r="AP25" s="462"/>
      <c r="AQ25" s="462"/>
      <c r="AR25" s="462"/>
      <c r="AS25" s="462"/>
      <c r="AT25" s="462"/>
      <c r="AU25" s="462"/>
      <c r="AV25" s="462"/>
      <c r="AW25" s="493" t="s">
        <v>28</v>
      </c>
      <c r="AX25" s="493"/>
      <c r="AY25" s="493"/>
      <c r="AZ25" s="493"/>
      <c r="BA25" s="493"/>
      <c r="BB25" s="493"/>
      <c r="BC25" s="493"/>
      <c r="BD25" s="493"/>
      <c r="BE25" s="478">
        <f>SUM(AW16:BD24)</f>
        <v>6</v>
      </c>
      <c r="BF25" s="479"/>
      <c r="BG25" s="479"/>
      <c r="BH25" s="479"/>
      <c r="BI25" s="479"/>
      <c r="BJ25" s="479"/>
      <c r="BK25" s="479"/>
      <c r="BL25" s="479"/>
      <c r="BM25" s="480"/>
      <c r="BN25" s="472"/>
      <c r="BO25" s="472"/>
      <c r="BP25" s="472"/>
      <c r="BQ25" s="472"/>
      <c r="BR25" s="472"/>
      <c r="BS25" s="472"/>
      <c r="BT25" s="476"/>
      <c r="BU25" s="15"/>
      <c r="CE25" s="128"/>
      <c r="CF25" s="128"/>
      <c r="CG25" s="128"/>
      <c r="CH25" s="128"/>
      <c r="CI25" s="128"/>
      <c r="CJ25" s="128"/>
      <c r="CK25" s="128"/>
      <c r="CL25" s="10">
        <v>0</v>
      </c>
      <c r="CM25" s="10">
        <v>0</v>
      </c>
    </row>
    <row r="26" spans="4:97" ht="15.7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21"/>
      <c r="AV26" s="21"/>
      <c r="AW26" s="24"/>
      <c r="AX26" s="24"/>
      <c r="AY26" s="24"/>
      <c r="AZ26" s="24"/>
      <c r="BA26" s="24"/>
      <c r="BB26" s="24"/>
      <c r="BC26" s="24"/>
      <c r="BD26" s="24"/>
      <c r="BE26" s="25"/>
      <c r="BF26" s="24"/>
      <c r="BG26" s="24"/>
      <c r="BH26" s="24"/>
      <c r="BI26" s="24"/>
      <c r="BJ26" s="24"/>
      <c r="BK26" s="24"/>
      <c r="BL26" s="24"/>
      <c r="BM26" s="24"/>
      <c r="BN26" s="21"/>
      <c r="BO26" s="21"/>
      <c r="BP26" s="21"/>
      <c r="BQ26" s="21"/>
      <c r="BR26" s="21"/>
      <c r="BS26" s="21"/>
      <c r="BT26" s="26"/>
      <c r="BU26" s="15"/>
      <c r="CE26" s="128"/>
      <c r="CF26" s="128"/>
      <c r="CG26" s="128"/>
      <c r="CH26" s="128"/>
      <c r="CI26" s="128"/>
      <c r="CJ26" s="128"/>
      <c r="CK26" s="128"/>
      <c r="CL26" s="10">
        <v>0</v>
      </c>
      <c r="CM26" s="10">
        <v>0</v>
      </c>
    </row>
    <row r="27" spans="4:97" ht="28.5" customHeight="1" x14ac:dyDescent="0.15">
      <c r="D27" s="20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15"/>
      <c r="BO27" s="15"/>
      <c r="BP27" s="15"/>
      <c r="BQ27" s="15"/>
      <c r="BR27" s="15"/>
      <c r="BS27" s="15"/>
      <c r="BT27" s="22"/>
      <c r="BU27" s="15"/>
      <c r="CE27" s="128"/>
      <c r="CF27" s="128"/>
      <c r="CG27" s="128"/>
      <c r="CH27" s="128"/>
      <c r="CI27" s="128"/>
      <c r="CJ27" s="128"/>
      <c r="CK27" s="128"/>
      <c r="CL27" s="10">
        <v>0</v>
      </c>
      <c r="CM27" s="10">
        <v>0</v>
      </c>
    </row>
    <row r="28" spans="4:97" ht="15.75" customHeight="1" x14ac:dyDescent="0.15">
      <c r="D28" s="20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15"/>
      <c r="AT28" s="15"/>
      <c r="AU28" s="21"/>
      <c r="AV28" s="21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15"/>
      <c r="BQ28" s="15"/>
      <c r="BR28" s="15"/>
      <c r="BS28" s="15"/>
      <c r="BT28" s="22"/>
      <c r="BU28" s="15"/>
      <c r="CE28" s="128"/>
      <c r="CF28" s="128"/>
      <c r="CG28" s="128"/>
      <c r="CH28" s="128"/>
      <c r="CI28" s="128"/>
      <c r="CJ28" s="128"/>
      <c r="CK28" s="128"/>
    </row>
    <row r="29" spans="4:97" ht="13.5" customHeight="1" x14ac:dyDescent="0.15">
      <c r="D29" s="20"/>
      <c r="E29" s="28" t="s">
        <v>38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T29" s="15"/>
      <c r="AU29" s="21"/>
      <c r="AV29" s="21"/>
      <c r="AW29" s="28" t="s">
        <v>38</v>
      </c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22"/>
      <c r="BU29" s="15"/>
      <c r="CE29" s="128"/>
      <c r="CF29" s="128"/>
      <c r="CG29" s="128"/>
      <c r="CH29" s="128"/>
      <c r="CI29" s="128"/>
      <c r="CJ29" s="128"/>
      <c r="CK29" s="128"/>
      <c r="CL29" s="10">
        <v>0</v>
      </c>
      <c r="CM29" s="10">
        <v>0</v>
      </c>
    </row>
    <row r="30" spans="4:97" ht="13.5" customHeight="1" x14ac:dyDescent="0.15">
      <c r="D30" s="20"/>
      <c r="E30" s="29" t="s">
        <v>63</v>
      </c>
      <c r="F30" s="15"/>
      <c r="G30" s="15"/>
      <c r="H30" s="494" t="s">
        <v>11</v>
      </c>
      <c r="I30" s="492"/>
      <c r="J30" s="492"/>
      <c r="K30" s="492"/>
      <c r="L30" s="492"/>
      <c r="M30" s="492"/>
      <c r="N30" s="492"/>
      <c r="O30" s="492"/>
      <c r="P30" s="492"/>
      <c r="Q30" s="492"/>
      <c r="R30" s="492"/>
      <c r="S30" s="492"/>
      <c r="T30" s="492"/>
      <c r="U30" s="492"/>
      <c r="V30" s="492"/>
      <c r="W30" s="492"/>
      <c r="X30" s="492"/>
      <c r="Y30" s="492"/>
      <c r="Z30" s="15"/>
      <c r="AT30" s="15"/>
      <c r="AU30" s="21"/>
      <c r="AV30" s="21"/>
      <c r="AW30" s="29" t="s">
        <v>63</v>
      </c>
      <c r="AX30" s="15"/>
      <c r="AY30" s="15"/>
      <c r="AZ30" s="15"/>
      <c r="BA30" s="30" t="s">
        <v>127</v>
      </c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22"/>
      <c r="BU30" s="15"/>
      <c r="CE30" s="128"/>
      <c r="CF30" s="128"/>
      <c r="CG30" s="128"/>
      <c r="CH30" s="128"/>
      <c r="CI30" s="128"/>
      <c r="CJ30" s="128"/>
      <c r="CK30" s="128"/>
      <c r="CL30" s="10">
        <v>0</v>
      </c>
      <c r="CM30" s="10">
        <v>0</v>
      </c>
    </row>
    <row r="31" spans="4:97" ht="13.5" customHeight="1" x14ac:dyDescent="0.15">
      <c r="D31" s="20"/>
      <c r="E31" s="29" t="s">
        <v>46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T31" s="15"/>
      <c r="AU31" s="21"/>
      <c r="AV31" s="21"/>
      <c r="AW31" s="29" t="s">
        <v>9</v>
      </c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22"/>
      <c r="BU31" s="15"/>
      <c r="CE31" s="128"/>
      <c r="CF31" s="128"/>
      <c r="CG31" s="128"/>
      <c r="CH31" s="128"/>
      <c r="CI31" s="128"/>
      <c r="CJ31" s="128"/>
      <c r="CK31" s="128"/>
    </row>
    <row r="32" spans="4:97" ht="13.5" customHeight="1" x14ac:dyDescent="0.15">
      <c r="D32" s="20"/>
      <c r="E32" s="29" t="s">
        <v>64</v>
      </c>
      <c r="F32" s="15"/>
      <c r="G32" s="15"/>
      <c r="H32" s="491"/>
      <c r="I32" s="492"/>
      <c r="J32" s="492"/>
      <c r="K32" s="492"/>
      <c r="L32" s="492"/>
      <c r="M32" s="492"/>
      <c r="N32" s="492"/>
      <c r="O32" s="492"/>
      <c r="P32" s="492"/>
      <c r="Q32" s="492"/>
      <c r="R32" s="492"/>
      <c r="S32" s="492"/>
      <c r="T32" s="492"/>
      <c r="U32" s="492"/>
      <c r="V32" s="492"/>
      <c r="W32" s="492"/>
      <c r="X32" s="492"/>
      <c r="Y32" s="492"/>
      <c r="Z32" s="15"/>
      <c r="AT32" s="15"/>
      <c r="AU32" s="21"/>
      <c r="AV32" s="21"/>
      <c r="AW32" s="29" t="s">
        <v>64</v>
      </c>
      <c r="AX32" s="15"/>
      <c r="AY32" s="15"/>
      <c r="AZ32" s="30" t="s">
        <v>65</v>
      </c>
      <c r="BA32" s="491">
        <v>1053812483</v>
      </c>
      <c r="BB32" s="491"/>
      <c r="BC32" s="491"/>
      <c r="BD32" s="491"/>
      <c r="BE32" s="491"/>
      <c r="BF32" s="491"/>
      <c r="BG32" s="491"/>
      <c r="BH32" s="491"/>
      <c r="BI32" s="491"/>
      <c r="BJ32" s="491"/>
      <c r="BK32" s="491"/>
      <c r="BL32" s="491"/>
      <c r="BM32" s="491"/>
      <c r="BN32" s="491"/>
      <c r="BO32" s="491"/>
      <c r="BP32" s="15"/>
      <c r="BQ32" s="15"/>
      <c r="BR32" s="15"/>
      <c r="BS32" s="15"/>
      <c r="BT32" s="22"/>
      <c r="BU32" s="15"/>
      <c r="CE32" s="128"/>
      <c r="CF32" s="128"/>
      <c r="CG32" s="128"/>
      <c r="CH32" s="128"/>
      <c r="CI32" s="128"/>
      <c r="CJ32" s="128"/>
      <c r="CK32" s="128"/>
      <c r="CL32" s="10">
        <f>+CN32-BY32</f>
        <v>37.799999999999997</v>
      </c>
      <c r="CM32" s="130" t="s">
        <v>149</v>
      </c>
      <c r="CN32" s="129">
        <v>37.799999999999997</v>
      </c>
      <c r="CO32" s="129"/>
      <c r="CP32" s="129"/>
      <c r="CQ32" s="129"/>
      <c r="CR32" s="129"/>
      <c r="CS32" s="129"/>
    </row>
    <row r="33" spans="4:97" ht="13.5" customHeight="1" x14ac:dyDescent="0.15">
      <c r="D33" s="20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29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15"/>
      <c r="BL33" s="15"/>
      <c r="BM33" s="15"/>
      <c r="BN33" s="15"/>
      <c r="BO33" s="15"/>
      <c r="BP33" s="15"/>
      <c r="BQ33" s="15"/>
      <c r="BR33" s="15"/>
      <c r="BS33" s="15"/>
      <c r="BT33" s="22"/>
      <c r="BU33" s="15"/>
      <c r="CE33" s="128"/>
      <c r="CF33" s="128"/>
      <c r="CG33" s="128"/>
      <c r="CH33" s="128"/>
      <c r="CI33" s="128"/>
      <c r="CJ33" s="128"/>
      <c r="CK33" s="128"/>
      <c r="CL33" s="10">
        <f t="shared" ref="CL33:CL36" si="2">+CN33-BY33</f>
        <v>15.3</v>
      </c>
      <c r="CM33" s="130" t="s">
        <v>149</v>
      </c>
      <c r="CN33" s="129">
        <v>15.3</v>
      </c>
      <c r="CO33" s="129"/>
      <c r="CP33" s="129"/>
      <c r="CQ33" s="129"/>
      <c r="CR33" s="129"/>
      <c r="CS33" s="129"/>
    </row>
    <row r="34" spans="4:97" ht="5.25" customHeight="1" thickBot="1" x14ac:dyDescent="0.2">
      <c r="D34" s="31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2"/>
      <c r="BL34" s="32"/>
      <c r="BM34" s="32"/>
      <c r="BN34" s="32"/>
      <c r="BO34" s="32"/>
      <c r="BP34" s="32"/>
      <c r="BQ34" s="32"/>
      <c r="BR34" s="32"/>
      <c r="BS34" s="32"/>
      <c r="BT34" s="34"/>
      <c r="BU34" s="15"/>
      <c r="CE34" s="128"/>
      <c r="CF34" s="128"/>
      <c r="CG34" s="128"/>
      <c r="CH34" s="128"/>
      <c r="CI34" s="128"/>
      <c r="CJ34" s="128"/>
      <c r="CK34" s="128"/>
      <c r="CL34" s="10">
        <f t="shared" si="2"/>
        <v>22.5</v>
      </c>
      <c r="CM34" s="130" t="s">
        <v>149</v>
      </c>
      <c r="CN34" s="129">
        <v>22.5</v>
      </c>
      <c r="CO34" s="129"/>
      <c r="CP34" s="129"/>
      <c r="CQ34" s="129"/>
      <c r="CR34" s="129"/>
      <c r="CS34" s="129"/>
    </row>
    <row r="35" spans="4:97" x14ac:dyDescent="0.15">
      <c r="CE35" s="128"/>
      <c r="CF35" s="128"/>
      <c r="CG35" s="128"/>
      <c r="CH35" s="128"/>
      <c r="CI35" s="128"/>
      <c r="CJ35" s="128"/>
      <c r="CK35" s="128"/>
      <c r="CL35" s="10">
        <f t="shared" si="2"/>
        <v>31.1</v>
      </c>
      <c r="CM35" s="130" t="s">
        <v>149</v>
      </c>
      <c r="CN35" s="129">
        <v>31.1</v>
      </c>
      <c r="CO35" s="129"/>
      <c r="CP35" s="129"/>
      <c r="CQ35" s="129"/>
      <c r="CR35" s="129"/>
      <c r="CS35" s="129"/>
    </row>
    <row r="36" spans="4:97" x14ac:dyDescent="0.15">
      <c r="CE36" s="128"/>
      <c r="CF36" s="128"/>
      <c r="CG36" s="128"/>
      <c r="CH36" s="128"/>
      <c r="CI36" s="128"/>
      <c r="CJ36" s="128"/>
      <c r="CK36" s="128"/>
      <c r="CL36" s="10">
        <f t="shared" si="2"/>
        <v>37.799999999999997</v>
      </c>
      <c r="CM36" s="130" t="s">
        <v>149</v>
      </c>
      <c r="CN36" s="129">
        <v>37.799999999999997</v>
      </c>
      <c r="CO36" s="129"/>
      <c r="CP36" s="129"/>
      <c r="CQ36" s="129"/>
      <c r="CR36" s="129"/>
      <c r="CS36" s="129"/>
    </row>
    <row r="37" spans="4:97" x14ac:dyDescent="0.15">
      <c r="CE37" s="128"/>
      <c r="CF37" s="128"/>
      <c r="CG37" s="128"/>
      <c r="CH37" s="128"/>
      <c r="CI37" s="128"/>
      <c r="CJ37" s="128"/>
      <c r="CK37" s="128"/>
      <c r="CL37" s="10">
        <v>0</v>
      </c>
      <c r="CM37" s="10">
        <f>+CL37</f>
        <v>0</v>
      </c>
    </row>
    <row r="38" spans="4:97" x14ac:dyDescent="0.15">
      <c r="CE38" s="128"/>
      <c r="CF38" s="128"/>
      <c r="CG38" s="128"/>
      <c r="CH38" s="128"/>
      <c r="CI38" s="128"/>
      <c r="CJ38" s="128"/>
      <c r="CK38" s="128"/>
    </row>
    <row r="39" spans="4:97" x14ac:dyDescent="0.15">
      <c r="CE39" s="128"/>
      <c r="CF39" s="128"/>
      <c r="CG39" s="128"/>
      <c r="CH39" s="128"/>
      <c r="CI39" s="128"/>
      <c r="CJ39" s="128"/>
      <c r="CK39" s="128"/>
      <c r="CL39" s="10">
        <v>0</v>
      </c>
      <c r="CM39" s="10">
        <v>0</v>
      </c>
    </row>
    <row r="40" spans="4:97" x14ac:dyDescent="0.15">
      <c r="CE40" s="128"/>
      <c r="CF40" s="128"/>
      <c r="CG40" s="128"/>
      <c r="CH40" s="128"/>
      <c r="CI40" s="128"/>
      <c r="CJ40" s="128"/>
      <c r="CK40" s="128"/>
      <c r="CL40" s="10">
        <v>0</v>
      </c>
      <c r="CM40" s="10">
        <v>0</v>
      </c>
    </row>
    <row r="41" spans="4:97" x14ac:dyDescent="0.15">
      <c r="CE41" s="128"/>
      <c r="CF41" s="128"/>
      <c r="CG41" s="128"/>
      <c r="CH41" s="128"/>
      <c r="CI41" s="128"/>
      <c r="CJ41" s="128"/>
      <c r="CK41" s="128"/>
      <c r="CL41" s="10">
        <v>0</v>
      </c>
      <c r="CM41" s="10">
        <v>0</v>
      </c>
    </row>
    <row r="42" spans="4:97" x14ac:dyDescent="0.15">
      <c r="CE42" s="128"/>
      <c r="CF42" s="128"/>
      <c r="CG42" s="128"/>
      <c r="CH42" s="128"/>
      <c r="CI42" s="128"/>
      <c r="CJ42" s="128"/>
      <c r="CK42" s="128"/>
      <c r="CL42" s="10">
        <v>0</v>
      </c>
      <c r="CM42" s="10">
        <v>0</v>
      </c>
    </row>
    <row r="43" spans="4:97" x14ac:dyDescent="0.15">
      <c r="CE43" s="128"/>
      <c r="CF43" s="128"/>
      <c r="CG43" s="128"/>
      <c r="CH43" s="128"/>
      <c r="CI43" s="128"/>
      <c r="CJ43" s="128"/>
      <c r="CK43" s="128"/>
      <c r="CL43" s="10">
        <v>0</v>
      </c>
      <c r="CM43" s="10">
        <v>0</v>
      </c>
    </row>
    <row r="44" spans="4:97" x14ac:dyDescent="0.15">
      <c r="CE44" s="128"/>
      <c r="CF44" s="128"/>
      <c r="CG44" s="128"/>
      <c r="CH44" s="128"/>
      <c r="CI44" s="128"/>
      <c r="CJ44" s="128"/>
      <c r="CK44" s="128"/>
    </row>
    <row r="45" spans="4:97" x14ac:dyDescent="0.15">
      <c r="CE45" s="128"/>
      <c r="CF45" s="128"/>
      <c r="CG45" s="128"/>
      <c r="CH45" s="128"/>
      <c r="CI45" s="128"/>
      <c r="CJ45" s="128"/>
      <c r="CK45" s="128"/>
      <c r="CM45" s="131">
        <f>SUM(CM32:CM36)</f>
        <v>0</v>
      </c>
    </row>
    <row r="46" spans="4:97" x14ac:dyDescent="0.15">
      <c r="CE46" s="128"/>
      <c r="CF46" s="128"/>
      <c r="CG46" s="128"/>
      <c r="CH46" s="128"/>
      <c r="CI46" s="128"/>
      <c r="CJ46" s="128"/>
      <c r="CK46" s="128"/>
      <c r="CM46" s="10" t="s">
        <v>150</v>
      </c>
    </row>
    <row r="47" spans="4:97" x14ac:dyDescent="0.15">
      <c r="CE47" s="128"/>
      <c r="CF47" s="128"/>
      <c r="CG47" s="128"/>
      <c r="CH47" s="128"/>
      <c r="CI47" s="128"/>
      <c r="CJ47" s="128"/>
      <c r="CK47" s="128"/>
      <c r="CM47" s="10">
        <v>0</v>
      </c>
    </row>
    <row r="48" spans="4:97" x14ac:dyDescent="0.15">
      <c r="CE48" s="128"/>
      <c r="CF48" s="128"/>
      <c r="CG48" s="128"/>
      <c r="CH48" s="128"/>
      <c r="CI48" s="128"/>
      <c r="CJ48" s="128"/>
      <c r="CK48" s="128"/>
      <c r="CM48" s="10" t="s">
        <v>151</v>
      </c>
    </row>
    <row r="49" spans="38:91" x14ac:dyDescent="0.15">
      <c r="CE49" s="128"/>
      <c r="CF49" s="128"/>
      <c r="CG49" s="128"/>
      <c r="CH49" s="128"/>
      <c r="CI49" s="128"/>
      <c r="CJ49" s="128"/>
      <c r="CK49" s="128"/>
      <c r="CM49" s="131" t="e">
        <f>+CM48+CM46+CM45</f>
        <v>#VALUE!</v>
      </c>
    </row>
    <row r="50" spans="38:91" x14ac:dyDescent="0.15">
      <c r="CE50" s="128"/>
      <c r="CF50" s="128"/>
      <c r="CG50" s="128"/>
      <c r="CH50" s="128"/>
      <c r="CI50" s="128"/>
      <c r="CJ50" s="128"/>
      <c r="CK50" s="128"/>
    </row>
    <row r="51" spans="38:91" x14ac:dyDescent="0.15">
      <c r="CE51" s="128"/>
      <c r="CF51" s="128"/>
      <c r="CG51" s="128"/>
      <c r="CH51" s="128"/>
      <c r="CI51" s="128"/>
      <c r="CJ51" s="128"/>
      <c r="CK51" s="128"/>
    </row>
    <row r="52" spans="38:91" x14ac:dyDescent="0.15">
      <c r="CE52" s="128"/>
      <c r="CF52" s="128"/>
      <c r="CG52" s="128"/>
      <c r="CH52" s="128"/>
      <c r="CI52" s="128"/>
      <c r="CJ52" s="128"/>
      <c r="CK52" s="128"/>
    </row>
    <row r="53" spans="38:91" x14ac:dyDescent="0.15">
      <c r="CE53" s="128"/>
      <c r="CF53" s="128"/>
      <c r="CG53" s="128"/>
      <c r="CH53" s="128"/>
      <c r="CI53" s="128"/>
      <c r="CJ53" s="128"/>
      <c r="CK53" s="128"/>
      <c r="CM53" s="131" t="e">
        <f>+CM49</f>
        <v>#VALUE!</v>
      </c>
    </row>
    <row r="57" spans="38:91" x14ac:dyDescent="0.15">
      <c r="AL57" s="128">
        <f>+CE53</f>
        <v>0</v>
      </c>
    </row>
    <row r="58" spans="38:91" x14ac:dyDescent="0.15">
      <c r="AL58" s="131" t="e">
        <f>+CM53</f>
        <v>#VALUE!</v>
      </c>
    </row>
    <row r="60" spans="38:91" x14ac:dyDescent="0.15">
      <c r="AL60" s="128" t="e">
        <f>+T61-AL57-AL58</f>
        <v>#VALUE!</v>
      </c>
    </row>
  </sheetData>
  <mergeCells count="143">
    <mergeCell ref="H30:Y30"/>
    <mergeCell ref="H32:Y32"/>
    <mergeCell ref="BA32:BO32"/>
    <mergeCell ref="AN25:AP25"/>
    <mergeCell ref="AQ25:AS25"/>
    <mergeCell ref="AT25:AV25"/>
    <mergeCell ref="AW25:BD25"/>
    <mergeCell ref="BE25:BM25"/>
    <mergeCell ref="BN25:BT25"/>
    <mergeCell ref="AQ24:AS24"/>
    <mergeCell ref="AT24:AV24"/>
    <mergeCell ref="AW24:BD24"/>
    <mergeCell ref="BE24:BM24"/>
    <mergeCell ref="BN24:BT24"/>
    <mergeCell ref="E25:Z25"/>
    <mergeCell ref="AA25:AC25"/>
    <mergeCell ref="AD25:AF25"/>
    <mergeCell ref="AG25:AI25"/>
    <mergeCell ref="AJ25:AM25"/>
    <mergeCell ref="E24:Z24"/>
    <mergeCell ref="AA24:AC24"/>
    <mergeCell ref="AD24:AF24"/>
    <mergeCell ref="AG24:AI24"/>
    <mergeCell ref="AJ24:AM24"/>
    <mergeCell ref="AN24:AP24"/>
    <mergeCell ref="AN23:AP23"/>
    <mergeCell ref="AQ23:AS23"/>
    <mergeCell ref="AT23:AV23"/>
    <mergeCell ref="AW23:BD23"/>
    <mergeCell ref="BE23:BM23"/>
    <mergeCell ref="BN23:BT23"/>
    <mergeCell ref="AQ22:AS22"/>
    <mergeCell ref="AT22:AV22"/>
    <mergeCell ref="AW22:BD22"/>
    <mergeCell ref="BE22:BM22"/>
    <mergeCell ref="BN22:BT22"/>
    <mergeCell ref="AN22:AP22"/>
    <mergeCell ref="E23:Z23"/>
    <mergeCell ref="AA23:AC23"/>
    <mergeCell ref="AD23:AF23"/>
    <mergeCell ref="AG23:AI23"/>
    <mergeCell ref="AJ23:AM23"/>
    <mergeCell ref="E22:Z22"/>
    <mergeCell ref="AA22:AC22"/>
    <mergeCell ref="AD22:AF22"/>
    <mergeCell ref="AG22:AI22"/>
    <mergeCell ref="AJ22:AM22"/>
    <mergeCell ref="AN21:AP21"/>
    <mergeCell ref="AQ21:AS21"/>
    <mergeCell ref="AT21:AV21"/>
    <mergeCell ref="AW21:BD21"/>
    <mergeCell ref="BE21:BM21"/>
    <mergeCell ref="BN21:BT21"/>
    <mergeCell ref="AQ20:AS20"/>
    <mergeCell ref="AT20:AV20"/>
    <mergeCell ref="AW20:BD20"/>
    <mergeCell ref="BE20:BM20"/>
    <mergeCell ref="BN20:BT20"/>
    <mergeCell ref="AN20:AP20"/>
    <mergeCell ref="E21:Z21"/>
    <mergeCell ref="AA21:AC21"/>
    <mergeCell ref="AD21:AF21"/>
    <mergeCell ref="AG21:AI21"/>
    <mergeCell ref="AJ21:AM21"/>
    <mergeCell ref="E20:Z20"/>
    <mergeCell ref="AA20:AC20"/>
    <mergeCell ref="AD20:AF20"/>
    <mergeCell ref="AG20:AI20"/>
    <mergeCell ref="AJ20:AM20"/>
    <mergeCell ref="AQ19:AS19"/>
    <mergeCell ref="AT19:AV19"/>
    <mergeCell ref="AW19:BD19"/>
    <mergeCell ref="BE19:BM19"/>
    <mergeCell ref="BN19:BT19"/>
    <mergeCell ref="CL19:CM19"/>
    <mergeCell ref="E19:Z19"/>
    <mergeCell ref="AA19:AC19"/>
    <mergeCell ref="AD19:AF19"/>
    <mergeCell ref="AG19:AI19"/>
    <mergeCell ref="AJ19:AM19"/>
    <mergeCell ref="AN19:AP19"/>
    <mergeCell ref="AT18:AV18"/>
    <mergeCell ref="AW18:BD18"/>
    <mergeCell ref="BE18:BM18"/>
    <mergeCell ref="BN18:BT18"/>
    <mergeCell ref="AQ17:AS17"/>
    <mergeCell ref="AT17:AV17"/>
    <mergeCell ref="AW17:BD17"/>
    <mergeCell ref="BE17:BM17"/>
    <mergeCell ref="BN17:BT17"/>
    <mergeCell ref="AT16:AV16"/>
    <mergeCell ref="AW16:BD16"/>
    <mergeCell ref="BE16:BM16"/>
    <mergeCell ref="BN16:BT16"/>
    <mergeCell ref="E17:Z17"/>
    <mergeCell ref="AA17:AC17"/>
    <mergeCell ref="AD17:AF17"/>
    <mergeCell ref="AG17:AI17"/>
    <mergeCell ref="AJ17:AM17"/>
    <mergeCell ref="AN17:AP17"/>
    <mergeCell ref="E16:Z16"/>
    <mergeCell ref="AA16:AC16"/>
    <mergeCell ref="AD16:AF16"/>
    <mergeCell ref="AG16:AI16"/>
    <mergeCell ref="AJ16:AM16"/>
    <mergeCell ref="AN16:AP16"/>
    <mergeCell ref="AQ16:AS16"/>
    <mergeCell ref="E18:Z18"/>
    <mergeCell ref="AA18:AC18"/>
    <mergeCell ref="AD18:AF18"/>
    <mergeCell ref="AG18:AI18"/>
    <mergeCell ref="AJ18:AM18"/>
    <mergeCell ref="AN18:AP18"/>
    <mergeCell ref="AQ18:AS18"/>
    <mergeCell ref="O10:BT10"/>
    <mergeCell ref="D12:E12"/>
    <mergeCell ref="F12:H12"/>
    <mergeCell ref="I12:N12"/>
    <mergeCell ref="O12:BN12"/>
    <mergeCell ref="BO12:BQ12"/>
    <mergeCell ref="BR12:BT12"/>
    <mergeCell ref="D14:D15"/>
    <mergeCell ref="E14:Z15"/>
    <mergeCell ref="AA14:AV14"/>
    <mergeCell ref="AW14:BD15"/>
    <mergeCell ref="BE14:BM15"/>
    <mergeCell ref="BN14:BT15"/>
    <mergeCell ref="AA15:AC15"/>
    <mergeCell ref="AD15:AF15"/>
    <mergeCell ref="AG15:AI15"/>
    <mergeCell ref="AJ15:AM15"/>
    <mergeCell ref="AN15:AP15"/>
    <mergeCell ref="AQ15:AS15"/>
    <mergeCell ref="AT15:AV15"/>
    <mergeCell ref="D1:J3"/>
    <mergeCell ref="K1:BT1"/>
    <mergeCell ref="K2:BT2"/>
    <mergeCell ref="K3:BT3"/>
    <mergeCell ref="O5:BT5"/>
    <mergeCell ref="O6:BT6"/>
    <mergeCell ref="O7:BT7"/>
    <mergeCell ref="O8:BT8"/>
    <mergeCell ref="O9:BT9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377DF4-B8B6-432E-88F2-047B5C44E12E}">
  <sheetPr>
    <tabColor theme="6" tint="0.39997558519241921"/>
  </sheetPr>
  <dimension ref="D1:CS60"/>
  <sheetViews>
    <sheetView view="pageBreakPreview" topLeftCell="A4" zoomScale="80" zoomScaleNormal="85" zoomScaleSheetLayoutView="80" workbookViewId="0">
      <selection activeCell="CM44" sqref="CM44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8" width="2.5" style="10"/>
    <col min="49" max="55" width="2.33203125" style="10" customWidth="1"/>
    <col min="56" max="65" width="2.33203125" style="12" customWidth="1"/>
    <col min="66" max="71" width="2.5" style="12"/>
    <col min="72" max="72" width="4.5" style="12" customWidth="1"/>
    <col min="73" max="87" width="2.5" style="10"/>
    <col min="88" max="88" width="1.5" style="10" customWidth="1"/>
    <col min="89" max="89" width="3.6640625" style="10" customWidth="1"/>
    <col min="90" max="90" width="7.6640625" style="10" customWidth="1"/>
    <col min="91" max="91" width="16" style="10" customWidth="1"/>
    <col min="92" max="16384" width="2.5" style="10"/>
  </cols>
  <sheetData>
    <row r="1" spans="4:73" ht="18.75" customHeight="1" x14ac:dyDescent="0.15">
      <c r="D1" s="443"/>
      <c r="E1" s="444"/>
      <c r="F1" s="444"/>
      <c r="G1" s="444"/>
      <c r="H1" s="444"/>
      <c r="I1" s="444"/>
      <c r="J1" s="444"/>
      <c r="K1" s="529" t="s">
        <v>40</v>
      </c>
      <c r="L1" s="530"/>
      <c r="M1" s="530"/>
      <c r="N1" s="530"/>
      <c r="O1" s="530"/>
      <c r="P1" s="530"/>
      <c r="Q1" s="530"/>
      <c r="R1" s="530"/>
      <c r="S1" s="530"/>
      <c r="T1" s="530"/>
      <c r="U1" s="530"/>
      <c r="V1" s="530"/>
      <c r="W1" s="530"/>
      <c r="X1" s="530"/>
      <c r="Y1" s="530"/>
      <c r="Z1" s="530"/>
      <c r="AA1" s="530"/>
      <c r="AB1" s="530"/>
      <c r="AC1" s="530"/>
      <c r="AD1" s="530"/>
      <c r="AE1" s="530"/>
      <c r="AF1" s="530"/>
      <c r="AG1" s="530"/>
      <c r="AH1" s="530"/>
      <c r="AI1" s="530"/>
      <c r="AJ1" s="530"/>
      <c r="AK1" s="530"/>
      <c r="AL1" s="530"/>
      <c r="AM1" s="530"/>
      <c r="AN1" s="530"/>
      <c r="AO1" s="530"/>
      <c r="AP1" s="530"/>
      <c r="AQ1" s="530"/>
      <c r="AR1" s="530"/>
      <c r="AS1" s="530"/>
      <c r="AT1" s="530"/>
      <c r="AU1" s="530"/>
      <c r="AV1" s="530"/>
      <c r="AW1" s="530"/>
      <c r="AX1" s="530"/>
      <c r="AY1" s="530"/>
      <c r="AZ1" s="530"/>
      <c r="BA1" s="530"/>
      <c r="BB1" s="530"/>
      <c r="BC1" s="530"/>
      <c r="BD1" s="530"/>
      <c r="BE1" s="530"/>
      <c r="BF1" s="530"/>
      <c r="BG1" s="530"/>
      <c r="BH1" s="530"/>
      <c r="BI1" s="530"/>
      <c r="BJ1" s="530"/>
      <c r="BK1" s="530"/>
      <c r="BL1" s="530"/>
      <c r="BM1" s="530"/>
      <c r="BN1" s="530"/>
      <c r="BO1" s="530"/>
      <c r="BP1" s="530"/>
      <c r="BQ1" s="530"/>
      <c r="BR1" s="530"/>
      <c r="BS1" s="530"/>
      <c r="BT1" s="531"/>
    </row>
    <row r="2" spans="4:73" ht="18.75" customHeight="1" x14ac:dyDescent="0.15">
      <c r="D2" s="445"/>
      <c r="E2" s="446"/>
      <c r="F2" s="446"/>
      <c r="G2" s="446"/>
      <c r="H2" s="446"/>
      <c r="I2" s="446"/>
      <c r="J2" s="446"/>
      <c r="K2" s="552" t="s">
        <v>41</v>
      </c>
      <c r="L2" s="553"/>
      <c r="M2" s="553"/>
      <c r="N2" s="553"/>
      <c r="O2" s="553"/>
      <c r="P2" s="553"/>
      <c r="Q2" s="553"/>
      <c r="R2" s="553"/>
      <c r="S2" s="553"/>
      <c r="T2" s="553"/>
      <c r="U2" s="553"/>
      <c r="V2" s="553"/>
      <c r="W2" s="553"/>
      <c r="X2" s="553"/>
      <c r="Y2" s="553"/>
      <c r="Z2" s="553"/>
      <c r="AA2" s="553"/>
      <c r="AB2" s="553"/>
      <c r="AC2" s="553"/>
      <c r="AD2" s="553"/>
      <c r="AE2" s="553"/>
      <c r="AF2" s="553"/>
      <c r="AG2" s="553"/>
      <c r="AH2" s="553"/>
      <c r="AI2" s="553"/>
      <c r="AJ2" s="553"/>
      <c r="AK2" s="553"/>
      <c r="AL2" s="553"/>
      <c r="AM2" s="553"/>
      <c r="AN2" s="553"/>
      <c r="AO2" s="553"/>
      <c r="AP2" s="553"/>
      <c r="AQ2" s="553"/>
      <c r="AR2" s="553"/>
      <c r="AS2" s="553"/>
      <c r="AT2" s="553"/>
      <c r="AU2" s="553"/>
      <c r="AV2" s="553"/>
      <c r="AW2" s="553"/>
      <c r="AX2" s="553"/>
      <c r="AY2" s="553"/>
      <c r="AZ2" s="553"/>
      <c r="BA2" s="553"/>
      <c r="BB2" s="553"/>
      <c r="BC2" s="553"/>
      <c r="BD2" s="553"/>
      <c r="BE2" s="553"/>
      <c r="BF2" s="553"/>
      <c r="BG2" s="553"/>
      <c r="BH2" s="553"/>
      <c r="BI2" s="553"/>
      <c r="BJ2" s="553"/>
      <c r="BK2" s="553"/>
      <c r="BL2" s="553"/>
      <c r="BM2" s="553"/>
      <c r="BN2" s="553"/>
      <c r="BO2" s="553"/>
      <c r="BP2" s="553"/>
      <c r="BQ2" s="553"/>
      <c r="BR2" s="553"/>
      <c r="BS2" s="553"/>
      <c r="BT2" s="554"/>
    </row>
    <row r="3" spans="4:73" ht="28.5" customHeight="1" x14ac:dyDescent="0.15">
      <c r="D3" s="445"/>
      <c r="E3" s="446"/>
      <c r="F3" s="446"/>
      <c r="G3" s="446"/>
      <c r="H3" s="446"/>
      <c r="I3" s="446"/>
      <c r="J3" s="446"/>
      <c r="K3" s="447" t="s">
        <v>42</v>
      </c>
      <c r="L3" s="448"/>
      <c r="M3" s="448"/>
      <c r="N3" s="448"/>
      <c r="O3" s="448"/>
      <c r="P3" s="448"/>
      <c r="Q3" s="448"/>
      <c r="R3" s="448"/>
      <c r="S3" s="448"/>
      <c r="T3" s="448"/>
      <c r="U3" s="448"/>
      <c r="V3" s="448"/>
      <c r="W3" s="448"/>
      <c r="X3" s="448"/>
      <c r="Y3" s="448"/>
      <c r="Z3" s="448"/>
      <c r="AA3" s="448"/>
      <c r="AB3" s="448"/>
      <c r="AC3" s="448"/>
      <c r="AD3" s="448"/>
      <c r="AE3" s="448"/>
      <c r="AF3" s="448"/>
      <c r="AG3" s="448"/>
      <c r="AH3" s="448"/>
      <c r="AI3" s="448"/>
      <c r="AJ3" s="448"/>
      <c r="AK3" s="448"/>
      <c r="AL3" s="448"/>
      <c r="AM3" s="448"/>
      <c r="AN3" s="448"/>
      <c r="AO3" s="448"/>
      <c r="AP3" s="448"/>
      <c r="AQ3" s="448"/>
      <c r="AR3" s="448"/>
      <c r="AS3" s="448"/>
      <c r="AT3" s="448"/>
      <c r="AU3" s="448"/>
      <c r="AV3" s="448"/>
      <c r="AW3" s="448"/>
      <c r="AX3" s="448"/>
      <c r="AY3" s="448"/>
      <c r="AZ3" s="448"/>
      <c r="BA3" s="448"/>
      <c r="BB3" s="448"/>
      <c r="BC3" s="448"/>
      <c r="BD3" s="448"/>
      <c r="BE3" s="448"/>
      <c r="BF3" s="448"/>
      <c r="BG3" s="448"/>
      <c r="BH3" s="448"/>
      <c r="BI3" s="448"/>
      <c r="BJ3" s="448"/>
      <c r="BK3" s="448"/>
      <c r="BL3" s="448"/>
      <c r="BM3" s="448"/>
      <c r="BN3" s="448"/>
      <c r="BO3" s="448"/>
      <c r="BP3" s="448"/>
      <c r="BQ3" s="448"/>
      <c r="BR3" s="448"/>
      <c r="BS3" s="448"/>
      <c r="BT3" s="449"/>
    </row>
    <row r="4" spans="4:73" ht="7.5" customHeight="1" x14ac:dyDescent="0.15">
      <c r="D4" s="11"/>
      <c r="BT4" s="13"/>
    </row>
    <row r="5" spans="4:73" ht="15.75" customHeight="1" x14ac:dyDescent="0.15">
      <c r="D5" s="14" t="s">
        <v>43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51" t="str">
        <f>+Acta!L3</f>
        <v>ENERO 30 2025</v>
      </c>
      <c r="P5" s="451"/>
      <c r="Q5" s="451"/>
      <c r="R5" s="451"/>
      <c r="S5" s="451"/>
      <c r="T5" s="451"/>
      <c r="U5" s="451"/>
      <c r="V5" s="451"/>
      <c r="W5" s="451"/>
      <c r="X5" s="451"/>
      <c r="Y5" s="451"/>
      <c r="Z5" s="451"/>
      <c r="AA5" s="451"/>
      <c r="AB5" s="451"/>
      <c r="AC5" s="451"/>
      <c r="AD5" s="451"/>
      <c r="AE5" s="451"/>
      <c r="AF5" s="451"/>
      <c r="AG5" s="451"/>
      <c r="AH5" s="451"/>
      <c r="AI5" s="451"/>
      <c r="AJ5" s="451"/>
      <c r="AK5" s="451"/>
      <c r="AL5" s="451"/>
      <c r="AM5" s="451"/>
      <c r="AN5" s="451"/>
      <c r="AO5" s="451"/>
      <c r="AP5" s="451"/>
      <c r="AQ5" s="451"/>
      <c r="AR5" s="451"/>
      <c r="AS5" s="451"/>
      <c r="AT5" s="451"/>
      <c r="AU5" s="451"/>
      <c r="AV5" s="451"/>
      <c r="AW5" s="451"/>
      <c r="AX5" s="451"/>
      <c r="AY5" s="451"/>
      <c r="AZ5" s="451"/>
      <c r="BA5" s="451"/>
      <c r="BB5" s="451"/>
      <c r="BC5" s="451"/>
      <c r="BD5" s="451"/>
      <c r="BE5" s="451"/>
      <c r="BF5" s="451"/>
      <c r="BG5" s="451"/>
      <c r="BH5" s="451"/>
      <c r="BI5" s="451"/>
      <c r="BJ5" s="451"/>
      <c r="BK5" s="451"/>
      <c r="BL5" s="451"/>
      <c r="BM5" s="451"/>
      <c r="BN5" s="451"/>
      <c r="BO5" s="451"/>
      <c r="BP5" s="451"/>
      <c r="BQ5" s="451"/>
      <c r="BR5" s="451"/>
      <c r="BS5" s="451"/>
      <c r="BT5" s="452"/>
      <c r="BU5" s="15"/>
    </row>
    <row r="6" spans="4:73" ht="15.75" customHeight="1" x14ac:dyDescent="0.15">
      <c r="D6" s="14" t="s">
        <v>44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453">
        <f>+Acta!A22</f>
        <v>6.1</v>
      </c>
      <c r="P6" s="453"/>
      <c r="Q6" s="453"/>
      <c r="R6" s="453"/>
      <c r="S6" s="453"/>
      <c r="T6" s="453"/>
      <c r="U6" s="453"/>
      <c r="V6" s="453"/>
      <c r="W6" s="453"/>
      <c r="X6" s="453"/>
      <c r="Y6" s="453"/>
      <c r="Z6" s="453"/>
      <c r="AA6" s="453"/>
      <c r="AB6" s="453"/>
      <c r="AC6" s="453"/>
      <c r="AD6" s="453"/>
      <c r="AE6" s="453"/>
      <c r="AF6" s="453"/>
      <c r="AG6" s="453"/>
      <c r="AH6" s="453"/>
      <c r="AI6" s="453"/>
      <c r="AJ6" s="453"/>
      <c r="AK6" s="453"/>
      <c r="AL6" s="453"/>
      <c r="AM6" s="453"/>
      <c r="AN6" s="453"/>
      <c r="AO6" s="453"/>
      <c r="AP6" s="453"/>
      <c r="AQ6" s="453"/>
      <c r="AR6" s="453"/>
      <c r="AS6" s="453"/>
      <c r="AT6" s="453"/>
      <c r="AU6" s="453"/>
      <c r="AV6" s="453"/>
      <c r="AW6" s="453"/>
      <c r="AX6" s="453"/>
      <c r="AY6" s="453"/>
      <c r="AZ6" s="453"/>
      <c r="BA6" s="453"/>
      <c r="BB6" s="453"/>
      <c r="BC6" s="453"/>
      <c r="BD6" s="453"/>
      <c r="BE6" s="453"/>
      <c r="BF6" s="453"/>
      <c r="BG6" s="453"/>
      <c r="BH6" s="453"/>
      <c r="BI6" s="453"/>
      <c r="BJ6" s="453"/>
      <c r="BK6" s="453"/>
      <c r="BL6" s="453"/>
      <c r="BM6" s="453"/>
      <c r="BN6" s="453"/>
      <c r="BO6" s="453"/>
      <c r="BP6" s="453"/>
      <c r="BQ6" s="453"/>
      <c r="BR6" s="453"/>
      <c r="BS6" s="453"/>
      <c r="BT6" s="454"/>
      <c r="BU6" s="15"/>
    </row>
    <row r="7" spans="4:73" ht="15.75" customHeight="1" x14ac:dyDescent="0.15">
      <c r="D7" s="14" t="s">
        <v>45</v>
      </c>
      <c r="E7" s="15"/>
      <c r="F7" s="15"/>
      <c r="G7" s="15"/>
      <c r="H7" s="15"/>
      <c r="I7" s="15"/>
      <c r="J7" s="15"/>
      <c r="K7" s="15"/>
      <c r="L7" s="15"/>
      <c r="M7" s="132"/>
      <c r="N7" s="15"/>
      <c r="O7" s="455" t="str">
        <f>+Acta!L4</f>
        <v>150.25.3.0027</v>
      </c>
      <c r="P7" s="455"/>
      <c r="Q7" s="455"/>
      <c r="R7" s="455"/>
      <c r="S7" s="455"/>
      <c r="T7" s="455"/>
      <c r="U7" s="455"/>
      <c r="V7" s="455"/>
      <c r="W7" s="455"/>
      <c r="X7" s="455"/>
      <c r="Y7" s="455"/>
      <c r="Z7" s="455"/>
      <c r="AA7" s="455"/>
      <c r="AB7" s="455"/>
      <c r="AC7" s="455"/>
      <c r="AD7" s="455"/>
      <c r="AE7" s="455"/>
      <c r="AF7" s="455"/>
      <c r="AG7" s="455"/>
      <c r="AH7" s="455"/>
      <c r="AI7" s="455"/>
      <c r="AJ7" s="455"/>
      <c r="AK7" s="455"/>
      <c r="AL7" s="455"/>
      <c r="AM7" s="455"/>
      <c r="AN7" s="455"/>
      <c r="AO7" s="455"/>
      <c r="AP7" s="455"/>
      <c r="AQ7" s="455"/>
      <c r="AR7" s="455"/>
      <c r="AS7" s="455"/>
      <c r="AT7" s="455"/>
      <c r="AU7" s="455"/>
      <c r="AV7" s="455"/>
      <c r="AW7" s="455"/>
      <c r="AX7" s="455"/>
      <c r="AY7" s="455"/>
      <c r="AZ7" s="455"/>
      <c r="BA7" s="455"/>
      <c r="BB7" s="455"/>
      <c r="BC7" s="455"/>
      <c r="BD7" s="455"/>
      <c r="BE7" s="455"/>
      <c r="BF7" s="455"/>
      <c r="BG7" s="455"/>
      <c r="BH7" s="455"/>
      <c r="BI7" s="455"/>
      <c r="BJ7" s="455"/>
      <c r="BK7" s="455"/>
      <c r="BL7" s="455"/>
      <c r="BM7" s="455"/>
      <c r="BN7" s="455"/>
      <c r="BO7" s="455"/>
      <c r="BP7" s="455"/>
      <c r="BQ7" s="455"/>
      <c r="BR7" s="455"/>
      <c r="BS7" s="455"/>
      <c r="BT7" s="456"/>
      <c r="BU7" s="15"/>
    </row>
    <row r="8" spans="4:73" s="17" customFormat="1" ht="31.5" customHeight="1" x14ac:dyDescent="0.15">
      <c r="D8" s="14" t="s">
        <v>3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457" t="str">
        <f>+Acta!L5</f>
        <v xml:space="preserve">“ADECUACIÓN LOCATIVA DE BIEN INMUEBLE UBICADO EN LA CIUDAD DE MANIZALES PARA USO DE LA DTSC.” </v>
      </c>
      <c r="P8" s="458"/>
      <c r="Q8" s="458"/>
      <c r="R8" s="458"/>
      <c r="S8" s="458"/>
      <c r="T8" s="458"/>
      <c r="U8" s="458"/>
      <c r="V8" s="458"/>
      <c r="W8" s="458"/>
      <c r="X8" s="458"/>
      <c r="Y8" s="458"/>
      <c r="Z8" s="458"/>
      <c r="AA8" s="458"/>
      <c r="AB8" s="458"/>
      <c r="AC8" s="458"/>
      <c r="AD8" s="458"/>
      <c r="AE8" s="458"/>
      <c r="AF8" s="458"/>
      <c r="AG8" s="458"/>
      <c r="AH8" s="458"/>
      <c r="AI8" s="458"/>
      <c r="AJ8" s="458"/>
      <c r="AK8" s="458"/>
      <c r="AL8" s="458"/>
      <c r="AM8" s="458"/>
      <c r="AN8" s="458"/>
      <c r="AO8" s="458"/>
      <c r="AP8" s="458"/>
      <c r="AQ8" s="458"/>
      <c r="AR8" s="458"/>
      <c r="AS8" s="458"/>
      <c r="AT8" s="458"/>
      <c r="AU8" s="458"/>
      <c r="AV8" s="458"/>
      <c r="AW8" s="458"/>
      <c r="AX8" s="458"/>
      <c r="AY8" s="458"/>
      <c r="AZ8" s="458"/>
      <c r="BA8" s="458"/>
      <c r="BB8" s="458"/>
      <c r="BC8" s="458"/>
      <c r="BD8" s="458"/>
      <c r="BE8" s="458"/>
      <c r="BF8" s="458"/>
      <c r="BG8" s="458"/>
      <c r="BH8" s="458"/>
      <c r="BI8" s="458"/>
      <c r="BJ8" s="458"/>
      <c r="BK8" s="458"/>
      <c r="BL8" s="458"/>
      <c r="BM8" s="458"/>
      <c r="BN8" s="458"/>
      <c r="BO8" s="458"/>
      <c r="BP8" s="458"/>
      <c r="BQ8" s="458"/>
      <c r="BR8" s="458"/>
      <c r="BS8" s="458"/>
      <c r="BT8" s="459"/>
      <c r="BU8" s="16"/>
    </row>
    <row r="9" spans="4:73" ht="15.75" customHeight="1" x14ac:dyDescent="0.15">
      <c r="D9" s="14" t="s">
        <v>9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53" t="str">
        <f>+Acta!L16</f>
        <v>MONICA LILIANA LOPEZ JIMENEZ</v>
      </c>
      <c r="P9" s="453"/>
      <c r="Q9" s="453"/>
      <c r="R9" s="453"/>
      <c r="S9" s="453"/>
      <c r="T9" s="453"/>
      <c r="U9" s="453"/>
      <c r="V9" s="453"/>
      <c r="W9" s="453"/>
      <c r="X9" s="453"/>
      <c r="Y9" s="453"/>
      <c r="Z9" s="453"/>
      <c r="AA9" s="453"/>
      <c r="AB9" s="453"/>
      <c r="AC9" s="453"/>
      <c r="AD9" s="453"/>
      <c r="AE9" s="453"/>
      <c r="AF9" s="453"/>
      <c r="AG9" s="453"/>
      <c r="AH9" s="453"/>
      <c r="AI9" s="453"/>
      <c r="AJ9" s="453"/>
      <c r="AK9" s="453"/>
      <c r="AL9" s="453"/>
      <c r="AM9" s="453"/>
      <c r="AN9" s="453"/>
      <c r="AO9" s="453"/>
      <c r="AP9" s="453"/>
      <c r="AQ9" s="453"/>
      <c r="AR9" s="453"/>
      <c r="AS9" s="453"/>
      <c r="AT9" s="453"/>
      <c r="AU9" s="453"/>
      <c r="AV9" s="453"/>
      <c r="AW9" s="453"/>
      <c r="AX9" s="453"/>
      <c r="AY9" s="453"/>
      <c r="AZ9" s="453"/>
      <c r="BA9" s="453"/>
      <c r="BB9" s="453"/>
      <c r="BC9" s="453"/>
      <c r="BD9" s="453"/>
      <c r="BE9" s="453"/>
      <c r="BF9" s="453"/>
      <c r="BG9" s="453"/>
      <c r="BH9" s="453"/>
      <c r="BI9" s="453"/>
      <c r="BJ9" s="453"/>
      <c r="BK9" s="453"/>
      <c r="BL9" s="453"/>
      <c r="BM9" s="453"/>
      <c r="BN9" s="453"/>
      <c r="BO9" s="453"/>
      <c r="BP9" s="453"/>
      <c r="BQ9" s="453"/>
      <c r="BR9" s="453"/>
      <c r="BS9" s="453"/>
      <c r="BT9" s="454"/>
      <c r="BU9" s="15"/>
    </row>
    <row r="10" spans="4:73" ht="15.75" customHeight="1" x14ac:dyDescent="0.15">
      <c r="D10" s="14" t="s">
        <v>46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453" t="str">
        <f>+Acta!L17</f>
        <v>JONATHAN DAVID BERNAL CASTAÑEDA</v>
      </c>
      <c r="P10" s="453"/>
      <c r="Q10" s="453"/>
      <c r="R10" s="453"/>
      <c r="S10" s="453"/>
      <c r="T10" s="453"/>
      <c r="U10" s="453"/>
      <c r="V10" s="453"/>
      <c r="W10" s="453"/>
      <c r="X10" s="453"/>
      <c r="Y10" s="453"/>
      <c r="Z10" s="453"/>
      <c r="AA10" s="453"/>
      <c r="AB10" s="453"/>
      <c r="AC10" s="453"/>
      <c r="AD10" s="453"/>
      <c r="AE10" s="453"/>
      <c r="AF10" s="453"/>
      <c r="AG10" s="453"/>
      <c r="AH10" s="453"/>
      <c r="AI10" s="453"/>
      <c r="AJ10" s="453"/>
      <c r="AK10" s="453"/>
      <c r="AL10" s="453"/>
      <c r="AM10" s="453"/>
      <c r="AN10" s="453"/>
      <c r="AO10" s="453"/>
      <c r="AP10" s="453"/>
      <c r="AQ10" s="453"/>
      <c r="AR10" s="453"/>
      <c r="AS10" s="453"/>
      <c r="AT10" s="453"/>
      <c r="AU10" s="453"/>
      <c r="AV10" s="453"/>
      <c r="AW10" s="453"/>
      <c r="AX10" s="453"/>
      <c r="AY10" s="453"/>
      <c r="AZ10" s="453"/>
      <c r="BA10" s="453"/>
      <c r="BB10" s="453"/>
      <c r="BC10" s="453"/>
      <c r="BD10" s="453"/>
      <c r="BE10" s="453"/>
      <c r="BF10" s="453"/>
      <c r="BG10" s="453"/>
      <c r="BH10" s="453"/>
      <c r="BI10" s="453"/>
      <c r="BJ10" s="453"/>
      <c r="BK10" s="453"/>
      <c r="BL10" s="453"/>
      <c r="BM10" s="453"/>
      <c r="BN10" s="453"/>
      <c r="BO10" s="453"/>
      <c r="BP10" s="453"/>
      <c r="BQ10" s="453"/>
      <c r="BR10" s="453"/>
      <c r="BS10" s="453"/>
      <c r="BT10" s="454"/>
      <c r="BU10" s="15"/>
    </row>
    <row r="11" spans="4:73" ht="9.75" customHeight="1" x14ac:dyDescent="0.15">
      <c r="D11" s="14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9"/>
      <c r="BU11" s="15"/>
    </row>
    <row r="12" spans="4:73" ht="31.5" customHeight="1" x14ac:dyDescent="0.15">
      <c r="D12" s="463" t="s">
        <v>47</v>
      </c>
      <c r="E12" s="464"/>
      <c r="F12" s="465">
        <v>11</v>
      </c>
      <c r="G12" s="465"/>
      <c r="H12" s="465"/>
      <c r="I12" s="466" t="s">
        <v>48</v>
      </c>
      <c r="J12" s="466"/>
      <c r="K12" s="466"/>
      <c r="L12" s="466"/>
      <c r="M12" s="466"/>
      <c r="N12" s="466"/>
      <c r="O12" s="555" t="str">
        <f>+'11 (2)'!O12:BN12</f>
        <v>SUMINISTRO, TRANSPORTE E INSTALACION TUBERIA PVC-P RDE 11 1/2" Agua Fria ( Red de suministro ) Incluye accesorios</v>
      </c>
      <c r="P12" s="468"/>
      <c r="Q12" s="468"/>
      <c r="R12" s="468"/>
      <c r="S12" s="468"/>
      <c r="T12" s="468"/>
      <c r="U12" s="468"/>
      <c r="V12" s="468"/>
      <c r="W12" s="468"/>
      <c r="X12" s="468"/>
      <c r="Y12" s="468"/>
      <c r="Z12" s="468"/>
      <c r="AA12" s="468"/>
      <c r="AB12" s="468"/>
      <c r="AC12" s="468"/>
      <c r="AD12" s="468"/>
      <c r="AE12" s="468"/>
      <c r="AF12" s="468"/>
      <c r="AG12" s="468"/>
      <c r="AH12" s="468"/>
      <c r="AI12" s="468"/>
      <c r="AJ12" s="468"/>
      <c r="AK12" s="468"/>
      <c r="AL12" s="468"/>
      <c r="AM12" s="468"/>
      <c r="AN12" s="468"/>
      <c r="AO12" s="468"/>
      <c r="AP12" s="468"/>
      <c r="AQ12" s="468"/>
      <c r="AR12" s="468"/>
      <c r="AS12" s="468"/>
      <c r="AT12" s="468"/>
      <c r="AU12" s="468"/>
      <c r="AV12" s="468"/>
      <c r="AW12" s="468"/>
      <c r="AX12" s="468"/>
      <c r="AY12" s="468"/>
      <c r="AZ12" s="468"/>
      <c r="BA12" s="468"/>
      <c r="BB12" s="468"/>
      <c r="BC12" s="468"/>
      <c r="BD12" s="468"/>
      <c r="BE12" s="468"/>
      <c r="BF12" s="468"/>
      <c r="BG12" s="468"/>
      <c r="BH12" s="468"/>
      <c r="BI12" s="468"/>
      <c r="BJ12" s="468"/>
      <c r="BK12" s="468"/>
      <c r="BL12" s="468"/>
      <c r="BM12" s="468"/>
      <c r="BN12" s="468"/>
      <c r="BO12" s="464" t="s">
        <v>49</v>
      </c>
      <c r="BP12" s="464"/>
      <c r="BQ12" s="464"/>
      <c r="BR12" s="468" t="s">
        <v>130</v>
      </c>
      <c r="BS12" s="468"/>
      <c r="BT12" s="469"/>
      <c r="BU12" s="15"/>
    </row>
    <row r="13" spans="4:73" ht="9.75" customHeight="1" x14ac:dyDescent="0.15">
      <c r="D13" s="20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15"/>
      <c r="BL13" s="15"/>
      <c r="BM13" s="15"/>
      <c r="BN13" s="15"/>
      <c r="BO13" s="15"/>
      <c r="BP13" s="15"/>
      <c r="BQ13" s="15"/>
      <c r="BR13" s="15"/>
      <c r="BS13" s="15"/>
      <c r="BT13" s="22"/>
      <c r="BU13" s="15"/>
    </row>
    <row r="14" spans="4:73" ht="15.75" customHeight="1" x14ac:dyDescent="0.15">
      <c r="D14" s="556"/>
      <c r="E14" s="557"/>
      <c r="F14" s="557"/>
      <c r="G14" s="557"/>
      <c r="H14" s="557"/>
      <c r="I14" s="557"/>
      <c r="J14" s="557"/>
      <c r="K14" s="557"/>
      <c r="L14" s="557"/>
      <c r="M14" s="557"/>
      <c r="N14" s="557"/>
      <c r="O14" s="557"/>
      <c r="P14" s="557"/>
      <c r="Q14" s="557"/>
      <c r="R14" s="557"/>
      <c r="S14" s="557"/>
      <c r="T14" s="557"/>
      <c r="U14" s="557"/>
      <c r="V14" s="557"/>
      <c r="W14" s="557"/>
      <c r="X14" s="557"/>
      <c r="Y14" s="557"/>
      <c r="Z14" s="557"/>
      <c r="AA14" s="557"/>
      <c r="AB14" s="557"/>
      <c r="AC14" s="557"/>
      <c r="AD14" s="557"/>
      <c r="AE14" s="557"/>
      <c r="AF14" s="557"/>
      <c r="AG14" s="557"/>
      <c r="AH14" s="557"/>
      <c r="AI14" s="557"/>
      <c r="AJ14" s="557"/>
      <c r="AK14" s="557"/>
      <c r="AL14" s="558"/>
      <c r="AM14" s="565"/>
      <c r="AN14" s="566"/>
      <c r="AO14" s="566"/>
      <c r="AP14" s="566"/>
      <c r="AQ14" s="566"/>
      <c r="AR14" s="566"/>
      <c r="AS14" s="566"/>
      <c r="AT14" s="566"/>
      <c r="AU14" s="566"/>
      <c r="AV14" s="566"/>
      <c r="AW14" s="566"/>
      <c r="AX14" s="566"/>
      <c r="AY14" s="566"/>
      <c r="AZ14" s="566"/>
      <c r="BA14" s="566"/>
      <c r="BB14" s="566"/>
      <c r="BC14" s="566"/>
      <c r="BD14" s="566"/>
      <c r="BE14" s="566"/>
      <c r="BF14" s="566"/>
      <c r="BG14" s="566"/>
      <c r="BH14" s="566"/>
      <c r="BI14" s="566"/>
      <c r="BJ14" s="566"/>
      <c r="BK14" s="566"/>
      <c r="BL14" s="566"/>
      <c r="BM14" s="566"/>
      <c r="BN14" s="566"/>
      <c r="BO14" s="566"/>
      <c r="BP14" s="566"/>
      <c r="BQ14" s="566"/>
      <c r="BR14" s="566"/>
      <c r="BS14" s="566"/>
      <c r="BT14" s="567"/>
      <c r="BU14" s="15"/>
    </row>
    <row r="15" spans="4:73" ht="15.75" customHeight="1" x14ac:dyDescent="0.15">
      <c r="D15" s="559"/>
      <c r="E15" s="560"/>
      <c r="F15" s="560"/>
      <c r="G15" s="560"/>
      <c r="H15" s="560"/>
      <c r="I15" s="560"/>
      <c r="J15" s="560"/>
      <c r="K15" s="560"/>
      <c r="L15" s="560"/>
      <c r="M15" s="560"/>
      <c r="N15" s="560"/>
      <c r="O15" s="560"/>
      <c r="P15" s="560"/>
      <c r="Q15" s="560"/>
      <c r="R15" s="560"/>
      <c r="S15" s="560"/>
      <c r="T15" s="560"/>
      <c r="U15" s="560"/>
      <c r="V15" s="560"/>
      <c r="W15" s="560"/>
      <c r="X15" s="560"/>
      <c r="Y15" s="560"/>
      <c r="Z15" s="560"/>
      <c r="AA15" s="560"/>
      <c r="AB15" s="560"/>
      <c r="AC15" s="560"/>
      <c r="AD15" s="560"/>
      <c r="AE15" s="560"/>
      <c r="AF15" s="560"/>
      <c r="AG15" s="560"/>
      <c r="AH15" s="560"/>
      <c r="AI15" s="560"/>
      <c r="AJ15" s="560"/>
      <c r="AK15" s="560"/>
      <c r="AL15" s="561"/>
      <c r="AM15" s="568"/>
      <c r="AN15" s="505"/>
      <c r="AO15" s="505"/>
      <c r="AP15" s="505"/>
      <c r="AQ15" s="505"/>
      <c r="AR15" s="505"/>
      <c r="AS15" s="505"/>
      <c r="AT15" s="505"/>
      <c r="AU15" s="505"/>
      <c r="AV15" s="505"/>
      <c r="AW15" s="505"/>
      <c r="AX15" s="505"/>
      <c r="AY15" s="505"/>
      <c r="AZ15" s="505"/>
      <c r="BA15" s="505"/>
      <c r="BB15" s="505"/>
      <c r="BC15" s="505"/>
      <c r="BD15" s="505"/>
      <c r="BE15" s="505"/>
      <c r="BF15" s="505"/>
      <c r="BG15" s="505"/>
      <c r="BH15" s="505"/>
      <c r="BI15" s="505"/>
      <c r="BJ15" s="505"/>
      <c r="BK15" s="505"/>
      <c r="BL15" s="505"/>
      <c r="BM15" s="505"/>
      <c r="BN15" s="505"/>
      <c r="BO15" s="505"/>
      <c r="BP15" s="505"/>
      <c r="BQ15" s="505"/>
      <c r="BR15" s="505"/>
      <c r="BS15" s="505"/>
      <c r="BT15" s="506"/>
      <c r="BU15" s="15"/>
    </row>
    <row r="16" spans="4:73" ht="15.75" customHeight="1" x14ac:dyDescent="0.15">
      <c r="D16" s="559"/>
      <c r="E16" s="560"/>
      <c r="F16" s="560"/>
      <c r="G16" s="560"/>
      <c r="H16" s="560"/>
      <c r="I16" s="560"/>
      <c r="J16" s="560"/>
      <c r="K16" s="560"/>
      <c r="L16" s="560"/>
      <c r="M16" s="560"/>
      <c r="N16" s="560"/>
      <c r="O16" s="560"/>
      <c r="P16" s="560"/>
      <c r="Q16" s="560"/>
      <c r="R16" s="560"/>
      <c r="S16" s="560"/>
      <c r="T16" s="560"/>
      <c r="U16" s="560"/>
      <c r="V16" s="560"/>
      <c r="W16" s="560"/>
      <c r="X16" s="560"/>
      <c r="Y16" s="560"/>
      <c r="Z16" s="560"/>
      <c r="AA16" s="560"/>
      <c r="AB16" s="560"/>
      <c r="AC16" s="560"/>
      <c r="AD16" s="560"/>
      <c r="AE16" s="560"/>
      <c r="AF16" s="560"/>
      <c r="AG16" s="560"/>
      <c r="AH16" s="560"/>
      <c r="AI16" s="560"/>
      <c r="AJ16" s="560"/>
      <c r="AK16" s="560"/>
      <c r="AL16" s="561"/>
      <c r="AM16" s="568"/>
      <c r="AN16" s="505"/>
      <c r="AO16" s="505"/>
      <c r="AP16" s="505"/>
      <c r="AQ16" s="505"/>
      <c r="AR16" s="505"/>
      <c r="AS16" s="505"/>
      <c r="AT16" s="505"/>
      <c r="AU16" s="505"/>
      <c r="AV16" s="505"/>
      <c r="AW16" s="505"/>
      <c r="AX16" s="505"/>
      <c r="AY16" s="505"/>
      <c r="AZ16" s="505"/>
      <c r="BA16" s="505"/>
      <c r="BB16" s="505"/>
      <c r="BC16" s="505"/>
      <c r="BD16" s="505"/>
      <c r="BE16" s="505"/>
      <c r="BF16" s="505"/>
      <c r="BG16" s="505"/>
      <c r="BH16" s="505"/>
      <c r="BI16" s="505"/>
      <c r="BJ16" s="505"/>
      <c r="BK16" s="505"/>
      <c r="BL16" s="505"/>
      <c r="BM16" s="505"/>
      <c r="BN16" s="505"/>
      <c r="BO16" s="505"/>
      <c r="BP16" s="505"/>
      <c r="BQ16" s="505"/>
      <c r="BR16" s="505"/>
      <c r="BS16" s="505"/>
      <c r="BT16" s="506"/>
      <c r="BU16" s="15"/>
    </row>
    <row r="17" spans="4:97" ht="15.75" customHeight="1" x14ac:dyDescent="0.15">
      <c r="D17" s="559"/>
      <c r="E17" s="560"/>
      <c r="F17" s="560"/>
      <c r="G17" s="560"/>
      <c r="H17" s="560"/>
      <c r="I17" s="560"/>
      <c r="J17" s="560"/>
      <c r="K17" s="560"/>
      <c r="L17" s="560"/>
      <c r="M17" s="560"/>
      <c r="N17" s="560"/>
      <c r="O17" s="560"/>
      <c r="P17" s="560"/>
      <c r="Q17" s="560"/>
      <c r="R17" s="560"/>
      <c r="S17" s="560"/>
      <c r="T17" s="560"/>
      <c r="U17" s="560"/>
      <c r="V17" s="560"/>
      <c r="W17" s="560"/>
      <c r="X17" s="560"/>
      <c r="Y17" s="560"/>
      <c r="Z17" s="560"/>
      <c r="AA17" s="560"/>
      <c r="AB17" s="560"/>
      <c r="AC17" s="560"/>
      <c r="AD17" s="560"/>
      <c r="AE17" s="560"/>
      <c r="AF17" s="560"/>
      <c r="AG17" s="560"/>
      <c r="AH17" s="560"/>
      <c r="AI17" s="560"/>
      <c r="AJ17" s="560"/>
      <c r="AK17" s="560"/>
      <c r="AL17" s="561"/>
      <c r="AM17" s="568"/>
      <c r="AN17" s="505"/>
      <c r="AO17" s="505"/>
      <c r="AP17" s="505"/>
      <c r="AQ17" s="505"/>
      <c r="AR17" s="505"/>
      <c r="AS17" s="505"/>
      <c r="AT17" s="505"/>
      <c r="AU17" s="505"/>
      <c r="AV17" s="505"/>
      <c r="AW17" s="505"/>
      <c r="AX17" s="505"/>
      <c r="AY17" s="505"/>
      <c r="AZ17" s="505"/>
      <c r="BA17" s="505"/>
      <c r="BB17" s="505"/>
      <c r="BC17" s="505"/>
      <c r="BD17" s="505"/>
      <c r="BE17" s="505"/>
      <c r="BF17" s="505"/>
      <c r="BG17" s="505"/>
      <c r="BH17" s="505"/>
      <c r="BI17" s="505"/>
      <c r="BJ17" s="505"/>
      <c r="BK17" s="505"/>
      <c r="BL17" s="505"/>
      <c r="BM17" s="505"/>
      <c r="BN17" s="505"/>
      <c r="BO17" s="505"/>
      <c r="BP17" s="505"/>
      <c r="BQ17" s="505"/>
      <c r="BR17" s="505"/>
      <c r="BS17" s="505"/>
      <c r="BT17" s="506"/>
      <c r="BU17" s="15"/>
    </row>
    <row r="18" spans="4:97" ht="15.75" customHeight="1" x14ac:dyDescent="0.15">
      <c r="D18" s="559"/>
      <c r="E18" s="560"/>
      <c r="F18" s="560"/>
      <c r="G18" s="560"/>
      <c r="H18" s="560"/>
      <c r="I18" s="560"/>
      <c r="J18" s="560"/>
      <c r="K18" s="560"/>
      <c r="L18" s="560"/>
      <c r="M18" s="560"/>
      <c r="N18" s="560"/>
      <c r="O18" s="560"/>
      <c r="P18" s="560"/>
      <c r="Q18" s="560"/>
      <c r="R18" s="560"/>
      <c r="S18" s="560"/>
      <c r="T18" s="560"/>
      <c r="U18" s="560"/>
      <c r="V18" s="560"/>
      <c r="W18" s="560"/>
      <c r="X18" s="560"/>
      <c r="Y18" s="560"/>
      <c r="Z18" s="560"/>
      <c r="AA18" s="560"/>
      <c r="AB18" s="560"/>
      <c r="AC18" s="560"/>
      <c r="AD18" s="560"/>
      <c r="AE18" s="560"/>
      <c r="AF18" s="560"/>
      <c r="AG18" s="560"/>
      <c r="AH18" s="560"/>
      <c r="AI18" s="560"/>
      <c r="AJ18" s="560"/>
      <c r="AK18" s="560"/>
      <c r="AL18" s="561"/>
      <c r="AM18" s="568"/>
      <c r="AN18" s="505"/>
      <c r="AO18" s="505"/>
      <c r="AP18" s="505"/>
      <c r="AQ18" s="505"/>
      <c r="AR18" s="505"/>
      <c r="AS18" s="505"/>
      <c r="AT18" s="505"/>
      <c r="AU18" s="505"/>
      <c r="AV18" s="505"/>
      <c r="AW18" s="505"/>
      <c r="AX18" s="505"/>
      <c r="AY18" s="505"/>
      <c r="AZ18" s="505"/>
      <c r="BA18" s="505"/>
      <c r="BB18" s="505"/>
      <c r="BC18" s="505"/>
      <c r="BD18" s="505"/>
      <c r="BE18" s="505"/>
      <c r="BF18" s="505"/>
      <c r="BG18" s="505"/>
      <c r="BH18" s="505"/>
      <c r="BI18" s="505"/>
      <c r="BJ18" s="505"/>
      <c r="BK18" s="505"/>
      <c r="BL18" s="505"/>
      <c r="BM18" s="505"/>
      <c r="BN18" s="505"/>
      <c r="BO18" s="505"/>
      <c r="BP18" s="505"/>
      <c r="BQ18" s="505"/>
      <c r="BR18" s="505"/>
      <c r="BS18" s="505"/>
      <c r="BT18" s="506"/>
      <c r="BU18" s="15"/>
    </row>
    <row r="19" spans="4:97" ht="15.75" customHeight="1" x14ac:dyDescent="0.15">
      <c r="D19" s="559"/>
      <c r="E19" s="560"/>
      <c r="F19" s="560"/>
      <c r="G19" s="560"/>
      <c r="H19" s="560"/>
      <c r="I19" s="560"/>
      <c r="J19" s="560"/>
      <c r="K19" s="560"/>
      <c r="L19" s="560"/>
      <c r="M19" s="560"/>
      <c r="N19" s="560"/>
      <c r="O19" s="560"/>
      <c r="P19" s="560"/>
      <c r="Q19" s="560"/>
      <c r="R19" s="560"/>
      <c r="S19" s="560"/>
      <c r="T19" s="560"/>
      <c r="U19" s="560"/>
      <c r="V19" s="560"/>
      <c r="W19" s="560"/>
      <c r="X19" s="560"/>
      <c r="Y19" s="560"/>
      <c r="Z19" s="560"/>
      <c r="AA19" s="560"/>
      <c r="AB19" s="560"/>
      <c r="AC19" s="560"/>
      <c r="AD19" s="560"/>
      <c r="AE19" s="560"/>
      <c r="AF19" s="560"/>
      <c r="AG19" s="560"/>
      <c r="AH19" s="560"/>
      <c r="AI19" s="560"/>
      <c r="AJ19" s="560"/>
      <c r="AK19" s="560"/>
      <c r="AL19" s="561"/>
      <c r="AM19" s="568"/>
      <c r="AN19" s="505"/>
      <c r="AO19" s="505"/>
      <c r="AP19" s="505"/>
      <c r="AQ19" s="505"/>
      <c r="AR19" s="505"/>
      <c r="AS19" s="505"/>
      <c r="AT19" s="505"/>
      <c r="AU19" s="505"/>
      <c r="AV19" s="505"/>
      <c r="AW19" s="505"/>
      <c r="AX19" s="505"/>
      <c r="AY19" s="505"/>
      <c r="AZ19" s="505"/>
      <c r="BA19" s="505"/>
      <c r="BB19" s="505"/>
      <c r="BC19" s="505"/>
      <c r="BD19" s="505"/>
      <c r="BE19" s="505"/>
      <c r="BF19" s="505"/>
      <c r="BG19" s="505"/>
      <c r="BH19" s="505"/>
      <c r="BI19" s="505"/>
      <c r="BJ19" s="505"/>
      <c r="BK19" s="505"/>
      <c r="BL19" s="505"/>
      <c r="BM19" s="505"/>
      <c r="BN19" s="505"/>
      <c r="BO19" s="505"/>
      <c r="BP19" s="505"/>
      <c r="BQ19" s="505"/>
      <c r="BR19" s="505"/>
      <c r="BS19" s="505"/>
      <c r="BT19" s="506"/>
      <c r="BU19" s="15"/>
      <c r="CL19" s="441" t="s">
        <v>148</v>
      </c>
      <c r="CM19" s="441"/>
    </row>
    <row r="20" spans="4:97" ht="15.75" customHeight="1" x14ac:dyDescent="0.15">
      <c r="D20" s="559"/>
      <c r="E20" s="560"/>
      <c r="F20" s="560"/>
      <c r="G20" s="560"/>
      <c r="H20" s="560"/>
      <c r="I20" s="560"/>
      <c r="J20" s="560"/>
      <c r="K20" s="560"/>
      <c r="L20" s="560"/>
      <c r="M20" s="560"/>
      <c r="N20" s="560"/>
      <c r="O20" s="560"/>
      <c r="P20" s="560"/>
      <c r="Q20" s="560"/>
      <c r="R20" s="560"/>
      <c r="S20" s="560"/>
      <c r="T20" s="560"/>
      <c r="U20" s="560"/>
      <c r="V20" s="560"/>
      <c r="W20" s="560"/>
      <c r="X20" s="560"/>
      <c r="Y20" s="560"/>
      <c r="Z20" s="560"/>
      <c r="AA20" s="560"/>
      <c r="AB20" s="560"/>
      <c r="AC20" s="560"/>
      <c r="AD20" s="560"/>
      <c r="AE20" s="560"/>
      <c r="AF20" s="560"/>
      <c r="AG20" s="560"/>
      <c r="AH20" s="560"/>
      <c r="AI20" s="560"/>
      <c r="AJ20" s="560"/>
      <c r="AK20" s="560"/>
      <c r="AL20" s="561"/>
      <c r="AM20" s="568"/>
      <c r="AN20" s="505"/>
      <c r="AO20" s="505"/>
      <c r="AP20" s="505"/>
      <c r="AQ20" s="505"/>
      <c r="AR20" s="505"/>
      <c r="AS20" s="505"/>
      <c r="AT20" s="505"/>
      <c r="AU20" s="505"/>
      <c r="AV20" s="505"/>
      <c r="AW20" s="505"/>
      <c r="AX20" s="505"/>
      <c r="AY20" s="505"/>
      <c r="AZ20" s="505"/>
      <c r="BA20" s="505"/>
      <c r="BB20" s="505"/>
      <c r="BC20" s="505"/>
      <c r="BD20" s="505"/>
      <c r="BE20" s="505"/>
      <c r="BF20" s="505"/>
      <c r="BG20" s="505"/>
      <c r="BH20" s="505"/>
      <c r="BI20" s="505"/>
      <c r="BJ20" s="505"/>
      <c r="BK20" s="505"/>
      <c r="BL20" s="505"/>
      <c r="BM20" s="505"/>
      <c r="BN20" s="505"/>
      <c r="BO20" s="505"/>
      <c r="BP20" s="505"/>
      <c r="BQ20" s="505"/>
      <c r="BR20" s="505"/>
      <c r="BS20" s="505"/>
      <c r="BT20" s="506"/>
      <c r="BU20" s="15"/>
      <c r="CL20" s="10">
        <f>+BY20</f>
        <v>0</v>
      </c>
      <c r="CM20" s="10">
        <f>+CE20</f>
        <v>0</v>
      </c>
    </row>
    <row r="21" spans="4:97" ht="15.75" customHeight="1" x14ac:dyDescent="0.15">
      <c r="D21" s="559"/>
      <c r="E21" s="560"/>
      <c r="F21" s="560"/>
      <c r="G21" s="560"/>
      <c r="H21" s="560"/>
      <c r="I21" s="560"/>
      <c r="J21" s="560"/>
      <c r="K21" s="560"/>
      <c r="L21" s="560"/>
      <c r="M21" s="560"/>
      <c r="N21" s="560"/>
      <c r="O21" s="560"/>
      <c r="P21" s="560"/>
      <c r="Q21" s="560"/>
      <c r="R21" s="560"/>
      <c r="S21" s="560"/>
      <c r="T21" s="560"/>
      <c r="U21" s="560"/>
      <c r="V21" s="560"/>
      <c r="W21" s="560"/>
      <c r="X21" s="560"/>
      <c r="Y21" s="560"/>
      <c r="Z21" s="560"/>
      <c r="AA21" s="560"/>
      <c r="AB21" s="560"/>
      <c r="AC21" s="560"/>
      <c r="AD21" s="560"/>
      <c r="AE21" s="560"/>
      <c r="AF21" s="560"/>
      <c r="AG21" s="560"/>
      <c r="AH21" s="560"/>
      <c r="AI21" s="560"/>
      <c r="AJ21" s="560"/>
      <c r="AK21" s="560"/>
      <c r="AL21" s="561"/>
      <c r="AM21" s="568"/>
      <c r="AN21" s="505"/>
      <c r="AO21" s="505"/>
      <c r="AP21" s="505"/>
      <c r="AQ21" s="505"/>
      <c r="AR21" s="505"/>
      <c r="AS21" s="505"/>
      <c r="AT21" s="505"/>
      <c r="AU21" s="505"/>
      <c r="AV21" s="505"/>
      <c r="AW21" s="505"/>
      <c r="AX21" s="505"/>
      <c r="AY21" s="505"/>
      <c r="AZ21" s="505"/>
      <c r="BA21" s="505"/>
      <c r="BB21" s="505"/>
      <c r="BC21" s="505"/>
      <c r="BD21" s="505"/>
      <c r="BE21" s="505"/>
      <c r="BF21" s="505"/>
      <c r="BG21" s="505"/>
      <c r="BH21" s="505"/>
      <c r="BI21" s="505"/>
      <c r="BJ21" s="505"/>
      <c r="BK21" s="505"/>
      <c r="BL21" s="505"/>
      <c r="BM21" s="505"/>
      <c r="BN21" s="505"/>
      <c r="BO21" s="505"/>
      <c r="BP21" s="505"/>
      <c r="BQ21" s="505"/>
      <c r="BR21" s="505"/>
      <c r="BS21" s="505"/>
      <c r="BT21" s="506"/>
      <c r="BU21" s="15"/>
    </row>
    <row r="22" spans="4:97" ht="15.75" customHeight="1" x14ac:dyDescent="0.15">
      <c r="D22" s="559"/>
      <c r="E22" s="560"/>
      <c r="F22" s="560"/>
      <c r="G22" s="560"/>
      <c r="H22" s="560"/>
      <c r="I22" s="560"/>
      <c r="J22" s="560"/>
      <c r="K22" s="560"/>
      <c r="L22" s="560"/>
      <c r="M22" s="560"/>
      <c r="N22" s="560"/>
      <c r="O22" s="560"/>
      <c r="P22" s="560"/>
      <c r="Q22" s="560"/>
      <c r="R22" s="560"/>
      <c r="S22" s="560"/>
      <c r="T22" s="560"/>
      <c r="U22" s="560"/>
      <c r="V22" s="560"/>
      <c r="W22" s="560"/>
      <c r="X22" s="560"/>
      <c r="Y22" s="560"/>
      <c r="Z22" s="560"/>
      <c r="AA22" s="560"/>
      <c r="AB22" s="560"/>
      <c r="AC22" s="560"/>
      <c r="AD22" s="560"/>
      <c r="AE22" s="560"/>
      <c r="AF22" s="560"/>
      <c r="AG22" s="560"/>
      <c r="AH22" s="560"/>
      <c r="AI22" s="560"/>
      <c r="AJ22" s="560"/>
      <c r="AK22" s="560"/>
      <c r="AL22" s="561"/>
      <c r="AM22" s="568"/>
      <c r="AN22" s="505"/>
      <c r="AO22" s="505"/>
      <c r="AP22" s="505"/>
      <c r="AQ22" s="505"/>
      <c r="AR22" s="505"/>
      <c r="AS22" s="505"/>
      <c r="AT22" s="505"/>
      <c r="AU22" s="505"/>
      <c r="AV22" s="505"/>
      <c r="AW22" s="505"/>
      <c r="AX22" s="505"/>
      <c r="AY22" s="505"/>
      <c r="AZ22" s="505"/>
      <c r="BA22" s="505"/>
      <c r="BB22" s="505"/>
      <c r="BC22" s="505"/>
      <c r="BD22" s="505"/>
      <c r="BE22" s="505"/>
      <c r="BF22" s="505"/>
      <c r="BG22" s="505"/>
      <c r="BH22" s="505"/>
      <c r="BI22" s="505"/>
      <c r="BJ22" s="505"/>
      <c r="BK22" s="505"/>
      <c r="BL22" s="505"/>
      <c r="BM22" s="505"/>
      <c r="BN22" s="505"/>
      <c r="BO22" s="505"/>
      <c r="BP22" s="505"/>
      <c r="BQ22" s="505"/>
      <c r="BR22" s="505"/>
      <c r="BS22" s="505"/>
      <c r="BT22" s="506"/>
      <c r="BU22" s="15"/>
      <c r="CE22" s="128"/>
      <c r="CF22" s="128"/>
      <c r="CG22" s="128"/>
      <c r="CH22" s="128"/>
      <c r="CI22" s="128"/>
      <c r="CJ22" s="128"/>
      <c r="CK22" s="128"/>
      <c r="CL22" s="10">
        <v>0</v>
      </c>
      <c r="CM22" s="10">
        <v>0</v>
      </c>
    </row>
    <row r="23" spans="4:97" ht="15.75" customHeight="1" x14ac:dyDescent="0.15">
      <c r="D23" s="559"/>
      <c r="E23" s="560"/>
      <c r="F23" s="560"/>
      <c r="G23" s="560"/>
      <c r="H23" s="560"/>
      <c r="I23" s="560"/>
      <c r="J23" s="560"/>
      <c r="K23" s="560"/>
      <c r="L23" s="560"/>
      <c r="M23" s="560"/>
      <c r="N23" s="560"/>
      <c r="O23" s="560"/>
      <c r="P23" s="560"/>
      <c r="Q23" s="560"/>
      <c r="R23" s="560"/>
      <c r="S23" s="560"/>
      <c r="T23" s="560"/>
      <c r="U23" s="560"/>
      <c r="V23" s="560"/>
      <c r="W23" s="560"/>
      <c r="X23" s="560"/>
      <c r="Y23" s="560"/>
      <c r="Z23" s="560"/>
      <c r="AA23" s="560"/>
      <c r="AB23" s="560"/>
      <c r="AC23" s="560"/>
      <c r="AD23" s="560"/>
      <c r="AE23" s="560"/>
      <c r="AF23" s="560"/>
      <c r="AG23" s="560"/>
      <c r="AH23" s="560"/>
      <c r="AI23" s="560"/>
      <c r="AJ23" s="560"/>
      <c r="AK23" s="560"/>
      <c r="AL23" s="561"/>
      <c r="AM23" s="568"/>
      <c r="AN23" s="505"/>
      <c r="AO23" s="505"/>
      <c r="AP23" s="505"/>
      <c r="AQ23" s="505"/>
      <c r="AR23" s="505"/>
      <c r="AS23" s="505"/>
      <c r="AT23" s="505"/>
      <c r="AU23" s="505"/>
      <c r="AV23" s="505"/>
      <c r="AW23" s="505"/>
      <c r="AX23" s="505"/>
      <c r="AY23" s="505"/>
      <c r="AZ23" s="505"/>
      <c r="BA23" s="505"/>
      <c r="BB23" s="505"/>
      <c r="BC23" s="505"/>
      <c r="BD23" s="505"/>
      <c r="BE23" s="505"/>
      <c r="BF23" s="505"/>
      <c r="BG23" s="505"/>
      <c r="BH23" s="505"/>
      <c r="BI23" s="505"/>
      <c r="BJ23" s="505"/>
      <c r="BK23" s="505"/>
      <c r="BL23" s="505"/>
      <c r="BM23" s="505"/>
      <c r="BN23" s="505"/>
      <c r="BO23" s="505"/>
      <c r="BP23" s="505"/>
      <c r="BQ23" s="505"/>
      <c r="BR23" s="505"/>
      <c r="BS23" s="505"/>
      <c r="BT23" s="506"/>
      <c r="BU23" s="15"/>
      <c r="CE23" s="128"/>
      <c r="CF23" s="128"/>
      <c r="CG23" s="128"/>
      <c r="CH23" s="128"/>
      <c r="CI23" s="128"/>
      <c r="CJ23" s="128"/>
      <c r="CK23" s="128"/>
      <c r="CL23" s="10">
        <v>0</v>
      </c>
      <c r="CM23" s="10">
        <v>0</v>
      </c>
    </row>
    <row r="24" spans="4:97" ht="15.75" customHeight="1" x14ac:dyDescent="0.15">
      <c r="D24" s="559"/>
      <c r="E24" s="560"/>
      <c r="F24" s="560"/>
      <c r="G24" s="560"/>
      <c r="H24" s="560"/>
      <c r="I24" s="560"/>
      <c r="J24" s="560"/>
      <c r="K24" s="560"/>
      <c r="L24" s="560"/>
      <c r="M24" s="560"/>
      <c r="N24" s="560"/>
      <c r="O24" s="560"/>
      <c r="P24" s="560"/>
      <c r="Q24" s="560"/>
      <c r="R24" s="560"/>
      <c r="S24" s="560"/>
      <c r="T24" s="560"/>
      <c r="U24" s="560"/>
      <c r="V24" s="560"/>
      <c r="W24" s="560"/>
      <c r="X24" s="560"/>
      <c r="Y24" s="560"/>
      <c r="Z24" s="560"/>
      <c r="AA24" s="560"/>
      <c r="AB24" s="560"/>
      <c r="AC24" s="560"/>
      <c r="AD24" s="560"/>
      <c r="AE24" s="560"/>
      <c r="AF24" s="560"/>
      <c r="AG24" s="560"/>
      <c r="AH24" s="560"/>
      <c r="AI24" s="560"/>
      <c r="AJ24" s="560"/>
      <c r="AK24" s="560"/>
      <c r="AL24" s="561"/>
      <c r="AM24" s="568"/>
      <c r="AN24" s="505"/>
      <c r="AO24" s="505"/>
      <c r="AP24" s="505"/>
      <c r="AQ24" s="505"/>
      <c r="AR24" s="505"/>
      <c r="AS24" s="505"/>
      <c r="AT24" s="505"/>
      <c r="AU24" s="505"/>
      <c r="AV24" s="505"/>
      <c r="AW24" s="505"/>
      <c r="AX24" s="505"/>
      <c r="AY24" s="505"/>
      <c r="AZ24" s="505"/>
      <c r="BA24" s="505"/>
      <c r="BB24" s="505"/>
      <c r="BC24" s="505"/>
      <c r="BD24" s="505"/>
      <c r="BE24" s="505"/>
      <c r="BF24" s="505"/>
      <c r="BG24" s="505"/>
      <c r="BH24" s="505"/>
      <c r="BI24" s="505"/>
      <c r="BJ24" s="505"/>
      <c r="BK24" s="505"/>
      <c r="BL24" s="505"/>
      <c r="BM24" s="505"/>
      <c r="BN24" s="505"/>
      <c r="BO24" s="505"/>
      <c r="BP24" s="505"/>
      <c r="BQ24" s="505"/>
      <c r="BR24" s="505"/>
      <c r="BS24" s="505"/>
      <c r="BT24" s="506"/>
      <c r="BU24" s="15"/>
      <c r="CE24" s="128"/>
      <c r="CF24" s="128"/>
      <c r="CG24" s="128"/>
      <c r="CH24" s="128"/>
      <c r="CI24" s="128"/>
      <c r="CJ24" s="128"/>
      <c r="CK24" s="128"/>
      <c r="CL24" s="10">
        <v>0</v>
      </c>
      <c r="CM24" s="10">
        <v>0</v>
      </c>
    </row>
    <row r="25" spans="4:97" ht="15.75" customHeight="1" x14ac:dyDescent="0.15">
      <c r="D25" s="562"/>
      <c r="E25" s="563"/>
      <c r="F25" s="563"/>
      <c r="G25" s="563"/>
      <c r="H25" s="563"/>
      <c r="I25" s="563"/>
      <c r="J25" s="563"/>
      <c r="K25" s="563"/>
      <c r="L25" s="563"/>
      <c r="M25" s="563"/>
      <c r="N25" s="563"/>
      <c r="O25" s="563"/>
      <c r="P25" s="563"/>
      <c r="Q25" s="563"/>
      <c r="R25" s="563"/>
      <c r="S25" s="563"/>
      <c r="T25" s="563"/>
      <c r="U25" s="563"/>
      <c r="V25" s="563"/>
      <c r="W25" s="563"/>
      <c r="X25" s="563"/>
      <c r="Y25" s="563"/>
      <c r="Z25" s="563"/>
      <c r="AA25" s="563"/>
      <c r="AB25" s="563"/>
      <c r="AC25" s="563"/>
      <c r="AD25" s="563"/>
      <c r="AE25" s="563"/>
      <c r="AF25" s="563"/>
      <c r="AG25" s="563"/>
      <c r="AH25" s="563"/>
      <c r="AI25" s="563"/>
      <c r="AJ25" s="563"/>
      <c r="AK25" s="563"/>
      <c r="AL25" s="564"/>
      <c r="AM25" s="569"/>
      <c r="AN25" s="570"/>
      <c r="AO25" s="570"/>
      <c r="AP25" s="570"/>
      <c r="AQ25" s="570"/>
      <c r="AR25" s="570"/>
      <c r="AS25" s="570"/>
      <c r="AT25" s="570"/>
      <c r="AU25" s="570"/>
      <c r="AV25" s="570"/>
      <c r="AW25" s="570"/>
      <c r="AX25" s="570"/>
      <c r="AY25" s="570"/>
      <c r="AZ25" s="570"/>
      <c r="BA25" s="570"/>
      <c r="BB25" s="570"/>
      <c r="BC25" s="570"/>
      <c r="BD25" s="570"/>
      <c r="BE25" s="570"/>
      <c r="BF25" s="570"/>
      <c r="BG25" s="570"/>
      <c r="BH25" s="570"/>
      <c r="BI25" s="570"/>
      <c r="BJ25" s="570"/>
      <c r="BK25" s="570"/>
      <c r="BL25" s="570"/>
      <c r="BM25" s="570"/>
      <c r="BN25" s="570"/>
      <c r="BO25" s="570"/>
      <c r="BP25" s="570"/>
      <c r="BQ25" s="570"/>
      <c r="BR25" s="570"/>
      <c r="BS25" s="570"/>
      <c r="BT25" s="571"/>
      <c r="BU25" s="15"/>
      <c r="CE25" s="128"/>
      <c r="CF25" s="128"/>
      <c r="CG25" s="128"/>
      <c r="CH25" s="128"/>
      <c r="CI25" s="128"/>
      <c r="CJ25" s="128"/>
      <c r="CK25" s="128"/>
      <c r="CL25" s="10">
        <v>0</v>
      </c>
      <c r="CM25" s="10">
        <v>0</v>
      </c>
    </row>
    <row r="26" spans="4:97" ht="15.75" customHeight="1" x14ac:dyDescent="0.15">
      <c r="D26" s="472"/>
      <c r="E26" s="472"/>
      <c r="F26" s="472"/>
      <c r="G26" s="472"/>
      <c r="H26" s="472"/>
      <c r="I26" s="472"/>
      <c r="J26" s="472"/>
      <c r="K26" s="472"/>
      <c r="L26" s="472"/>
      <c r="M26" s="472"/>
      <c r="N26" s="472"/>
      <c r="O26" s="472"/>
      <c r="P26" s="472"/>
      <c r="Q26" s="472"/>
      <c r="R26" s="472"/>
      <c r="S26" s="472"/>
      <c r="T26" s="472"/>
      <c r="U26" s="472"/>
      <c r="V26" s="472"/>
      <c r="W26" s="472"/>
      <c r="X26" s="472"/>
      <c r="Y26" s="472"/>
      <c r="Z26" s="472"/>
      <c r="AA26" s="472"/>
      <c r="AB26" s="472"/>
      <c r="AC26" s="472"/>
      <c r="AD26" s="472"/>
      <c r="AE26" s="472"/>
      <c r="AF26" s="472"/>
      <c r="AG26" s="472"/>
      <c r="AH26" s="472"/>
      <c r="AI26" s="472"/>
      <c r="AJ26" s="472"/>
      <c r="AK26" s="472"/>
      <c r="AL26" s="472"/>
      <c r="AM26" s="572"/>
      <c r="AN26" s="572"/>
      <c r="AO26" s="572"/>
      <c r="AP26" s="572"/>
      <c r="AQ26" s="572"/>
      <c r="AR26" s="572"/>
      <c r="AS26" s="572"/>
      <c r="AT26" s="572"/>
      <c r="AU26" s="572"/>
      <c r="AV26" s="572"/>
      <c r="AW26" s="572"/>
      <c r="AX26" s="572"/>
      <c r="AY26" s="572"/>
      <c r="AZ26" s="572"/>
      <c r="BA26" s="572"/>
      <c r="BB26" s="572"/>
      <c r="BC26" s="572"/>
      <c r="BD26" s="572"/>
      <c r="BE26" s="572"/>
      <c r="BF26" s="572"/>
      <c r="BG26" s="572"/>
      <c r="BH26" s="572"/>
      <c r="BI26" s="572"/>
      <c r="BJ26" s="572"/>
      <c r="BK26" s="572"/>
      <c r="BL26" s="572"/>
      <c r="BM26" s="572"/>
      <c r="BN26" s="572"/>
      <c r="BO26" s="572"/>
      <c r="BP26" s="572"/>
      <c r="BQ26" s="572"/>
      <c r="BR26" s="572"/>
      <c r="BS26" s="572"/>
      <c r="BT26" s="572"/>
      <c r="BU26" s="15"/>
      <c r="CE26" s="128"/>
      <c r="CF26" s="128"/>
      <c r="CG26" s="128"/>
      <c r="CH26" s="128"/>
      <c r="CI26" s="128"/>
      <c r="CJ26" s="128"/>
      <c r="CK26" s="128"/>
      <c r="CL26" s="10">
        <v>0</v>
      </c>
      <c r="CM26" s="10">
        <v>0</v>
      </c>
    </row>
    <row r="27" spans="4:97" ht="28.5" customHeight="1" x14ac:dyDescent="0.15">
      <c r="D27" s="20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15"/>
      <c r="BO27" s="15"/>
      <c r="BP27" s="15"/>
      <c r="BQ27" s="15"/>
      <c r="BR27" s="15"/>
      <c r="BS27" s="15"/>
      <c r="BT27" s="22"/>
      <c r="BU27" s="15"/>
      <c r="CE27" s="128"/>
      <c r="CF27" s="128"/>
      <c r="CG27" s="128"/>
      <c r="CH27" s="128"/>
      <c r="CI27" s="128"/>
      <c r="CJ27" s="128"/>
      <c r="CK27" s="128"/>
      <c r="CL27" s="10">
        <v>0</v>
      </c>
      <c r="CM27" s="10">
        <v>0</v>
      </c>
    </row>
    <row r="28" spans="4:97" ht="15.75" customHeight="1" x14ac:dyDescent="0.15">
      <c r="D28" s="20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15"/>
      <c r="AT28" s="15"/>
      <c r="AU28" s="21"/>
      <c r="AV28" s="21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15"/>
      <c r="BQ28" s="15"/>
      <c r="BR28" s="15"/>
      <c r="BS28" s="15"/>
      <c r="BT28" s="22"/>
      <c r="BU28" s="15"/>
      <c r="CE28" s="128"/>
      <c r="CF28" s="128"/>
      <c r="CG28" s="128"/>
      <c r="CH28" s="128"/>
      <c r="CI28" s="128"/>
      <c r="CJ28" s="128"/>
      <c r="CK28" s="128"/>
    </row>
    <row r="29" spans="4:97" ht="13.5" customHeight="1" x14ac:dyDescent="0.15">
      <c r="D29" s="20"/>
      <c r="E29" s="28" t="s">
        <v>38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T29" s="15"/>
      <c r="AU29" s="21"/>
      <c r="AV29" s="21"/>
      <c r="AW29" s="28" t="s">
        <v>38</v>
      </c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22"/>
      <c r="BU29" s="15"/>
      <c r="CE29" s="128"/>
      <c r="CF29" s="128"/>
      <c r="CG29" s="128"/>
      <c r="CH29" s="128"/>
      <c r="CI29" s="128"/>
      <c r="CJ29" s="128"/>
      <c r="CK29" s="128"/>
      <c r="CL29" s="10">
        <v>0</v>
      </c>
      <c r="CM29" s="10">
        <v>0</v>
      </c>
    </row>
    <row r="30" spans="4:97" ht="13.5" customHeight="1" x14ac:dyDescent="0.15">
      <c r="D30" s="20"/>
      <c r="E30" s="29" t="s">
        <v>63</v>
      </c>
      <c r="F30" s="15"/>
      <c r="G30" s="15"/>
      <c r="H30" s="494" t="s">
        <v>11</v>
      </c>
      <c r="I30" s="492"/>
      <c r="J30" s="492"/>
      <c r="K30" s="492"/>
      <c r="L30" s="492"/>
      <c r="M30" s="492"/>
      <c r="N30" s="492"/>
      <c r="O30" s="492"/>
      <c r="P30" s="492"/>
      <c r="Q30" s="492"/>
      <c r="R30" s="492"/>
      <c r="S30" s="492"/>
      <c r="T30" s="492"/>
      <c r="U30" s="492"/>
      <c r="V30" s="492"/>
      <c r="W30" s="492"/>
      <c r="X30" s="492"/>
      <c r="Y30" s="492"/>
      <c r="Z30" s="15"/>
      <c r="AT30" s="15"/>
      <c r="AU30" s="21"/>
      <c r="AV30" s="21"/>
      <c r="AW30" s="29" t="s">
        <v>63</v>
      </c>
      <c r="AX30" s="15"/>
      <c r="AY30" s="15"/>
      <c r="AZ30" s="15"/>
      <c r="BA30" s="30" t="s">
        <v>127</v>
      </c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22"/>
      <c r="BU30" s="15"/>
      <c r="CE30" s="128"/>
      <c r="CF30" s="128"/>
      <c r="CG30" s="128"/>
      <c r="CH30" s="128"/>
      <c r="CI30" s="128"/>
      <c r="CJ30" s="128"/>
      <c r="CK30" s="128"/>
      <c r="CL30" s="10">
        <v>0</v>
      </c>
      <c r="CM30" s="10">
        <v>0</v>
      </c>
    </row>
    <row r="31" spans="4:97" ht="13.5" customHeight="1" x14ac:dyDescent="0.15">
      <c r="D31" s="20"/>
      <c r="E31" s="29" t="s">
        <v>46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T31" s="15"/>
      <c r="AU31" s="21"/>
      <c r="AV31" s="21"/>
      <c r="AW31" s="29" t="s">
        <v>9</v>
      </c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22"/>
      <c r="BU31" s="15"/>
      <c r="CE31" s="128"/>
      <c r="CF31" s="128"/>
      <c r="CG31" s="128"/>
      <c r="CH31" s="128"/>
      <c r="CI31" s="128"/>
      <c r="CJ31" s="128"/>
      <c r="CK31" s="128"/>
    </row>
    <row r="32" spans="4:97" ht="13.5" customHeight="1" x14ac:dyDescent="0.15">
      <c r="D32" s="20"/>
      <c r="E32" s="29" t="s">
        <v>64</v>
      </c>
      <c r="F32" s="15"/>
      <c r="G32" s="15"/>
      <c r="H32" s="491"/>
      <c r="I32" s="492"/>
      <c r="J32" s="492"/>
      <c r="K32" s="492"/>
      <c r="L32" s="492"/>
      <c r="M32" s="492"/>
      <c r="N32" s="492"/>
      <c r="O32" s="492"/>
      <c r="P32" s="492"/>
      <c r="Q32" s="492"/>
      <c r="R32" s="492"/>
      <c r="S32" s="492"/>
      <c r="T32" s="492"/>
      <c r="U32" s="492"/>
      <c r="V32" s="492"/>
      <c r="W32" s="492"/>
      <c r="X32" s="492"/>
      <c r="Y32" s="492"/>
      <c r="Z32" s="15"/>
      <c r="AT32" s="15"/>
      <c r="AU32" s="21"/>
      <c r="AV32" s="21"/>
      <c r="AW32" s="29" t="s">
        <v>64</v>
      </c>
      <c r="AX32" s="15"/>
      <c r="AY32" s="15"/>
      <c r="AZ32" s="30" t="s">
        <v>65</v>
      </c>
      <c r="BA32" s="491">
        <v>1053812483</v>
      </c>
      <c r="BB32" s="491"/>
      <c r="BC32" s="491"/>
      <c r="BD32" s="491"/>
      <c r="BE32" s="491"/>
      <c r="BF32" s="491"/>
      <c r="BG32" s="491"/>
      <c r="BH32" s="491"/>
      <c r="BI32" s="491"/>
      <c r="BJ32" s="491"/>
      <c r="BK32" s="491"/>
      <c r="BL32" s="491"/>
      <c r="BM32" s="491"/>
      <c r="BN32" s="491"/>
      <c r="BO32" s="491"/>
      <c r="BP32" s="15"/>
      <c r="BQ32" s="15"/>
      <c r="BR32" s="15"/>
      <c r="BS32" s="15"/>
      <c r="BT32" s="22"/>
      <c r="BU32" s="15"/>
      <c r="CE32" s="128"/>
      <c r="CF32" s="128"/>
      <c r="CG32" s="128"/>
      <c r="CH32" s="128"/>
      <c r="CI32" s="128"/>
      <c r="CJ32" s="128"/>
      <c r="CK32" s="128"/>
      <c r="CL32" s="10">
        <f>+CN32-BY32</f>
        <v>37.799999999999997</v>
      </c>
      <c r="CM32" s="130" t="s">
        <v>149</v>
      </c>
      <c r="CN32" s="129">
        <v>37.799999999999997</v>
      </c>
      <c r="CO32" s="129"/>
      <c r="CP32" s="129"/>
      <c r="CQ32" s="129"/>
      <c r="CR32" s="129"/>
      <c r="CS32" s="129"/>
    </row>
    <row r="33" spans="4:97" ht="13.5" customHeight="1" x14ac:dyDescent="0.15">
      <c r="D33" s="20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29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15"/>
      <c r="BL33" s="15"/>
      <c r="BM33" s="15"/>
      <c r="BN33" s="15"/>
      <c r="BO33" s="15"/>
      <c r="BP33" s="15"/>
      <c r="BQ33" s="15"/>
      <c r="BR33" s="15"/>
      <c r="BS33" s="15"/>
      <c r="BT33" s="22"/>
      <c r="BU33" s="15"/>
      <c r="CE33" s="128"/>
      <c r="CF33" s="128"/>
      <c r="CG33" s="128"/>
      <c r="CH33" s="128"/>
      <c r="CI33" s="128"/>
      <c r="CJ33" s="128"/>
      <c r="CK33" s="128"/>
      <c r="CL33" s="10">
        <f t="shared" ref="CL33:CL36" si="0">+CN33-BY33</f>
        <v>15.3</v>
      </c>
      <c r="CM33" s="130" t="s">
        <v>149</v>
      </c>
      <c r="CN33" s="129">
        <v>15.3</v>
      </c>
      <c r="CO33" s="129"/>
      <c r="CP33" s="129"/>
      <c r="CQ33" s="129"/>
      <c r="CR33" s="129"/>
      <c r="CS33" s="129"/>
    </row>
    <row r="34" spans="4:97" ht="5.25" customHeight="1" thickBot="1" x14ac:dyDescent="0.2">
      <c r="D34" s="31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2"/>
      <c r="BL34" s="32"/>
      <c r="BM34" s="32"/>
      <c r="BN34" s="32"/>
      <c r="BO34" s="32"/>
      <c r="BP34" s="32"/>
      <c r="BQ34" s="32"/>
      <c r="BR34" s="32"/>
      <c r="BS34" s="32"/>
      <c r="BT34" s="34"/>
      <c r="BU34" s="15"/>
      <c r="CE34" s="128"/>
      <c r="CF34" s="128"/>
      <c r="CG34" s="128"/>
      <c r="CH34" s="128"/>
      <c r="CI34" s="128"/>
      <c r="CJ34" s="128"/>
      <c r="CK34" s="128"/>
      <c r="CL34" s="10">
        <f t="shared" si="0"/>
        <v>22.5</v>
      </c>
      <c r="CM34" s="130" t="s">
        <v>149</v>
      </c>
      <c r="CN34" s="129">
        <v>22.5</v>
      </c>
      <c r="CO34" s="129"/>
      <c r="CP34" s="129"/>
      <c r="CQ34" s="129"/>
      <c r="CR34" s="129"/>
      <c r="CS34" s="129"/>
    </row>
    <row r="35" spans="4:97" x14ac:dyDescent="0.15">
      <c r="CE35" s="128"/>
      <c r="CF35" s="128"/>
      <c r="CG35" s="128"/>
      <c r="CH35" s="128"/>
      <c r="CI35" s="128"/>
      <c r="CJ35" s="128"/>
      <c r="CK35" s="128"/>
      <c r="CL35" s="10">
        <f t="shared" si="0"/>
        <v>31.1</v>
      </c>
      <c r="CM35" s="130" t="s">
        <v>149</v>
      </c>
      <c r="CN35" s="129">
        <v>31.1</v>
      </c>
      <c r="CO35" s="129"/>
      <c r="CP35" s="129"/>
      <c r="CQ35" s="129"/>
      <c r="CR35" s="129"/>
      <c r="CS35" s="129"/>
    </row>
    <row r="36" spans="4:97" x14ac:dyDescent="0.15">
      <c r="CE36" s="128"/>
      <c r="CF36" s="128"/>
      <c r="CG36" s="128"/>
      <c r="CH36" s="128"/>
      <c r="CI36" s="128"/>
      <c r="CJ36" s="128"/>
      <c r="CK36" s="128"/>
      <c r="CL36" s="10">
        <f t="shared" si="0"/>
        <v>37.799999999999997</v>
      </c>
      <c r="CM36" s="130" t="s">
        <v>149</v>
      </c>
      <c r="CN36" s="129">
        <v>37.799999999999997</v>
      </c>
      <c r="CO36" s="129"/>
      <c r="CP36" s="129"/>
      <c r="CQ36" s="129"/>
      <c r="CR36" s="129"/>
      <c r="CS36" s="129"/>
    </row>
    <row r="37" spans="4:97" x14ac:dyDescent="0.15">
      <c r="CE37" s="128"/>
      <c r="CF37" s="128"/>
      <c r="CG37" s="128"/>
      <c r="CH37" s="128"/>
      <c r="CI37" s="128"/>
      <c r="CJ37" s="128"/>
      <c r="CK37" s="128"/>
      <c r="CL37" s="10">
        <v>0</v>
      </c>
      <c r="CM37" s="10">
        <f>+CL37</f>
        <v>0</v>
      </c>
    </row>
    <row r="38" spans="4:97" x14ac:dyDescent="0.15">
      <c r="CE38" s="128"/>
      <c r="CF38" s="128"/>
      <c r="CG38" s="128"/>
      <c r="CH38" s="128"/>
      <c r="CI38" s="128"/>
      <c r="CJ38" s="128"/>
      <c r="CK38" s="128"/>
    </row>
    <row r="39" spans="4:97" x14ac:dyDescent="0.15">
      <c r="CE39" s="128"/>
      <c r="CF39" s="128"/>
      <c r="CG39" s="128"/>
      <c r="CH39" s="128"/>
      <c r="CI39" s="128"/>
      <c r="CJ39" s="128"/>
      <c r="CK39" s="128"/>
      <c r="CL39" s="10">
        <v>0</v>
      </c>
      <c r="CM39" s="10">
        <v>0</v>
      </c>
    </row>
    <row r="40" spans="4:97" x14ac:dyDescent="0.15">
      <c r="CE40" s="128"/>
      <c r="CF40" s="128"/>
      <c r="CG40" s="128"/>
      <c r="CH40" s="128"/>
      <c r="CI40" s="128"/>
      <c r="CJ40" s="128"/>
      <c r="CK40" s="128"/>
      <c r="CL40" s="10">
        <v>0</v>
      </c>
      <c r="CM40" s="10">
        <v>0</v>
      </c>
    </row>
    <row r="41" spans="4:97" x14ac:dyDescent="0.15">
      <c r="CE41" s="128"/>
      <c r="CF41" s="128"/>
      <c r="CG41" s="128"/>
      <c r="CH41" s="128"/>
      <c r="CI41" s="128"/>
      <c r="CJ41" s="128"/>
      <c r="CK41" s="128"/>
      <c r="CL41" s="10">
        <v>0</v>
      </c>
      <c r="CM41" s="10">
        <v>0</v>
      </c>
    </row>
    <row r="42" spans="4:97" x14ac:dyDescent="0.15">
      <c r="CE42" s="128"/>
      <c r="CF42" s="128"/>
      <c r="CG42" s="128"/>
      <c r="CH42" s="128"/>
      <c r="CI42" s="128"/>
      <c r="CJ42" s="128"/>
      <c r="CK42" s="128"/>
      <c r="CL42" s="10">
        <v>0</v>
      </c>
      <c r="CM42" s="10">
        <v>0</v>
      </c>
    </row>
    <row r="43" spans="4:97" x14ac:dyDescent="0.15">
      <c r="CE43" s="128"/>
      <c r="CF43" s="128"/>
      <c r="CG43" s="128"/>
      <c r="CH43" s="128"/>
      <c r="CI43" s="128"/>
      <c r="CJ43" s="128"/>
      <c r="CK43" s="128"/>
      <c r="CL43" s="10">
        <v>0</v>
      </c>
      <c r="CM43" s="10">
        <v>0</v>
      </c>
    </row>
    <row r="44" spans="4:97" x14ac:dyDescent="0.15">
      <c r="CE44" s="128"/>
      <c r="CF44" s="128"/>
      <c r="CG44" s="128"/>
      <c r="CH44" s="128"/>
      <c r="CI44" s="128"/>
      <c r="CJ44" s="128"/>
      <c r="CK44" s="128"/>
    </row>
    <row r="45" spans="4:97" x14ac:dyDescent="0.15">
      <c r="CE45" s="128"/>
      <c r="CF45" s="128"/>
      <c r="CG45" s="128"/>
      <c r="CH45" s="128"/>
      <c r="CI45" s="128"/>
      <c r="CJ45" s="128"/>
      <c r="CK45" s="128"/>
      <c r="CM45" s="131">
        <f>SUM(CM32:CM36)</f>
        <v>0</v>
      </c>
    </row>
    <row r="46" spans="4:97" x14ac:dyDescent="0.15">
      <c r="CE46" s="128"/>
      <c r="CF46" s="128"/>
      <c r="CG46" s="128"/>
      <c r="CH46" s="128"/>
      <c r="CI46" s="128"/>
      <c r="CJ46" s="128"/>
      <c r="CK46" s="128"/>
      <c r="CM46" s="10" t="s">
        <v>150</v>
      </c>
    </row>
    <row r="47" spans="4:97" x14ac:dyDescent="0.15">
      <c r="CE47" s="128"/>
      <c r="CF47" s="128"/>
      <c r="CG47" s="128"/>
      <c r="CH47" s="128"/>
      <c r="CI47" s="128"/>
      <c r="CJ47" s="128"/>
      <c r="CK47" s="128"/>
      <c r="CM47" s="10">
        <v>0</v>
      </c>
    </row>
    <row r="48" spans="4:97" x14ac:dyDescent="0.15">
      <c r="CE48" s="128"/>
      <c r="CF48" s="128"/>
      <c r="CG48" s="128"/>
      <c r="CH48" s="128"/>
      <c r="CI48" s="128"/>
      <c r="CJ48" s="128"/>
      <c r="CK48" s="128"/>
      <c r="CM48" s="10" t="s">
        <v>151</v>
      </c>
    </row>
    <row r="49" spans="38:91" x14ac:dyDescent="0.15">
      <c r="CE49" s="128"/>
      <c r="CF49" s="128"/>
      <c r="CG49" s="128"/>
      <c r="CH49" s="128"/>
      <c r="CI49" s="128"/>
      <c r="CJ49" s="128"/>
      <c r="CK49" s="128"/>
      <c r="CM49" s="131" t="e">
        <f>+CM48+CM46+CM45</f>
        <v>#VALUE!</v>
      </c>
    </row>
    <row r="50" spans="38:91" x14ac:dyDescent="0.15">
      <c r="CE50" s="128"/>
      <c r="CF50" s="128"/>
      <c r="CG50" s="128"/>
      <c r="CH50" s="128"/>
      <c r="CI50" s="128"/>
      <c r="CJ50" s="128"/>
      <c r="CK50" s="128"/>
    </row>
    <row r="51" spans="38:91" x14ac:dyDescent="0.15">
      <c r="CE51" s="128"/>
      <c r="CF51" s="128"/>
      <c r="CG51" s="128"/>
      <c r="CH51" s="128"/>
      <c r="CI51" s="128"/>
      <c r="CJ51" s="128"/>
      <c r="CK51" s="128"/>
    </row>
    <row r="52" spans="38:91" x14ac:dyDescent="0.15">
      <c r="CE52" s="128"/>
      <c r="CF52" s="128"/>
      <c r="CG52" s="128"/>
      <c r="CH52" s="128"/>
      <c r="CI52" s="128"/>
      <c r="CJ52" s="128"/>
      <c r="CK52" s="128"/>
    </row>
    <row r="53" spans="38:91" x14ac:dyDescent="0.15">
      <c r="CE53" s="128"/>
      <c r="CF53" s="128"/>
      <c r="CG53" s="128"/>
      <c r="CH53" s="128"/>
      <c r="CI53" s="128"/>
      <c r="CJ53" s="128"/>
      <c r="CK53" s="128"/>
      <c r="CM53" s="131" t="e">
        <f>+CM49</f>
        <v>#VALUE!</v>
      </c>
    </row>
    <row r="57" spans="38:91" x14ac:dyDescent="0.15">
      <c r="AL57" s="128">
        <f>+CE53</f>
        <v>0</v>
      </c>
    </row>
    <row r="58" spans="38:91" x14ac:dyDescent="0.15">
      <c r="AL58" s="131" t="e">
        <f>+CM53</f>
        <v>#VALUE!</v>
      </c>
    </row>
    <row r="60" spans="38:91" x14ac:dyDescent="0.15">
      <c r="AL60" s="128" t="e">
        <f>+T61-AL57-AL58</f>
        <v>#VALUE!</v>
      </c>
    </row>
  </sheetData>
  <mergeCells count="24">
    <mergeCell ref="H32:Y32"/>
    <mergeCell ref="BA32:BO32"/>
    <mergeCell ref="D14:AL25"/>
    <mergeCell ref="AM14:BT25"/>
    <mergeCell ref="CL19:CM19"/>
    <mergeCell ref="D26:AL26"/>
    <mergeCell ref="AM26:BT26"/>
    <mergeCell ref="H30:Y30"/>
    <mergeCell ref="O7:BT7"/>
    <mergeCell ref="O8:BT8"/>
    <mergeCell ref="O9:BT9"/>
    <mergeCell ref="O10:BT10"/>
    <mergeCell ref="D12:E12"/>
    <mergeCell ref="F12:H12"/>
    <mergeCell ref="I12:N12"/>
    <mergeCell ref="O12:BN12"/>
    <mergeCell ref="BO12:BQ12"/>
    <mergeCell ref="BR12:BT12"/>
    <mergeCell ref="O6:BT6"/>
    <mergeCell ref="D1:J3"/>
    <mergeCell ref="K1:BT1"/>
    <mergeCell ref="K2:BT2"/>
    <mergeCell ref="K3:BT3"/>
    <mergeCell ref="O5:BT5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E419D3-DA0B-4FDF-B636-5F1AF930AE03}">
  <sheetPr>
    <tabColor theme="6" tint="0.39997558519241921"/>
  </sheetPr>
  <dimension ref="D1:CS60"/>
  <sheetViews>
    <sheetView view="pageBreakPreview" topLeftCell="A4" zoomScale="80" zoomScaleNormal="85" zoomScaleSheetLayoutView="80" workbookViewId="0">
      <selection activeCell="CM44" sqref="CM44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8" width="2.5" style="10"/>
    <col min="49" max="55" width="2.33203125" style="10" customWidth="1"/>
    <col min="56" max="65" width="2.33203125" style="12" customWidth="1"/>
    <col min="66" max="71" width="2.5" style="12"/>
    <col min="72" max="72" width="4.5" style="12" customWidth="1"/>
    <col min="73" max="87" width="2.5" style="10"/>
    <col min="88" max="88" width="1.5" style="10" customWidth="1"/>
    <col min="89" max="89" width="3.6640625" style="10" customWidth="1"/>
    <col min="90" max="90" width="7.6640625" style="10" customWidth="1"/>
    <col min="91" max="91" width="16" style="10" customWidth="1"/>
    <col min="92" max="16384" width="2.5" style="10"/>
  </cols>
  <sheetData>
    <row r="1" spans="4:73" ht="18.75" customHeight="1" x14ac:dyDescent="0.15">
      <c r="D1" s="443"/>
      <c r="E1" s="444"/>
      <c r="F1" s="444"/>
      <c r="G1" s="444"/>
      <c r="H1" s="444"/>
      <c r="I1" s="444"/>
      <c r="J1" s="444"/>
      <c r="K1" s="529" t="s">
        <v>40</v>
      </c>
      <c r="L1" s="530"/>
      <c r="M1" s="530"/>
      <c r="N1" s="530"/>
      <c r="O1" s="530"/>
      <c r="P1" s="530"/>
      <c r="Q1" s="530"/>
      <c r="R1" s="530"/>
      <c r="S1" s="530"/>
      <c r="T1" s="530"/>
      <c r="U1" s="530"/>
      <c r="V1" s="530"/>
      <c r="W1" s="530"/>
      <c r="X1" s="530"/>
      <c r="Y1" s="530"/>
      <c r="Z1" s="530"/>
      <c r="AA1" s="530"/>
      <c r="AB1" s="530"/>
      <c r="AC1" s="530"/>
      <c r="AD1" s="530"/>
      <c r="AE1" s="530"/>
      <c r="AF1" s="530"/>
      <c r="AG1" s="530"/>
      <c r="AH1" s="530"/>
      <c r="AI1" s="530"/>
      <c r="AJ1" s="530"/>
      <c r="AK1" s="530"/>
      <c r="AL1" s="530"/>
      <c r="AM1" s="530"/>
      <c r="AN1" s="530"/>
      <c r="AO1" s="530"/>
      <c r="AP1" s="530"/>
      <c r="AQ1" s="530"/>
      <c r="AR1" s="530"/>
      <c r="AS1" s="530"/>
      <c r="AT1" s="530"/>
      <c r="AU1" s="530"/>
      <c r="AV1" s="530"/>
      <c r="AW1" s="530"/>
      <c r="AX1" s="530"/>
      <c r="AY1" s="530"/>
      <c r="AZ1" s="530"/>
      <c r="BA1" s="530"/>
      <c r="BB1" s="530"/>
      <c r="BC1" s="530"/>
      <c r="BD1" s="530"/>
      <c r="BE1" s="530"/>
      <c r="BF1" s="530"/>
      <c r="BG1" s="530"/>
      <c r="BH1" s="530"/>
      <c r="BI1" s="530"/>
      <c r="BJ1" s="530"/>
      <c r="BK1" s="530"/>
      <c r="BL1" s="530"/>
      <c r="BM1" s="530"/>
      <c r="BN1" s="530"/>
      <c r="BO1" s="530"/>
      <c r="BP1" s="530"/>
      <c r="BQ1" s="530"/>
      <c r="BR1" s="530"/>
      <c r="BS1" s="530"/>
      <c r="BT1" s="531"/>
    </row>
    <row r="2" spans="4:73" ht="18.75" customHeight="1" x14ac:dyDescent="0.15">
      <c r="D2" s="445"/>
      <c r="E2" s="446"/>
      <c r="F2" s="446"/>
      <c r="G2" s="446"/>
      <c r="H2" s="446"/>
      <c r="I2" s="446"/>
      <c r="J2" s="446"/>
      <c r="K2" s="552" t="s">
        <v>41</v>
      </c>
      <c r="L2" s="553"/>
      <c r="M2" s="553"/>
      <c r="N2" s="553"/>
      <c r="O2" s="553"/>
      <c r="P2" s="553"/>
      <c r="Q2" s="553"/>
      <c r="R2" s="553"/>
      <c r="S2" s="553"/>
      <c r="T2" s="553"/>
      <c r="U2" s="553"/>
      <c r="V2" s="553"/>
      <c r="W2" s="553"/>
      <c r="X2" s="553"/>
      <c r="Y2" s="553"/>
      <c r="Z2" s="553"/>
      <c r="AA2" s="553"/>
      <c r="AB2" s="553"/>
      <c r="AC2" s="553"/>
      <c r="AD2" s="553"/>
      <c r="AE2" s="553"/>
      <c r="AF2" s="553"/>
      <c r="AG2" s="553"/>
      <c r="AH2" s="553"/>
      <c r="AI2" s="553"/>
      <c r="AJ2" s="553"/>
      <c r="AK2" s="553"/>
      <c r="AL2" s="553"/>
      <c r="AM2" s="553"/>
      <c r="AN2" s="553"/>
      <c r="AO2" s="553"/>
      <c r="AP2" s="553"/>
      <c r="AQ2" s="553"/>
      <c r="AR2" s="553"/>
      <c r="AS2" s="553"/>
      <c r="AT2" s="553"/>
      <c r="AU2" s="553"/>
      <c r="AV2" s="553"/>
      <c r="AW2" s="553"/>
      <c r="AX2" s="553"/>
      <c r="AY2" s="553"/>
      <c r="AZ2" s="553"/>
      <c r="BA2" s="553"/>
      <c r="BB2" s="553"/>
      <c r="BC2" s="553"/>
      <c r="BD2" s="553"/>
      <c r="BE2" s="553"/>
      <c r="BF2" s="553"/>
      <c r="BG2" s="553"/>
      <c r="BH2" s="553"/>
      <c r="BI2" s="553"/>
      <c r="BJ2" s="553"/>
      <c r="BK2" s="553"/>
      <c r="BL2" s="553"/>
      <c r="BM2" s="553"/>
      <c r="BN2" s="553"/>
      <c r="BO2" s="553"/>
      <c r="BP2" s="553"/>
      <c r="BQ2" s="553"/>
      <c r="BR2" s="553"/>
      <c r="BS2" s="553"/>
      <c r="BT2" s="554"/>
    </row>
    <row r="3" spans="4:73" ht="28.5" customHeight="1" x14ac:dyDescent="0.15">
      <c r="D3" s="445"/>
      <c r="E3" s="446"/>
      <c r="F3" s="446"/>
      <c r="G3" s="446"/>
      <c r="H3" s="446"/>
      <c r="I3" s="446"/>
      <c r="J3" s="446"/>
      <c r="K3" s="447" t="s">
        <v>42</v>
      </c>
      <c r="L3" s="448"/>
      <c r="M3" s="448"/>
      <c r="N3" s="448"/>
      <c r="O3" s="448"/>
      <c r="P3" s="448"/>
      <c r="Q3" s="448"/>
      <c r="R3" s="448"/>
      <c r="S3" s="448"/>
      <c r="T3" s="448"/>
      <c r="U3" s="448"/>
      <c r="V3" s="448"/>
      <c r="W3" s="448"/>
      <c r="X3" s="448"/>
      <c r="Y3" s="448"/>
      <c r="Z3" s="448"/>
      <c r="AA3" s="448"/>
      <c r="AB3" s="448"/>
      <c r="AC3" s="448"/>
      <c r="AD3" s="448"/>
      <c r="AE3" s="448"/>
      <c r="AF3" s="448"/>
      <c r="AG3" s="448"/>
      <c r="AH3" s="448"/>
      <c r="AI3" s="448"/>
      <c r="AJ3" s="448"/>
      <c r="AK3" s="448"/>
      <c r="AL3" s="448"/>
      <c r="AM3" s="448"/>
      <c r="AN3" s="448"/>
      <c r="AO3" s="448"/>
      <c r="AP3" s="448"/>
      <c r="AQ3" s="448"/>
      <c r="AR3" s="448"/>
      <c r="AS3" s="448"/>
      <c r="AT3" s="448"/>
      <c r="AU3" s="448"/>
      <c r="AV3" s="448"/>
      <c r="AW3" s="448"/>
      <c r="AX3" s="448"/>
      <c r="AY3" s="448"/>
      <c r="AZ3" s="448"/>
      <c r="BA3" s="448"/>
      <c r="BB3" s="448"/>
      <c r="BC3" s="448"/>
      <c r="BD3" s="448"/>
      <c r="BE3" s="448"/>
      <c r="BF3" s="448"/>
      <c r="BG3" s="448"/>
      <c r="BH3" s="448"/>
      <c r="BI3" s="448"/>
      <c r="BJ3" s="448"/>
      <c r="BK3" s="448"/>
      <c r="BL3" s="448"/>
      <c r="BM3" s="448"/>
      <c r="BN3" s="448"/>
      <c r="BO3" s="448"/>
      <c r="BP3" s="448"/>
      <c r="BQ3" s="448"/>
      <c r="BR3" s="448"/>
      <c r="BS3" s="448"/>
      <c r="BT3" s="449"/>
    </row>
    <row r="4" spans="4:73" ht="7.5" customHeight="1" x14ac:dyDescent="0.15">
      <c r="D4" s="11"/>
      <c r="BT4" s="13"/>
    </row>
    <row r="5" spans="4:73" ht="15.75" customHeight="1" x14ac:dyDescent="0.15">
      <c r="D5" s="14" t="s">
        <v>43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51" t="str">
        <f>+Acta!L3</f>
        <v>ENERO 30 2025</v>
      </c>
      <c r="P5" s="451"/>
      <c r="Q5" s="451"/>
      <c r="R5" s="451"/>
      <c r="S5" s="451"/>
      <c r="T5" s="451"/>
      <c r="U5" s="451"/>
      <c r="V5" s="451"/>
      <c r="W5" s="451"/>
      <c r="X5" s="451"/>
      <c r="Y5" s="451"/>
      <c r="Z5" s="451"/>
      <c r="AA5" s="451"/>
      <c r="AB5" s="451"/>
      <c r="AC5" s="451"/>
      <c r="AD5" s="451"/>
      <c r="AE5" s="451"/>
      <c r="AF5" s="451"/>
      <c r="AG5" s="451"/>
      <c r="AH5" s="451"/>
      <c r="AI5" s="451"/>
      <c r="AJ5" s="451"/>
      <c r="AK5" s="451"/>
      <c r="AL5" s="451"/>
      <c r="AM5" s="451"/>
      <c r="AN5" s="451"/>
      <c r="AO5" s="451"/>
      <c r="AP5" s="451"/>
      <c r="AQ5" s="451"/>
      <c r="AR5" s="451"/>
      <c r="AS5" s="451"/>
      <c r="AT5" s="451"/>
      <c r="AU5" s="451"/>
      <c r="AV5" s="451"/>
      <c r="AW5" s="451"/>
      <c r="AX5" s="451"/>
      <c r="AY5" s="451"/>
      <c r="AZ5" s="451"/>
      <c r="BA5" s="451"/>
      <c r="BB5" s="451"/>
      <c r="BC5" s="451"/>
      <c r="BD5" s="451"/>
      <c r="BE5" s="451"/>
      <c r="BF5" s="451"/>
      <c r="BG5" s="451"/>
      <c r="BH5" s="451"/>
      <c r="BI5" s="451"/>
      <c r="BJ5" s="451"/>
      <c r="BK5" s="451"/>
      <c r="BL5" s="451"/>
      <c r="BM5" s="451"/>
      <c r="BN5" s="451"/>
      <c r="BO5" s="451"/>
      <c r="BP5" s="451"/>
      <c r="BQ5" s="451"/>
      <c r="BR5" s="451"/>
      <c r="BS5" s="451"/>
      <c r="BT5" s="452"/>
      <c r="BU5" s="15"/>
    </row>
    <row r="6" spans="4:73" ht="15.75" customHeight="1" x14ac:dyDescent="0.15">
      <c r="D6" s="14" t="s">
        <v>44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453">
        <f>+Acta!A22</f>
        <v>6.1</v>
      </c>
      <c r="P6" s="453"/>
      <c r="Q6" s="453"/>
      <c r="R6" s="453"/>
      <c r="S6" s="453"/>
      <c r="T6" s="453"/>
      <c r="U6" s="453"/>
      <c r="V6" s="453"/>
      <c r="W6" s="453"/>
      <c r="X6" s="453"/>
      <c r="Y6" s="453"/>
      <c r="Z6" s="453"/>
      <c r="AA6" s="453"/>
      <c r="AB6" s="453"/>
      <c r="AC6" s="453"/>
      <c r="AD6" s="453"/>
      <c r="AE6" s="453"/>
      <c r="AF6" s="453"/>
      <c r="AG6" s="453"/>
      <c r="AH6" s="453"/>
      <c r="AI6" s="453"/>
      <c r="AJ6" s="453"/>
      <c r="AK6" s="453"/>
      <c r="AL6" s="453"/>
      <c r="AM6" s="453"/>
      <c r="AN6" s="453"/>
      <c r="AO6" s="453"/>
      <c r="AP6" s="453"/>
      <c r="AQ6" s="453"/>
      <c r="AR6" s="453"/>
      <c r="AS6" s="453"/>
      <c r="AT6" s="453"/>
      <c r="AU6" s="453"/>
      <c r="AV6" s="453"/>
      <c r="AW6" s="453"/>
      <c r="AX6" s="453"/>
      <c r="AY6" s="453"/>
      <c r="AZ6" s="453"/>
      <c r="BA6" s="453"/>
      <c r="BB6" s="453"/>
      <c r="BC6" s="453"/>
      <c r="BD6" s="453"/>
      <c r="BE6" s="453"/>
      <c r="BF6" s="453"/>
      <c r="BG6" s="453"/>
      <c r="BH6" s="453"/>
      <c r="BI6" s="453"/>
      <c r="BJ6" s="453"/>
      <c r="BK6" s="453"/>
      <c r="BL6" s="453"/>
      <c r="BM6" s="453"/>
      <c r="BN6" s="453"/>
      <c r="BO6" s="453"/>
      <c r="BP6" s="453"/>
      <c r="BQ6" s="453"/>
      <c r="BR6" s="453"/>
      <c r="BS6" s="453"/>
      <c r="BT6" s="454"/>
      <c r="BU6" s="15"/>
    </row>
    <row r="7" spans="4:73" ht="15.75" customHeight="1" x14ac:dyDescent="0.15">
      <c r="D7" s="14" t="s">
        <v>45</v>
      </c>
      <c r="E7" s="15"/>
      <c r="F7" s="15"/>
      <c r="G7" s="15"/>
      <c r="H7" s="15"/>
      <c r="I7" s="15"/>
      <c r="J7" s="15"/>
      <c r="K7" s="15"/>
      <c r="L7" s="15"/>
      <c r="M7" s="132"/>
      <c r="N7" s="15"/>
      <c r="O7" s="455" t="str">
        <f>+Acta!L4</f>
        <v>150.25.3.0027</v>
      </c>
      <c r="P7" s="455"/>
      <c r="Q7" s="455"/>
      <c r="R7" s="455"/>
      <c r="S7" s="455"/>
      <c r="T7" s="455"/>
      <c r="U7" s="455"/>
      <c r="V7" s="455"/>
      <c r="W7" s="455"/>
      <c r="X7" s="455"/>
      <c r="Y7" s="455"/>
      <c r="Z7" s="455"/>
      <c r="AA7" s="455"/>
      <c r="AB7" s="455"/>
      <c r="AC7" s="455"/>
      <c r="AD7" s="455"/>
      <c r="AE7" s="455"/>
      <c r="AF7" s="455"/>
      <c r="AG7" s="455"/>
      <c r="AH7" s="455"/>
      <c r="AI7" s="455"/>
      <c r="AJ7" s="455"/>
      <c r="AK7" s="455"/>
      <c r="AL7" s="455"/>
      <c r="AM7" s="455"/>
      <c r="AN7" s="455"/>
      <c r="AO7" s="455"/>
      <c r="AP7" s="455"/>
      <c r="AQ7" s="455"/>
      <c r="AR7" s="455"/>
      <c r="AS7" s="455"/>
      <c r="AT7" s="455"/>
      <c r="AU7" s="455"/>
      <c r="AV7" s="455"/>
      <c r="AW7" s="455"/>
      <c r="AX7" s="455"/>
      <c r="AY7" s="455"/>
      <c r="AZ7" s="455"/>
      <c r="BA7" s="455"/>
      <c r="BB7" s="455"/>
      <c r="BC7" s="455"/>
      <c r="BD7" s="455"/>
      <c r="BE7" s="455"/>
      <c r="BF7" s="455"/>
      <c r="BG7" s="455"/>
      <c r="BH7" s="455"/>
      <c r="BI7" s="455"/>
      <c r="BJ7" s="455"/>
      <c r="BK7" s="455"/>
      <c r="BL7" s="455"/>
      <c r="BM7" s="455"/>
      <c r="BN7" s="455"/>
      <c r="BO7" s="455"/>
      <c r="BP7" s="455"/>
      <c r="BQ7" s="455"/>
      <c r="BR7" s="455"/>
      <c r="BS7" s="455"/>
      <c r="BT7" s="456"/>
      <c r="BU7" s="15"/>
    </row>
    <row r="8" spans="4:73" s="17" customFormat="1" ht="31.5" customHeight="1" x14ac:dyDescent="0.15">
      <c r="D8" s="14" t="s">
        <v>3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457" t="str">
        <f>+Acta!L5</f>
        <v xml:space="preserve">“ADECUACIÓN LOCATIVA DE BIEN INMUEBLE UBICADO EN LA CIUDAD DE MANIZALES PARA USO DE LA DTSC.” </v>
      </c>
      <c r="P8" s="458"/>
      <c r="Q8" s="458"/>
      <c r="R8" s="458"/>
      <c r="S8" s="458"/>
      <c r="T8" s="458"/>
      <c r="U8" s="458"/>
      <c r="V8" s="458"/>
      <c r="W8" s="458"/>
      <c r="X8" s="458"/>
      <c r="Y8" s="458"/>
      <c r="Z8" s="458"/>
      <c r="AA8" s="458"/>
      <c r="AB8" s="458"/>
      <c r="AC8" s="458"/>
      <c r="AD8" s="458"/>
      <c r="AE8" s="458"/>
      <c r="AF8" s="458"/>
      <c r="AG8" s="458"/>
      <c r="AH8" s="458"/>
      <c r="AI8" s="458"/>
      <c r="AJ8" s="458"/>
      <c r="AK8" s="458"/>
      <c r="AL8" s="458"/>
      <c r="AM8" s="458"/>
      <c r="AN8" s="458"/>
      <c r="AO8" s="458"/>
      <c r="AP8" s="458"/>
      <c r="AQ8" s="458"/>
      <c r="AR8" s="458"/>
      <c r="AS8" s="458"/>
      <c r="AT8" s="458"/>
      <c r="AU8" s="458"/>
      <c r="AV8" s="458"/>
      <c r="AW8" s="458"/>
      <c r="AX8" s="458"/>
      <c r="AY8" s="458"/>
      <c r="AZ8" s="458"/>
      <c r="BA8" s="458"/>
      <c r="BB8" s="458"/>
      <c r="BC8" s="458"/>
      <c r="BD8" s="458"/>
      <c r="BE8" s="458"/>
      <c r="BF8" s="458"/>
      <c r="BG8" s="458"/>
      <c r="BH8" s="458"/>
      <c r="BI8" s="458"/>
      <c r="BJ8" s="458"/>
      <c r="BK8" s="458"/>
      <c r="BL8" s="458"/>
      <c r="BM8" s="458"/>
      <c r="BN8" s="458"/>
      <c r="BO8" s="458"/>
      <c r="BP8" s="458"/>
      <c r="BQ8" s="458"/>
      <c r="BR8" s="458"/>
      <c r="BS8" s="458"/>
      <c r="BT8" s="459"/>
      <c r="BU8" s="16"/>
    </row>
    <row r="9" spans="4:73" ht="15.75" customHeight="1" x14ac:dyDescent="0.15">
      <c r="D9" s="14" t="s">
        <v>9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53" t="str">
        <f>+Acta!L16</f>
        <v>MONICA LILIANA LOPEZ JIMENEZ</v>
      </c>
      <c r="P9" s="453"/>
      <c r="Q9" s="453"/>
      <c r="R9" s="453"/>
      <c r="S9" s="453"/>
      <c r="T9" s="453"/>
      <c r="U9" s="453"/>
      <c r="V9" s="453"/>
      <c r="W9" s="453"/>
      <c r="X9" s="453"/>
      <c r="Y9" s="453"/>
      <c r="Z9" s="453"/>
      <c r="AA9" s="453"/>
      <c r="AB9" s="453"/>
      <c r="AC9" s="453"/>
      <c r="AD9" s="453"/>
      <c r="AE9" s="453"/>
      <c r="AF9" s="453"/>
      <c r="AG9" s="453"/>
      <c r="AH9" s="453"/>
      <c r="AI9" s="453"/>
      <c r="AJ9" s="453"/>
      <c r="AK9" s="453"/>
      <c r="AL9" s="453"/>
      <c r="AM9" s="453"/>
      <c r="AN9" s="453"/>
      <c r="AO9" s="453"/>
      <c r="AP9" s="453"/>
      <c r="AQ9" s="453"/>
      <c r="AR9" s="453"/>
      <c r="AS9" s="453"/>
      <c r="AT9" s="453"/>
      <c r="AU9" s="453"/>
      <c r="AV9" s="453"/>
      <c r="AW9" s="453"/>
      <c r="AX9" s="453"/>
      <c r="AY9" s="453"/>
      <c r="AZ9" s="453"/>
      <c r="BA9" s="453"/>
      <c r="BB9" s="453"/>
      <c r="BC9" s="453"/>
      <c r="BD9" s="453"/>
      <c r="BE9" s="453"/>
      <c r="BF9" s="453"/>
      <c r="BG9" s="453"/>
      <c r="BH9" s="453"/>
      <c r="BI9" s="453"/>
      <c r="BJ9" s="453"/>
      <c r="BK9" s="453"/>
      <c r="BL9" s="453"/>
      <c r="BM9" s="453"/>
      <c r="BN9" s="453"/>
      <c r="BO9" s="453"/>
      <c r="BP9" s="453"/>
      <c r="BQ9" s="453"/>
      <c r="BR9" s="453"/>
      <c r="BS9" s="453"/>
      <c r="BT9" s="454"/>
      <c r="BU9" s="15"/>
    </row>
    <row r="10" spans="4:73" ht="15.75" customHeight="1" x14ac:dyDescent="0.15">
      <c r="D10" s="14" t="s">
        <v>46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453" t="str">
        <f>+Acta!L17</f>
        <v>JONATHAN DAVID BERNAL CASTAÑEDA</v>
      </c>
      <c r="P10" s="453"/>
      <c r="Q10" s="453"/>
      <c r="R10" s="453"/>
      <c r="S10" s="453"/>
      <c r="T10" s="453"/>
      <c r="U10" s="453"/>
      <c r="V10" s="453"/>
      <c r="W10" s="453"/>
      <c r="X10" s="453"/>
      <c r="Y10" s="453"/>
      <c r="Z10" s="453"/>
      <c r="AA10" s="453"/>
      <c r="AB10" s="453"/>
      <c r="AC10" s="453"/>
      <c r="AD10" s="453"/>
      <c r="AE10" s="453"/>
      <c r="AF10" s="453"/>
      <c r="AG10" s="453"/>
      <c r="AH10" s="453"/>
      <c r="AI10" s="453"/>
      <c r="AJ10" s="453"/>
      <c r="AK10" s="453"/>
      <c r="AL10" s="453"/>
      <c r="AM10" s="453"/>
      <c r="AN10" s="453"/>
      <c r="AO10" s="453"/>
      <c r="AP10" s="453"/>
      <c r="AQ10" s="453"/>
      <c r="AR10" s="453"/>
      <c r="AS10" s="453"/>
      <c r="AT10" s="453"/>
      <c r="AU10" s="453"/>
      <c r="AV10" s="453"/>
      <c r="AW10" s="453"/>
      <c r="AX10" s="453"/>
      <c r="AY10" s="453"/>
      <c r="AZ10" s="453"/>
      <c r="BA10" s="453"/>
      <c r="BB10" s="453"/>
      <c r="BC10" s="453"/>
      <c r="BD10" s="453"/>
      <c r="BE10" s="453"/>
      <c r="BF10" s="453"/>
      <c r="BG10" s="453"/>
      <c r="BH10" s="453"/>
      <c r="BI10" s="453"/>
      <c r="BJ10" s="453"/>
      <c r="BK10" s="453"/>
      <c r="BL10" s="453"/>
      <c r="BM10" s="453"/>
      <c r="BN10" s="453"/>
      <c r="BO10" s="453"/>
      <c r="BP10" s="453"/>
      <c r="BQ10" s="453"/>
      <c r="BR10" s="453"/>
      <c r="BS10" s="453"/>
      <c r="BT10" s="454"/>
      <c r="BU10" s="15"/>
    </row>
    <row r="11" spans="4:73" ht="9.75" customHeight="1" x14ac:dyDescent="0.15">
      <c r="D11" s="14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9"/>
      <c r="BU11" s="15"/>
    </row>
    <row r="12" spans="4:73" ht="31.5" customHeight="1" x14ac:dyDescent="0.15">
      <c r="D12" s="463" t="s">
        <v>47</v>
      </c>
      <c r="E12" s="464"/>
      <c r="F12" s="465">
        <v>12</v>
      </c>
      <c r="G12" s="465"/>
      <c r="H12" s="465"/>
      <c r="I12" s="466" t="s">
        <v>48</v>
      </c>
      <c r="J12" s="466"/>
      <c r="K12" s="466"/>
      <c r="L12" s="466"/>
      <c r="M12" s="466"/>
      <c r="N12" s="466"/>
      <c r="O12" s="555" t="str">
        <f>+Acta!D37</f>
        <v>INSTALACIONES ELÉCTRICAS</v>
      </c>
      <c r="P12" s="468"/>
      <c r="Q12" s="468"/>
      <c r="R12" s="468"/>
      <c r="S12" s="468"/>
      <c r="T12" s="468"/>
      <c r="U12" s="468"/>
      <c r="V12" s="468"/>
      <c r="W12" s="468"/>
      <c r="X12" s="468"/>
      <c r="Y12" s="468"/>
      <c r="Z12" s="468"/>
      <c r="AA12" s="468"/>
      <c r="AB12" s="468"/>
      <c r="AC12" s="468"/>
      <c r="AD12" s="468"/>
      <c r="AE12" s="468"/>
      <c r="AF12" s="468"/>
      <c r="AG12" s="468"/>
      <c r="AH12" s="468"/>
      <c r="AI12" s="468"/>
      <c r="AJ12" s="468"/>
      <c r="AK12" s="468"/>
      <c r="AL12" s="468"/>
      <c r="AM12" s="468"/>
      <c r="AN12" s="468"/>
      <c r="AO12" s="468"/>
      <c r="AP12" s="468"/>
      <c r="AQ12" s="468"/>
      <c r="AR12" s="468"/>
      <c r="AS12" s="468"/>
      <c r="AT12" s="468"/>
      <c r="AU12" s="468"/>
      <c r="AV12" s="468"/>
      <c r="AW12" s="468"/>
      <c r="AX12" s="468"/>
      <c r="AY12" s="468"/>
      <c r="AZ12" s="468"/>
      <c r="BA12" s="468"/>
      <c r="BB12" s="468"/>
      <c r="BC12" s="468"/>
      <c r="BD12" s="468"/>
      <c r="BE12" s="468"/>
      <c r="BF12" s="468"/>
      <c r="BG12" s="468"/>
      <c r="BH12" s="468"/>
      <c r="BI12" s="468"/>
      <c r="BJ12" s="468"/>
      <c r="BK12" s="468"/>
      <c r="BL12" s="468"/>
      <c r="BM12" s="468"/>
      <c r="BN12" s="468"/>
      <c r="BO12" s="464" t="s">
        <v>49</v>
      </c>
      <c r="BP12" s="464"/>
      <c r="BQ12" s="464"/>
      <c r="BR12" s="468" t="s">
        <v>130</v>
      </c>
      <c r="BS12" s="468"/>
      <c r="BT12" s="469"/>
      <c r="BU12" s="15"/>
    </row>
    <row r="13" spans="4:73" ht="9.75" customHeight="1" x14ac:dyDescent="0.15">
      <c r="D13" s="20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15"/>
      <c r="BL13" s="15"/>
      <c r="BM13" s="15"/>
      <c r="BN13" s="15"/>
      <c r="BO13" s="15"/>
      <c r="BP13" s="15"/>
      <c r="BQ13" s="15"/>
      <c r="BR13" s="15"/>
      <c r="BS13" s="15"/>
      <c r="BT13" s="22"/>
      <c r="BU13" s="15"/>
    </row>
    <row r="14" spans="4:73" ht="15.75" customHeight="1" x14ac:dyDescent="0.15">
      <c r="D14" s="470" t="s">
        <v>50</v>
      </c>
      <c r="E14" s="472" t="s">
        <v>51</v>
      </c>
      <c r="F14" s="472"/>
      <c r="G14" s="472"/>
      <c r="H14" s="472"/>
      <c r="I14" s="472"/>
      <c r="J14" s="472"/>
      <c r="K14" s="472"/>
      <c r="L14" s="472"/>
      <c r="M14" s="472"/>
      <c r="N14" s="472"/>
      <c r="O14" s="472"/>
      <c r="P14" s="472"/>
      <c r="Q14" s="472"/>
      <c r="R14" s="472"/>
      <c r="S14" s="472"/>
      <c r="T14" s="472"/>
      <c r="U14" s="472"/>
      <c r="V14" s="472"/>
      <c r="W14" s="472"/>
      <c r="X14" s="472"/>
      <c r="Y14" s="472"/>
      <c r="Z14" s="472"/>
      <c r="AA14" s="472" t="s">
        <v>52</v>
      </c>
      <c r="AB14" s="472"/>
      <c r="AC14" s="472"/>
      <c r="AD14" s="472"/>
      <c r="AE14" s="472"/>
      <c r="AF14" s="472"/>
      <c r="AG14" s="472"/>
      <c r="AH14" s="472"/>
      <c r="AI14" s="472"/>
      <c r="AJ14" s="472"/>
      <c r="AK14" s="472"/>
      <c r="AL14" s="472"/>
      <c r="AM14" s="472"/>
      <c r="AN14" s="472"/>
      <c r="AO14" s="472"/>
      <c r="AP14" s="472"/>
      <c r="AQ14" s="472"/>
      <c r="AR14" s="472"/>
      <c r="AS14" s="472"/>
      <c r="AT14" s="472"/>
      <c r="AU14" s="472"/>
      <c r="AV14" s="472"/>
      <c r="AW14" s="473" t="s">
        <v>53</v>
      </c>
      <c r="AX14" s="473"/>
      <c r="AY14" s="473"/>
      <c r="AZ14" s="473"/>
      <c r="BA14" s="473"/>
      <c r="BB14" s="473"/>
      <c r="BC14" s="473"/>
      <c r="BD14" s="473"/>
      <c r="BE14" s="473" t="s">
        <v>54</v>
      </c>
      <c r="BF14" s="473"/>
      <c r="BG14" s="473"/>
      <c r="BH14" s="473"/>
      <c r="BI14" s="473"/>
      <c r="BJ14" s="473"/>
      <c r="BK14" s="473"/>
      <c r="BL14" s="473"/>
      <c r="BM14" s="473"/>
      <c r="BN14" s="473" t="s">
        <v>55</v>
      </c>
      <c r="BO14" s="473"/>
      <c r="BP14" s="473"/>
      <c r="BQ14" s="473"/>
      <c r="BR14" s="473"/>
      <c r="BS14" s="473"/>
      <c r="BT14" s="474"/>
      <c r="BU14" s="15"/>
    </row>
    <row r="15" spans="4:73" ht="15.75" customHeight="1" x14ac:dyDescent="0.15">
      <c r="D15" s="471"/>
      <c r="E15" s="472"/>
      <c r="F15" s="472"/>
      <c r="G15" s="472"/>
      <c r="H15" s="472"/>
      <c r="I15" s="472"/>
      <c r="J15" s="472"/>
      <c r="K15" s="472"/>
      <c r="L15" s="472"/>
      <c r="M15" s="472"/>
      <c r="N15" s="472"/>
      <c r="O15" s="472"/>
      <c r="P15" s="472"/>
      <c r="Q15" s="472"/>
      <c r="R15" s="472"/>
      <c r="S15" s="472"/>
      <c r="T15" s="472"/>
      <c r="U15" s="472"/>
      <c r="V15" s="472"/>
      <c r="W15" s="472"/>
      <c r="X15" s="472"/>
      <c r="Y15" s="472"/>
      <c r="Z15" s="472"/>
      <c r="AA15" s="442" t="s">
        <v>56</v>
      </c>
      <c r="AB15" s="442"/>
      <c r="AC15" s="442"/>
      <c r="AD15" s="442" t="s">
        <v>57</v>
      </c>
      <c r="AE15" s="442"/>
      <c r="AF15" s="442"/>
      <c r="AG15" s="442" t="s">
        <v>58</v>
      </c>
      <c r="AH15" s="442"/>
      <c r="AI15" s="442"/>
      <c r="AJ15" s="442" t="s">
        <v>59</v>
      </c>
      <c r="AK15" s="442"/>
      <c r="AL15" s="442"/>
      <c r="AM15" s="442"/>
      <c r="AN15" s="442" t="s">
        <v>60</v>
      </c>
      <c r="AO15" s="442"/>
      <c r="AP15" s="442"/>
      <c r="AQ15" s="442" t="s">
        <v>61</v>
      </c>
      <c r="AR15" s="442"/>
      <c r="AS15" s="442"/>
      <c r="AT15" s="442" t="s">
        <v>62</v>
      </c>
      <c r="AU15" s="442"/>
      <c r="AV15" s="442"/>
      <c r="AW15" s="473"/>
      <c r="AX15" s="473"/>
      <c r="AY15" s="473"/>
      <c r="AZ15" s="473"/>
      <c r="BA15" s="473"/>
      <c r="BB15" s="473"/>
      <c r="BC15" s="473"/>
      <c r="BD15" s="473"/>
      <c r="BE15" s="473"/>
      <c r="BF15" s="473"/>
      <c r="BG15" s="473"/>
      <c r="BH15" s="473"/>
      <c r="BI15" s="473"/>
      <c r="BJ15" s="473"/>
      <c r="BK15" s="473"/>
      <c r="BL15" s="473"/>
      <c r="BM15" s="473"/>
      <c r="BN15" s="473"/>
      <c r="BO15" s="473"/>
      <c r="BP15" s="473"/>
      <c r="BQ15" s="473"/>
      <c r="BR15" s="473"/>
      <c r="BS15" s="473"/>
      <c r="BT15" s="474"/>
      <c r="BU15" s="15"/>
    </row>
    <row r="16" spans="4:73" ht="15.75" customHeight="1" x14ac:dyDescent="0.15">
      <c r="D16" s="23">
        <v>1</v>
      </c>
      <c r="E16" s="460" t="s">
        <v>132</v>
      </c>
      <c r="F16" s="442"/>
      <c r="G16" s="442"/>
      <c r="H16" s="442"/>
      <c r="I16" s="442"/>
      <c r="J16" s="442"/>
      <c r="K16" s="442"/>
      <c r="L16" s="442"/>
      <c r="M16" s="442"/>
      <c r="N16" s="442"/>
      <c r="O16" s="442"/>
      <c r="P16" s="442"/>
      <c r="Q16" s="442"/>
      <c r="R16" s="442"/>
      <c r="S16" s="442"/>
      <c r="T16" s="442"/>
      <c r="U16" s="442"/>
      <c r="V16" s="442"/>
      <c r="W16" s="442"/>
      <c r="X16" s="442"/>
      <c r="Y16" s="442"/>
      <c r="Z16" s="442"/>
      <c r="AA16" s="461"/>
      <c r="AB16" s="461"/>
      <c r="AC16" s="461"/>
      <c r="AD16" s="461">
        <v>70</v>
      </c>
      <c r="AE16" s="461"/>
      <c r="AF16" s="461"/>
      <c r="AG16" s="462"/>
      <c r="AH16" s="462"/>
      <c r="AI16" s="462"/>
      <c r="AJ16" s="462"/>
      <c r="AK16" s="462"/>
      <c r="AL16" s="462"/>
      <c r="AM16" s="462"/>
      <c r="AN16" s="462"/>
      <c r="AO16" s="462"/>
      <c r="AP16" s="462"/>
      <c r="AQ16" s="573">
        <v>0.1037</v>
      </c>
      <c r="AR16" s="573"/>
      <c r="AS16" s="573"/>
      <c r="AT16" s="462"/>
      <c r="AU16" s="462"/>
      <c r="AV16" s="462"/>
      <c r="AW16" s="475">
        <f>+ROUND(PRODUCT(AA16:AV16),1)-0.1</f>
        <v>7.2</v>
      </c>
      <c r="AX16" s="475"/>
      <c r="AY16" s="475"/>
      <c r="AZ16" s="475"/>
      <c r="BA16" s="475"/>
      <c r="BB16" s="475"/>
      <c r="BC16" s="475"/>
      <c r="BD16" s="475"/>
      <c r="BE16" s="475">
        <f>+AW16</f>
        <v>7.2</v>
      </c>
      <c r="BF16" s="475"/>
      <c r="BG16" s="475"/>
      <c r="BH16" s="475"/>
      <c r="BI16" s="475"/>
      <c r="BJ16" s="475"/>
      <c r="BK16" s="475"/>
      <c r="BL16" s="475"/>
      <c r="BM16" s="475"/>
      <c r="BN16" s="472" t="s">
        <v>135</v>
      </c>
      <c r="BO16" s="472"/>
      <c r="BP16" s="472"/>
      <c r="BQ16" s="472"/>
      <c r="BR16" s="472"/>
      <c r="BS16" s="472"/>
      <c r="BT16" s="476"/>
      <c r="BU16" s="15"/>
    </row>
    <row r="17" spans="4:97" ht="15.75" customHeight="1" x14ac:dyDescent="0.15">
      <c r="D17" s="23">
        <v>2</v>
      </c>
      <c r="E17" s="460"/>
      <c r="F17" s="442"/>
      <c r="G17" s="442"/>
      <c r="H17" s="442"/>
      <c r="I17" s="442"/>
      <c r="J17" s="442"/>
      <c r="K17" s="442"/>
      <c r="L17" s="442"/>
      <c r="M17" s="442"/>
      <c r="N17" s="442"/>
      <c r="O17" s="442"/>
      <c r="P17" s="442"/>
      <c r="Q17" s="442"/>
      <c r="R17" s="442"/>
      <c r="S17" s="442"/>
      <c r="T17" s="442"/>
      <c r="U17" s="442"/>
      <c r="V17" s="442"/>
      <c r="W17" s="442"/>
      <c r="X17" s="442"/>
      <c r="Y17" s="442"/>
      <c r="Z17" s="442"/>
      <c r="AA17" s="461"/>
      <c r="AB17" s="461"/>
      <c r="AC17" s="461"/>
      <c r="AD17" s="461"/>
      <c r="AE17" s="461"/>
      <c r="AF17" s="461"/>
      <c r="AG17" s="462"/>
      <c r="AH17" s="462"/>
      <c r="AI17" s="462"/>
      <c r="AJ17" s="462"/>
      <c r="AK17" s="462"/>
      <c r="AL17" s="462"/>
      <c r="AM17" s="462"/>
      <c r="AN17" s="462"/>
      <c r="AO17" s="462"/>
      <c r="AP17" s="462"/>
      <c r="AQ17" s="462"/>
      <c r="AR17" s="462"/>
      <c r="AS17" s="462"/>
      <c r="AT17" s="462"/>
      <c r="AU17" s="462"/>
      <c r="AV17" s="462"/>
      <c r="AW17" s="475">
        <f t="shared" ref="AW17:AW23" si="0">+ROUND(PRODUCT(AA17:AV17),1)</f>
        <v>0</v>
      </c>
      <c r="AX17" s="475"/>
      <c r="AY17" s="475"/>
      <c r="AZ17" s="475"/>
      <c r="BA17" s="475"/>
      <c r="BB17" s="475"/>
      <c r="BC17" s="475"/>
      <c r="BD17" s="475"/>
      <c r="BE17" s="478">
        <f>+BE16+AW17</f>
        <v>7.2</v>
      </c>
      <c r="BF17" s="479"/>
      <c r="BG17" s="479"/>
      <c r="BH17" s="479"/>
      <c r="BI17" s="479"/>
      <c r="BJ17" s="479"/>
      <c r="BK17" s="479"/>
      <c r="BL17" s="479"/>
      <c r="BM17" s="480"/>
      <c r="BN17" s="472"/>
      <c r="BO17" s="472"/>
      <c r="BP17" s="472"/>
      <c r="BQ17" s="472"/>
      <c r="BR17" s="472"/>
      <c r="BS17" s="472"/>
      <c r="BT17" s="476"/>
      <c r="BU17" s="15"/>
    </row>
    <row r="18" spans="4:97" ht="15.75" customHeight="1" x14ac:dyDescent="0.15">
      <c r="D18" s="23">
        <v>3</v>
      </c>
      <c r="E18" s="460"/>
      <c r="F18" s="442"/>
      <c r="G18" s="442"/>
      <c r="H18" s="442"/>
      <c r="I18" s="442"/>
      <c r="J18" s="442"/>
      <c r="K18" s="442"/>
      <c r="L18" s="442"/>
      <c r="M18" s="442"/>
      <c r="N18" s="442"/>
      <c r="O18" s="442"/>
      <c r="P18" s="442"/>
      <c r="Q18" s="442"/>
      <c r="R18" s="442"/>
      <c r="S18" s="442"/>
      <c r="T18" s="442"/>
      <c r="U18" s="442"/>
      <c r="V18" s="442"/>
      <c r="W18" s="442"/>
      <c r="X18" s="442"/>
      <c r="Y18" s="442"/>
      <c r="Z18" s="442"/>
      <c r="AA18" s="461"/>
      <c r="AB18" s="461"/>
      <c r="AC18" s="461"/>
      <c r="AD18" s="461"/>
      <c r="AE18" s="461"/>
      <c r="AF18" s="461"/>
      <c r="AG18" s="462"/>
      <c r="AH18" s="462"/>
      <c r="AI18" s="462"/>
      <c r="AJ18" s="462"/>
      <c r="AK18" s="462"/>
      <c r="AL18" s="462"/>
      <c r="AM18" s="462"/>
      <c r="AN18" s="462"/>
      <c r="AO18" s="462"/>
      <c r="AP18" s="462"/>
      <c r="AQ18" s="462"/>
      <c r="AR18" s="462"/>
      <c r="AS18" s="462"/>
      <c r="AT18" s="462"/>
      <c r="AU18" s="462"/>
      <c r="AV18" s="462"/>
      <c r="AW18" s="475">
        <f t="shared" si="0"/>
        <v>0</v>
      </c>
      <c r="AX18" s="475"/>
      <c r="AY18" s="475"/>
      <c r="AZ18" s="475"/>
      <c r="BA18" s="475"/>
      <c r="BB18" s="475"/>
      <c r="BC18" s="475"/>
      <c r="BD18" s="475"/>
      <c r="BE18" s="478">
        <f t="shared" ref="BE18:BE23" si="1">+BE17+AW18</f>
        <v>7.2</v>
      </c>
      <c r="BF18" s="479"/>
      <c r="BG18" s="479"/>
      <c r="BH18" s="479"/>
      <c r="BI18" s="479"/>
      <c r="BJ18" s="479"/>
      <c r="BK18" s="479"/>
      <c r="BL18" s="479"/>
      <c r="BM18" s="480"/>
      <c r="BN18" s="472"/>
      <c r="BO18" s="472"/>
      <c r="BP18" s="472"/>
      <c r="BQ18" s="472"/>
      <c r="BR18" s="472"/>
      <c r="BS18" s="472"/>
      <c r="BT18" s="476"/>
      <c r="BU18" s="15"/>
    </row>
    <row r="19" spans="4:97" ht="15.75" customHeight="1" x14ac:dyDescent="0.15">
      <c r="D19" s="23">
        <v>4</v>
      </c>
      <c r="E19" s="460"/>
      <c r="F19" s="442"/>
      <c r="G19" s="442"/>
      <c r="H19" s="442"/>
      <c r="I19" s="442"/>
      <c r="J19" s="442"/>
      <c r="K19" s="442"/>
      <c r="L19" s="442"/>
      <c r="M19" s="442"/>
      <c r="N19" s="442"/>
      <c r="O19" s="442"/>
      <c r="P19" s="442"/>
      <c r="Q19" s="442"/>
      <c r="R19" s="442"/>
      <c r="S19" s="442"/>
      <c r="T19" s="442"/>
      <c r="U19" s="442"/>
      <c r="V19" s="442"/>
      <c r="W19" s="442"/>
      <c r="X19" s="442"/>
      <c r="Y19" s="442"/>
      <c r="Z19" s="442"/>
      <c r="AA19" s="461"/>
      <c r="AB19" s="461"/>
      <c r="AC19" s="461"/>
      <c r="AD19" s="461"/>
      <c r="AE19" s="461"/>
      <c r="AF19" s="461"/>
      <c r="AG19" s="462"/>
      <c r="AH19" s="462"/>
      <c r="AI19" s="462"/>
      <c r="AJ19" s="462"/>
      <c r="AK19" s="462"/>
      <c r="AL19" s="462"/>
      <c r="AM19" s="462"/>
      <c r="AN19" s="462"/>
      <c r="AO19" s="462"/>
      <c r="AP19" s="462"/>
      <c r="AQ19" s="462"/>
      <c r="AR19" s="462"/>
      <c r="AS19" s="462"/>
      <c r="AT19" s="462"/>
      <c r="AU19" s="462"/>
      <c r="AV19" s="462"/>
      <c r="AW19" s="475">
        <f t="shared" si="0"/>
        <v>0</v>
      </c>
      <c r="AX19" s="475"/>
      <c r="AY19" s="475"/>
      <c r="AZ19" s="475"/>
      <c r="BA19" s="475"/>
      <c r="BB19" s="475"/>
      <c r="BC19" s="475"/>
      <c r="BD19" s="475"/>
      <c r="BE19" s="478">
        <f t="shared" si="1"/>
        <v>7.2</v>
      </c>
      <c r="BF19" s="479"/>
      <c r="BG19" s="479"/>
      <c r="BH19" s="479"/>
      <c r="BI19" s="479"/>
      <c r="BJ19" s="479"/>
      <c r="BK19" s="479"/>
      <c r="BL19" s="479"/>
      <c r="BM19" s="480"/>
      <c r="BN19" s="472"/>
      <c r="BO19" s="472"/>
      <c r="BP19" s="472"/>
      <c r="BQ19" s="472"/>
      <c r="BR19" s="472"/>
      <c r="BS19" s="472"/>
      <c r="BT19" s="476"/>
      <c r="BU19" s="15"/>
      <c r="CL19" s="441" t="s">
        <v>148</v>
      </c>
      <c r="CM19" s="441"/>
    </row>
    <row r="20" spans="4:97" ht="15.75" customHeight="1" x14ac:dyDescent="0.15">
      <c r="D20" s="23">
        <v>5</v>
      </c>
      <c r="E20" s="460"/>
      <c r="F20" s="442"/>
      <c r="G20" s="442"/>
      <c r="H20" s="442"/>
      <c r="I20" s="442"/>
      <c r="J20" s="442"/>
      <c r="K20" s="442"/>
      <c r="L20" s="442"/>
      <c r="M20" s="442"/>
      <c r="N20" s="442"/>
      <c r="O20" s="442"/>
      <c r="P20" s="442"/>
      <c r="Q20" s="442"/>
      <c r="R20" s="442"/>
      <c r="S20" s="442"/>
      <c r="T20" s="442"/>
      <c r="U20" s="442"/>
      <c r="V20" s="442"/>
      <c r="W20" s="442"/>
      <c r="X20" s="442"/>
      <c r="Y20" s="442"/>
      <c r="Z20" s="442"/>
      <c r="AA20" s="461"/>
      <c r="AB20" s="461"/>
      <c r="AC20" s="461"/>
      <c r="AD20" s="461"/>
      <c r="AE20" s="461"/>
      <c r="AF20" s="461"/>
      <c r="AG20" s="462"/>
      <c r="AH20" s="462"/>
      <c r="AI20" s="462"/>
      <c r="AJ20" s="462"/>
      <c r="AK20" s="462"/>
      <c r="AL20" s="462"/>
      <c r="AM20" s="462"/>
      <c r="AN20" s="462"/>
      <c r="AO20" s="462"/>
      <c r="AP20" s="462"/>
      <c r="AQ20" s="462"/>
      <c r="AR20" s="462"/>
      <c r="AS20" s="462"/>
      <c r="AT20" s="462"/>
      <c r="AU20" s="462"/>
      <c r="AV20" s="462"/>
      <c r="AW20" s="475">
        <f t="shared" si="0"/>
        <v>0</v>
      </c>
      <c r="AX20" s="475"/>
      <c r="AY20" s="475"/>
      <c r="AZ20" s="475"/>
      <c r="BA20" s="475"/>
      <c r="BB20" s="475"/>
      <c r="BC20" s="475"/>
      <c r="BD20" s="475"/>
      <c r="BE20" s="478">
        <f t="shared" si="1"/>
        <v>7.2</v>
      </c>
      <c r="BF20" s="479"/>
      <c r="BG20" s="479"/>
      <c r="BH20" s="479"/>
      <c r="BI20" s="479"/>
      <c r="BJ20" s="479"/>
      <c r="BK20" s="479"/>
      <c r="BL20" s="479"/>
      <c r="BM20" s="480"/>
      <c r="BN20" s="472"/>
      <c r="BO20" s="472"/>
      <c r="BP20" s="472"/>
      <c r="BQ20" s="472"/>
      <c r="BR20" s="472"/>
      <c r="BS20" s="472"/>
      <c r="BT20" s="476"/>
      <c r="BU20" s="15"/>
      <c r="CL20" s="10">
        <f>+BY20</f>
        <v>0</v>
      </c>
      <c r="CM20" s="10">
        <f>+CE20</f>
        <v>0</v>
      </c>
    </row>
    <row r="21" spans="4:97" ht="15.75" customHeight="1" x14ac:dyDescent="0.15">
      <c r="D21" s="23">
        <v>6</v>
      </c>
      <c r="E21" s="481"/>
      <c r="F21" s="482"/>
      <c r="G21" s="482"/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/>
      <c r="U21" s="482"/>
      <c r="V21" s="482"/>
      <c r="W21" s="482"/>
      <c r="X21" s="482"/>
      <c r="Y21" s="482"/>
      <c r="Z21" s="532"/>
      <c r="AA21" s="461"/>
      <c r="AB21" s="461"/>
      <c r="AC21" s="461"/>
      <c r="AD21" s="461"/>
      <c r="AE21" s="461"/>
      <c r="AF21" s="461"/>
      <c r="AG21" s="462"/>
      <c r="AH21" s="462"/>
      <c r="AI21" s="462"/>
      <c r="AJ21" s="462"/>
      <c r="AK21" s="462"/>
      <c r="AL21" s="462"/>
      <c r="AM21" s="462"/>
      <c r="AN21" s="462"/>
      <c r="AO21" s="462"/>
      <c r="AP21" s="462"/>
      <c r="AQ21" s="462"/>
      <c r="AR21" s="462"/>
      <c r="AS21" s="462"/>
      <c r="AT21" s="462"/>
      <c r="AU21" s="462"/>
      <c r="AV21" s="462"/>
      <c r="AW21" s="475">
        <f t="shared" si="0"/>
        <v>0</v>
      </c>
      <c r="AX21" s="475"/>
      <c r="AY21" s="475"/>
      <c r="AZ21" s="475"/>
      <c r="BA21" s="475"/>
      <c r="BB21" s="475"/>
      <c r="BC21" s="475"/>
      <c r="BD21" s="475"/>
      <c r="BE21" s="478">
        <f t="shared" si="1"/>
        <v>7.2</v>
      </c>
      <c r="BF21" s="479"/>
      <c r="BG21" s="479"/>
      <c r="BH21" s="479"/>
      <c r="BI21" s="479"/>
      <c r="BJ21" s="479"/>
      <c r="BK21" s="479"/>
      <c r="BL21" s="479"/>
      <c r="BM21" s="480"/>
      <c r="BN21" s="472"/>
      <c r="BO21" s="472"/>
      <c r="BP21" s="472"/>
      <c r="BQ21" s="472"/>
      <c r="BR21" s="472"/>
      <c r="BS21" s="472"/>
      <c r="BT21" s="476"/>
      <c r="BU21" s="15"/>
    </row>
    <row r="22" spans="4:97" ht="15.75" customHeight="1" x14ac:dyDescent="0.15">
      <c r="D22" s="23">
        <v>7</v>
      </c>
      <c r="E22" s="481"/>
      <c r="F22" s="482"/>
      <c r="G22" s="482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482"/>
      <c r="S22" s="482"/>
      <c r="T22" s="482"/>
      <c r="U22" s="482"/>
      <c r="V22" s="482"/>
      <c r="W22" s="482"/>
      <c r="X22" s="482"/>
      <c r="Y22" s="482"/>
      <c r="Z22" s="532"/>
      <c r="AA22" s="461"/>
      <c r="AB22" s="461"/>
      <c r="AC22" s="461"/>
      <c r="AD22" s="461"/>
      <c r="AE22" s="461"/>
      <c r="AF22" s="461"/>
      <c r="AG22" s="462"/>
      <c r="AH22" s="462"/>
      <c r="AI22" s="462"/>
      <c r="AJ22" s="462"/>
      <c r="AK22" s="462"/>
      <c r="AL22" s="462"/>
      <c r="AM22" s="462"/>
      <c r="AN22" s="462"/>
      <c r="AO22" s="462"/>
      <c r="AP22" s="462"/>
      <c r="AQ22" s="462"/>
      <c r="AR22" s="462"/>
      <c r="AS22" s="462"/>
      <c r="AT22" s="462"/>
      <c r="AU22" s="462"/>
      <c r="AV22" s="462"/>
      <c r="AW22" s="475">
        <f t="shared" si="0"/>
        <v>0</v>
      </c>
      <c r="AX22" s="475"/>
      <c r="AY22" s="475"/>
      <c r="AZ22" s="475"/>
      <c r="BA22" s="475"/>
      <c r="BB22" s="475"/>
      <c r="BC22" s="475"/>
      <c r="BD22" s="475"/>
      <c r="BE22" s="478">
        <f t="shared" si="1"/>
        <v>7.2</v>
      </c>
      <c r="BF22" s="479"/>
      <c r="BG22" s="479"/>
      <c r="BH22" s="479"/>
      <c r="BI22" s="479"/>
      <c r="BJ22" s="479"/>
      <c r="BK22" s="479"/>
      <c r="BL22" s="479"/>
      <c r="BM22" s="480"/>
      <c r="BN22" s="472"/>
      <c r="BO22" s="472"/>
      <c r="BP22" s="472"/>
      <c r="BQ22" s="472"/>
      <c r="BR22" s="472"/>
      <c r="BS22" s="472"/>
      <c r="BT22" s="476"/>
      <c r="BU22" s="15"/>
      <c r="CE22" s="128"/>
      <c r="CF22" s="128"/>
      <c r="CG22" s="128"/>
      <c r="CH22" s="128"/>
      <c r="CI22" s="128"/>
      <c r="CJ22" s="128"/>
      <c r="CK22" s="128"/>
      <c r="CL22" s="10">
        <v>0</v>
      </c>
      <c r="CM22" s="10">
        <v>0</v>
      </c>
    </row>
    <row r="23" spans="4:97" ht="15.75" customHeight="1" x14ac:dyDescent="0.15">
      <c r="D23" s="23">
        <v>8</v>
      </c>
      <c r="E23" s="483"/>
      <c r="F23" s="484"/>
      <c r="G23" s="484"/>
      <c r="H23" s="484"/>
      <c r="I23" s="484"/>
      <c r="J23" s="484"/>
      <c r="K23" s="484"/>
      <c r="L23" s="484"/>
      <c r="M23" s="484"/>
      <c r="N23" s="484"/>
      <c r="O23" s="484"/>
      <c r="P23" s="484"/>
      <c r="Q23" s="484"/>
      <c r="R23" s="484"/>
      <c r="S23" s="484"/>
      <c r="T23" s="484"/>
      <c r="U23" s="484"/>
      <c r="V23" s="484"/>
      <c r="W23" s="484"/>
      <c r="X23" s="484"/>
      <c r="Y23" s="484"/>
      <c r="Z23" s="550"/>
      <c r="AA23" s="461"/>
      <c r="AB23" s="461"/>
      <c r="AC23" s="461"/>
      <c r="AD23" s="461"/>
      <c r="AE23" s="461"/>
      <c r="AF23" s="461"/>
      <c r="AG23" s="462"/>
      <c r="AH23" s="462"/>
      <c r="AI23" s="462"/>
      <c r="AJ23" s="462"/>
      <c r="AK23" s="462"/>
      <c r="AL23" s="462"/>
      <c r="AM23" s="462"/>
      <c r="AN23" s="462"/>
      <c r="AO23" s="462"/>
      <c r="AP23" s="462"/>
      <c r="AQ23" s="462"/>
      <c r="AR23" s="462"/>
      <c r="AS23" s="462"/>
      <c r="AT23" s="462"/>
      <c r="AU23" s="462"/>
      <c r="AV23" s="462"/>
      <c r="AW23" s="475">
        <f t="shared" si="0"/>
        <v>0</v>
      </c>
      <c r="AX23" s="475"/>
      <c r="AY23" s="475"/>
      <c r="AZ23" s="475"/>
      <c r="BA23" s="475"/>
      <c r="BB23" s="475"/>
      <c r="BC23" s="475"/>
      <c r="BD23" s="475"/>
      <c r="BE23" s="478">
        <f t="shared" si="1"/>
        <v>7.2</v>
      </c>
      <c r="BF23" s="479"/>
      <c r="BG23" s="479"/>
      <c r="BH23" s="479"/>
      <c r="BI23" s="479"/>
      <c r="BJ23" s="479"/>
      <c r="BK23" s="479"/>
      <c r="BL23" s="479"/>
      <c r="BM23" s="480"/>
      <c r="BN23" s="472"/>
      <c r="BO23" s="472"/>
      <c r="BP23" s="472"/>
      <c r="BQ23" s="472"/>
      <c r="BR23" s="472"/>
      <c r="BS23" s="472"/>
      <c r="BT23" s="476"/>
      <c r="BU23" s="15"/>
      <c r="CE23" s="128"/>
      <c r="CF23" s="128"/>
      <c r="CG23" s="128"/>
      <c r="CH23" s="128"/>
      <c r="CI23" s="128"/>
      <c r="CJ23" s="128"/>
      <c r="CK23" s="128"/>
      <c r="CL23" s="10">
        <v>0</v>
      </c>
      <c r="CM23" s="10">
        <v>0</v>
      </c>
    </row>
    <row r="24" spans="4:97" ht="15.75" customHeight="1" x14ac:dyDescent="0.15">
      <c r="D24" s="23">
        <v>9</v>
      </c>
      <c r="E24" s="442"/>
      <c r="F24" s="442"/>
      <c r="G24" s="442"/>
      <c r="H24" s="442"/>
      <c r="I24" s="442"/>
      <c r="J24" s="442"/>
      <c r="K24" s="442"/>
      <c r="L24" s="442"/>
      <c r="M24" s="442"/>
      <c r="N24" s="442"/>
      <c r="O24" s="442"/>
      <c r="P24" s="442"/>
      <c r="Q24" s="442"/>
      <c r="R24" s="442"/>
      <c r="S24" s="442"/>
      <c r="T24" s="442"/>
      <c r="U24" s="442"/>
      <c r="V24" s="442"/>
      <c r="W24" s="442"/>
      <c r="X24" s="442"/>
      <c r="Y24" s="442"/>
      <c r="Z24" s="442"/>
      <c r="AA24" s="462"/>
      <c r="AB24" s="462"/>
      <c r="AC24" s="462"/>
      <c r="AD24" s="462"/>
      <c r="AE24" s="462"/>
      <c r="AF24" s="462"/>
      <c r="AG24" s="462"/>
      <c r="AH24" s="462"/>
      <c r="AI24" s="462"/>
      <c r="AJ24" s="462"/>
      <c r="AK24" s="462"/>
      <c r="AL24" s="462"/>
      <c r="AM24" s="462"/>
      <c r="AN24" s="462"/>
      <c r="AO24" s="462"/>
      <c r="AP24" s="462"/>
      <c r="AQ24" s="462"/>
      <c r="AR24" s="462"/>
      <c r="AS24" s="462"/>
      <c r="AT24" s="462"/>
      <c r="AU24" s="462"/>
      <c r="AV24" s="462"/>
      <c r="AW24" s="493"/>
      <c r="AX24" s="493"/>
      <c r="AY24" s="493"/>
      <c r="AZ24" s="493"/>
      <c r="BA24" s="493"/>
      <c r="BB24" s="493"/>
      <c r="BC24" s="493"/>
      <c r="BD24" s="493"/>
      <c r="BE24" s="495"/>
      <c r="BF24" s="496"/>
      <c r="BG24" s="496"/>
      <c r="BH24" s="496"/>
      <c r="BI24" s="496"/>
      <c r="BJ24" s="496"/>
      <c r="BK24" s="496"/>
      <c r="BL24" s="496"/>
      <c r="BM24" s="497"/>
      <c r="BN24" s="472"/>
      <c r="BO24" s="472"/>
      <c r="BP24" s="472"/>
      <c r="BQ24" s="472"/>
      <c r="BR24" s="472"/>
      <c r="BS24" s="472"/>
      <c r="BT24" s="476"/>
      <c r="BU24" s="15"/>
      <c r="CE24" s="128"/>
      <c r="CF24" s="128"/>
      <c r="CG24" s="128"/>
      <c r="CH24" s="128"/>
      <c r="CI24" s="128"/>
      <c r="CJ24" s="128"/>
      <c r="CK24" s="128"/>
      <c r="CL24" s="10">
        <v>0</v>
      </c>
      <c r="CM24" s="10">
        <v>0</v>
      </c>
    </row>
    <row r="25" spans="4:97" ht="15.75" customHeight="1" x14ac:dyDescent="0.15">
      <c r="D25" s="23">
        <v>10</v>
      </c>
      <c r="E25" s="442"/>
      <c r="F25" s="442"/>
      <c r="G25" s="442"/>
      <c r="H25" s="442"/>
      <c r="I25" s="442"/>
      <c r="J25" s="442"/>
      <c r="K25" s="442"/>
      <c r="L25" s="442"/>
      <c r="M25" s="442"/>
      <c r="N25" s="442"/>
      <c r="O25" s="442"/>
      <c r="P25" s="442"/>
      <c r="Q25" s="442"/>
      <c r="R25" s="442"/>
      <c r="S25" s="442"/>
      <c r="T25" s="442"/>
      <c r="U25" s="442"/>
      <c r="V25" s="442"/>
      <c r="W25" s="442"/>
      <c r="X25" s="442"/>
      <c r="Y25" s="442"/>
      <c r="Z25" s="442"/>
      <c r="AA25" s="462"/>
      <c r="AB25" s="462"/>
      <c r="AC25" s="462"/>
      <c r="AD25" s="462"/>
      <c r="AE25" s="462"/>
      <c r="AF25" s="462"/>
      <c r="AG25" s="462"/>
      <c r="AH25" s="462"/>
      <c r="AI25" s="462"/>
      <c r="AJ25" s="462"/>
      <c r="AK25" s="462"/>
      <c r="AL25" s="462"/>
      <c r="AM25" s="462"/>
      <c r="AN25" s="462"/>
      <c r="AO25" s="462"/>
      <c r="AP25" s="462"/>
      <c r="AQ25" s="462"/>
      <c r="AR25" s="462"/>
      <c r="AS25" s="462"/>
      <c r="AT25" s="462"/>
      <c r="AU25" s="462"/>
      <c r="AV25" s="462"/>
      <c r="AW25" s="493" t="s">
        <v>28</v>
      </c>
      <c r="AX25" s="493"/>
      <c r="AY25" s="493"/>
      <c r="AZ25" s="493"/>
      <c r="BA25" s="493"/>
      <c r="BB25" s="493"/>
      <c r="BC25" s="493"/>
      <c r="BD25" s="493"/>
      <c r="BE25" s="478">
        <f>SUM(AW16:BD24)</f>
        <v>7.2</v>
      </c>
      <c r="BF25" s="479"/>
      <c r="BG25" s="479"/>
      <c r="BH25" s="479"/>
      <c r="BI25" s="479"/>
      <c r="BJ25" s="479"/>
      <c r="BK25" s="479"/>
      <c r="BL25" s="479"/>
      <c r="BM25" s="480"/>
      <c r="BN25" s="472"/>
      <c r="BO25" s="472"/>
      <c r="BP25" s="472"/>
      <c r="BQ25" s="472"/>
      <c r="BR25" s="472"/>
      <c r="BS25" s="472"/>
      <c r="BT25" s="476"/>
      <c r="BU25" s="15"/>
      <c r="CE25" s="128"/>
      <c r="CF25" s="128"/>
      <c r="CG25" s="128"/>
      <c r="CH25" s="128"/>
      <c r="CI25" s="128"/>
      <c r="CJ25" s="128"/>
      <c r="CK25" s="128"/>
      <c r="CL25" s="10">
        <v>0</v>
      </c>
      <c r="CM25" s="10">
        <v>0</v>
      </c>
    </row>
    <row r="26" spans="4:97" ht="15.7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21"/>
      <c r="AV26" s="21"/>
      <c r="AW26" s="24"/>
      <c r="AX26" s="24"/>
      <c r="AY26" s="24"/>
      <c r="AZ26" s="24"/>
      <c r="BA26" s="24"/>
      <c r="BB26" s="24"/>
      <c r="BC26" s="24"/>
      <c r="BD26" s="24"/>
      <c r="BE26" s="25"/>
      <c r="BF26" s="24"/>
      <c r="BG26" s="24"/>
      <c r="BH26" s="24"/>
      <c r="BI26" s="24"/>
      <c r="BJ26" s="24"/>
      <c r="BK26" s="24"/>
      <c r="BL26" s="24"/>
      <c r="BM26" s="24"/>
      <c r="BN26" s="21"/>
      <c r="BO26" s="21"/>
      <c r="BP26" s="21"/>
      <c r="BQ26" s="21"/>
      <c r="BR26" s="21"/>
      <c r="BS26" s="21"/>
      <c r="BT26" s="26"/>
      <c r="BU26" s="15"/>
      <c r="CE26" s="128"/>
      <c r="CF26" s="128"/>
      <c r="CG26" s="128"/>
      <c r="CH26" s="128"/>
      <c r="CI26" s="128"/>
      <c r="CJ26" s="128"/>
      <c r="CK26" s="128"/>
      <c r="CL26" s="10">
        <v>0</v>
      </c>
      <c r="CM26" s="10">
        <v>0</v>
      </c>
    </row>
    <row r="27" spans="4:97" ht="28.5" customHeight="1" x14ac:dyDescent="0.15">
      <c r="D27" s="20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15"/>
      <c r="BO27" s="15"/>
      <c r="BP27" s="15"/>
      <c r="BQ27" s="15"/>
      <c r="BR27" s="15"/>
      <c r="BS27" s="15"/>
      <c r="BT27" s="22"/>
      <c r="BU27" s="15"/>
      <c r="CE27" s="128"/>
      <c r="CF27" s="128"/>
      <c r="CG27" s="128"/>
      <c r="CH27" s="128"/>
      <c r="CI27" s="128"/>
      <c r="CJ27" s="128"/>
      <c r="CK27" s="128"/>
      <c r="CL27" s="10">
        <v>0</v>
      </c>
      <c r="CM27" s="10">
        <v>0</v>
      </c>
    </row>
    <row r="28" spans="4:97" ht="15.75" customHeight="1" x14ac:dyDescent="0.15">
      <c r="D28" s="20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15"/>
      <c r="AT28" s="15"/>
      <c r="AU28" s="21"/>
      <c r="AV28" s="21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15"/>
      <c r="BQ28" s="15"/>
      <c r="BR28" s="15"/>
      <c r="BS28" s="15"/>
      <c r="BT28" s="22"/>
      <c r="BU28" s="15"/>
      <c r="CE28" s="128"/>
      <c r="CF28" s="128"/>
      <c r="CG28" s="128"/>
      <c r="CH28" s="128"/>
      <c r="CI28" s="128"/>
      <c r="CJ28" s="128"/>
      <c r="CK28" s="128"/>
    </row>
    <row r="29" spans="4:97" ht="13.5" customHeight="1" x14ac:dyDescent="0.15">
      <c r="D29" s="20"/>
      <c r="E29" s="28" t="s">
        <v>38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T29" s="15"/>
      <c r="AU29" s="21"/>
      <c r="AV29" s="21"/>
      <c r="AW29" s="28" t="s">
        <v>38</v>
      </c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22"/>
      <c r="BU29" s="15"/>
      <c r="CE29" s="128"/>
      <c r="CF29" s="128"/>
      <c r="CG29" s="128"/>
      <c r="CH29" s="128"/>
      <c r="CI29" s="128"/>
      <c r="CJ29" s="128"/>
      <c r="CK29" s="128"/>
      <c r="CL29" s="10">
        <v>0</v>
      </c>
      <c r="CM29" s="10">
        <v>0</v>
      </c>
    </row>
    <row r="30" spans="4:97" ht="13.5" customHeight="1" x14ac:dyDescent="0.15">
      <c r="D30" s="20"/>
      <c r="E30" s="29" t="s">
        <v>63</v>
      </c>
      <c r="F30" s="15"/>
      <c r="G30" s="15"/>
      <c r="H30" s="494" t="s">
        <v>11</v>
      </c>
      <c r="I30" s="492"/>
      <c r="J30" s="492"/>
      <c r="K30" s="492"/>
      <c r="L30" s="492"/>
      <c r="M30" s="492"/>
      <c r="N30" s="492"/>
      <c r="O30" s="492"/>
      <c r="P30" s="492"/>
      <c r="Q30" s="492"/>
      <c r="R30" s="492"/>
      <c r="S30" s="492"/>
      <c r="T30" s="492"/>
      <c r="U30" s="492"/>
      <c r="V30" s="492"/>
      <c r="W30" s="492"/>
      <c r="X30" s="492"/>
      <c r="Y30" s="492"/>
      <c r="Z30" s="15"/>
      <c r="AT30" s="15"/>
      <c r="AU30" s="21"/>
      <c r="AV30" s="21"/>
      <c r="AW30" s="29" t="s">
        <v>63</v>
      </c>
      <c r="AX30" s="15"/>
      <c r="AY30" s="15"/>
      <c r="AZ30" s="15"/>
      <c r="BA30" s="30" t="s">
        <v>127</v>
      </c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22"/>
      <c r="BU30" s="15"/>
      <c r="CE30" s="128"/>
      <c r="CF30" s="128"/>
      <c r="CG30" s="128"/>
      <c r="CH30" s="128"/>
      <c r="CI30" s="128"/>
      <c r="CJ30" s="128"/>
      <c r="CK30" s="128"/>
      <c r="CL30" s="10">
        <v>0</v>
      </c>
      <c r="CM30" s="10">
        <v>0</v>
      </c>
    </row>
    <row r="31" spans="4:97" ht="13.5" customHeight="1" x14ac:dyDescent="0.15">
      <c r="D31" s="20"/>
      <c r="E31" s="29" t="s">
        <v>46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T31" s="15"/>
      <c r="AU31" s="21"/>
      <c r="AV31" s="21"/>
      <c r="AW31" s="29" t="s">
        <v>9</v>
      </c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22"/>
      <c r="BU31" s="15"/>
      <c r="CE31" s="128"/>
      <c r="CF31" s="128"/>
      <c r="CG31" s="128"/>
      <c r="CH31" s="128"/>
      <c r="CI31" s="128"/>
      <c r="CJ31" s="128"/>
      <c r="CK31" s="128"/>
    </row>
    <row r="32" spans="4:97" ht="13.5" customHeight="1" x14ac:dyDescent="0.15">
      <c r="D32" s="20"/>
      <c r="E32" s="29" t="s">
        <v>64</v>
      </c>
      <c r="F32" s="15"/>
      <c r="G32" s="15"/>
      <c r="H32" s="491"/>
      <c r="I32" s="492"/>
      <c r="J32" s="492"/>
      <c r="K32" s="492"/>
      <c r="L32" s="492"/>
      <c r="M32" s="492"/>
      <c r="N32" s="492"/>
      <c r="O32" s="492"/>
      <c r="P32" s="492"/>
      <c r="Q32" s="492"/>
      <c r="R32" s="492"/>
      <c r="S32" s="492"/>
      <c r="T32" s="492"/>
      <c r="U32" s="492"/>
      <c r="V32" s="492"/>
      <c r="W32" s="492"/>
      <c r="X32" s="492"/>
      <c r="Y32" s="492"/>
      <c r="Z32" s="15"/>
      <c r="AT32" s="15"/>
      <c r="AU32" s="21"/>
      <c r="AV32" s="21"/>
      <c r="AW32" s="29" t="s">
        <v>64</v>
      </c>
      <c r="AX32" s="15"/>
      <c r="AY32" s="15"/>
      <c r="AZ32" s="30" t="s">
        <v>65</v>
      </c>
      <c r="BA32" s="491">
        <v>1053812483</v>
      </c>
      <c r="BB32" s="491"/>
      <c r="BC32" s="491"/>
      <c r="BD32" s="491"/>
      <c r="BE32" s="491"/>
      <c r="BF32" s="491"/>
      <c r="BG32" s="491"/>
      <c r="BH32" s="491"/>
      <c r="BI32" s="491"/>
      <c r="BJ32" s="491"/>
      <c r="BK32" s="491"/>
      <c r="BL32" s="491"/>
      <c r="BM32" s="491"/>
      <c r="BN32" s="491"/>
      <c r="BO32" s="491"/>
      <c r="BP32" s="15"/>
      <c r="BQ32" s="15"/>
      <c r="BR32" s="15"/>
      <c r="BS32" s="15"/>
      <c r="BT32" s="22"/>
      <c r="BU32" s="15"/>
      <c r="CE32" s="128"/>
      <c r="CF32" s="128"/>
      <c r="CG32" s="128"/>
      <c r="CH32" s="128"/>
      <c r="CI32" s="128"/>
      <c r="CJ32" s="128"/>
      <c r="CK32" s="128"/>
      <c r="CL32" s="10">
        <f>+CN32-BY32</f>
        <v>37.799999999999997</v>
      </c>
      <c r="CM32" s="130" t="s">
        <v>149</v>
      </c>
      <c r="CN32" s="129">
        <v>37.799999999999997</v>
      </c>
      <c r="CO32" s="129"/>
      <c r="CP32" s="129"/>
      <c r="CQ32" s="129"/>
      <c r="CR32" s="129"/>
      <c r="CS32" s="129"/>
    </row>
    <row r="33" spans="4:97" ht="13.5" customHeight="1" x14ac:dyDescent="0.15">
      <c r="D33" s="20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29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15"/>
      <c r="BL33" s="15"/>
      <c r="BM33" s="15"/>
      <c r="BN33" s="15"/>
      <c r="BO33" s="15"/>
      <c r="BP33" s="15"/>
      <c r="BQ33" s="15"/>
      <c r="BR33" s="15"/>
      <c r="BS33" s="15"/>
      <c r="BT33" s="22"/>
      <c r="BU33" s="15"/>
      <c r="CE33" s="128"/>
      <c r="CF33" s="128"/>
      <c r="CG33" s="128"/>
      <c r="CH33" s="128"/>
      <c r="CI33" s="128"/>
      <c r="CJ33" s="128"/>
      <c r="CK33" s="128"/>
      <c r="CL33" s="10">
        <f t="shared" ref="CL33:CL36" si="2">+CN33-BY33</f>
        <v>15.3</v>
      </c>
      <c r="CM33" s="130" t="s">
        <v>149</v>
      </c>
      <c r="CN33" s="129">
        <v>15.3</v>
      </c>
      <c r="CO33" s="129"/>
      <c r="CP33" s="129"/>
      <c r="CQ33" s="129"/>
      <c r="CR33" s="129"/>
      <c r="CS33" s="129"/>
    </row>
    <row r="34" spans="4:97" ht="5.25" customHeight="1" thickBot="1" x14ac:dyDescent="0.2">
      <c r="D34" s="31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2"/>
      <c r="BL34" s="32"/>
      <c r="BM34" s="32"/>
      <c r="BN34" s="32"/>
      <c r="BO34" s="32"/>
      <c r="BP34" s="32"/>
      <c r="BQ34" s="32"/>
      <c r="BR34" s="32"/>
      <c r="BS34" s="32"/>
      <c r="BT34" s="34"/>
      <c r="BU34" s="15"/>
      <c r="CE34" s="128"/>
      <c r="CF34" s="128"/>
      <c r="CG34" s="128"/>
      <c r="CH34" s="128"/>
      <c r="CI34" s="128"/>
      <c r="CJ34" s="128"/>
      <c r="CK34" s="128"/>
      <c r="CL34" s="10">
        <f t="shared" si="2"/>
        <v>22.5</v>
      </c>
      <c r="CM34" s="130" t="s">
        <v>149</v>
      </c>
      <c r="CN34" s="129">
        <v>22.5</v>
      </c>
      <c r="CO34" s="129"/>
      <c r="CP34" s="129"/>
      <c r="CQ34" s="129"/>
      <c r="CR34" s="129"/>
      <c r="CS34" s="129"/>
    </row>
    <row r="35" spans="4:97" x14ac:dyDescent="0.15">
      <c r="CE35" s="128"/>
      <c r="CF35" s="128"/>
      <c r="CG35" s="128"/>
      <c r="CH35" s="128"/>
      <c r="CI35" s="128"/>
      <c r="CJ35" s="128"/>
      <c r="CK35" s="128"/>
      <c r="CL35" s="10">
        <f t="shared" si="2"/>
        <v>31.1</v>
      </c>
      <c r="CM35" s="130" t="s">
        <v>149</v>
      </c>
      <c r="CN35" s="129">
        <v>31.1</v>
      </c>
      <c r="CO35" s="129"/>
      <c r="CP35" s="129"/>
      <c r="CQ35" s="129"/>
      <c r="CR35" s="129"/>
      <c r="CS35" s="129"/>
    </row>
    <row r="36" spans="4:97" x14ac:dyDescent="0.15">
      <c r="CE36" s="128"/>
      <c r="CF36" s="128"/>
      <c r="CG36" s="128"/>
      <c r="CH36" s="128"/>
      <c r="CI36" s="128"/>
      <c r="CJ36" s="128"/>
      <c r="CK36" s="128"/>
      <c r="CL36" s="10">
        <f t="shared" si="2"/>
        <v>37.799999999999997</v>
      </c>
      <c r="CM36" s="130" t="s">
        <v>149</v>
      </c>
      <c r="CN36" s="129">
        <v>37.799999999999997</v>
      </c>
      <c r="CO36" s="129"/>
      <c r="CP36" s="129"/>
      <c r="CQ36" s="129"/>
      <c r="CR36" s="129"/>
      <c r="CS36" s="129"/>
    </row>
    <row r="37" spans="4:97" x14ac:dyDescent="0.15">
      <c r="CE37" s="128"/>
      <c r="CF37" s="128"/>
      <c r="CG37" s="128"/>
      <c r="CH37" s="128"/>
      <c r="CI37" s="128"/>
      <c r="CJ37" s="128"/>
      <c r="CK37" s="128"/>
      <c r="CL37" s="10">
        <v>0</v>
      </c>
      <c r="CM37" s="10">
        <f>+CL37</f>
        <v>0</v>
      </c>
    </row>
    <row r="38" spans="4:97" x14ac:dyDescent="0.15">
      <c r="CE38" s="128"/>
      <c r="CF38" s="128"/>
      <c r="CG38" s="128"/>
      <c r="CH38" s="128"/>
      <c r="CI38" s="128"/>
      <c r="CJ38" s="128"/>
      <c r="CK38" s="128"/>
    </row>
    <row r="39" spans="4:97" x14ac:dyDescent="0.15">
      <c r="CE39" s="128"/>
      <c r="CF39" s="128"/>
      <c r="CG39" s="128"/>
      <c r="CH39" s="128"/>
      <c r="CI39" s="128"/>
      <c r="CJ39" s="128"/>
      <c r="CK39" s="128"/>
      <c r="CL39" s="10">
        <v>0</v>
      </c>
      <c r="CM39" s="10">
        <v>0</v>
      </c>
    </row>
    <row r="40" spans="4:97" x14ac:dyDescent="0.15">
      <c r="CE40" s="128"/>
      <c r="CF40" s="128"/>
      <c r="CG40" s="128"/>
      <c r="CH40" s="128"/>
      <c r="CI40" s="128"/>
      <c r="CJ40" s="128"/>
      <c r="CK40" s="128"/>
      <c r="CL40" s="10">
        <v>0</v>
      </c>
      <c r="CM40" s="10">
        <v>0</v>
      </c>
    </row>
    <row r="41" spans="4:97" x14ac:dyDescent="0.15">
      <c r="CE41" s="128"/>
      <c r="CF41" s="128"/>
      <c r="CG41" s="128"/>
      <c r="CH41" s="128"/>
      <c r="CI41" s="128"/>
      <c r="CJ41" s="128"/>
      <c r="CK41" s="128"/>
      <c r="CL41" s="10">
        <v>0</v>
      </c>
      <c r="CM41" s="10">
        <v>0</v>
      </c>
    </row>
    <row r="42" spans="4:97" x14ac:dyDescent="0.15">
      <c r="CE42" s="128"/>
      <c r="CF42" s="128"/>
      <c r="CG42" s="128"/>
      <c r="CH42" s="128"/>
      <c r="CI42" s="128"/>
      <c r="CJ42" s="128"/>
      <c r="CK42" s="128"/>
      <c r="CL42" s="10">
        <v>0</v>
      </c>
      <c r="CM42" s="10">
        <v>0</v>
      </c>
    </row>
    <row r="43" spans="4:97" x14ac:dyDescent="0.15">
      <c r="CE43" s="128"/>
      <c r="CF43" s="128"/>
      <c r="CG43" s="128"/>
      <c r="CH43" s="128"/>
      <c r="CI43" s="128"/>
      <c r="CJ43" s="128"/>
      <c r="CK43" s="128"/>
      <c r="CL43" s="10">
        <v>0</v>
      </c>
      <c r="CM43" s="10">
        <v>0</v>
      </c>
    </row>
    <row r="44" spans="4:97" x14ac:dyDescent="0.15">
      <c r="CE44" s="128"/>
      <c r="CF44" s="128"/>
      <c r="CG44" s="128"/>
      <c r="CH44" s="128"/>
      <c r="CI44" s="128"/>
      <c r="CJ44" s="128"/>
      <c r="CK44" s="128"/>
    </row>
    <row r="45" spans="4:97" x14ac:dyDescent="0.15">
      <c r="CE45" s="128"/>
      <c r="CF45" s="128"/>
      <c r="CG45" s="128"/>
      <c r="CH45" s="128"/>
      <c r="CI45" s="128"/>
      <c r="CJ45" s="128"/>
      <c r="CK45" s="128"/>
      <c r="CM45" s="131">
        <f>SUM(CM32:CM36)</f>
        <v>0</v>
      </c>
    </row>
    <row r="46" spans="4:97" x14ac:dyDescent="0.15">
      <c r="CE46" s="128"/>
      <c r="CF46" s="128"/>
      <c r="CG46" s="128"/>
      <c r="CH46" s="128"/>
      <c r="CI46" s="128"/>
      <c r="CJ46" s="128"/>
      <c r="CK46" s="128"/>
      <c r="CM46" s="10" t="s">
        <v>150</v>
      </c>
    </row>
    <row r="47" spans="4:97" x14ac:dyDescent="0.15">
      <c r="CE47" s="128"/>
      <c r="CF47" s="128"/>
      <c r="CG47" s="128"/>
      <c r="CH47" s="128"/>
      <c r="CI47" s="128"/>
      <c r="CJ47" s="128"/>
      <c r="CK47" s="128"/>
      <c r="CM47" s="10">
        <v>0</v>
      </c>
    </row>
    <row r="48" spans="4:97" x14ac:dyDescent="0.15">
      <c r="CE48" s="128"/>
      <c r="CF48" s="128"/>
      <c r="CG48" s="128"/>
      <c r="CH48" s="128"/>
      <c r="CI48" s="128"/>
      <c r="CJ48" s="128"/>
      <c r="CK48" s="128"/>
      <c r="CM48" s="10" t="s">
        <v>151</v>
      </c>
    </row>
    <row r="49" spans="38:91" x14ac:dyDescent="0.15">
      <c r="CE49" s="128"/>
      <c r="CF49" s="128"/>
      <c r="CG49" s="128"/>
      <c r="CH49" s="128"/>
      <c r="CI49" s="128"/>
      <c r="CJ49" s="128"/>
      <c r="CK49" s="128"/>
      <c r="CM49" s="131" t="e">
        <f>+CM48+CM46+CM45</f>
        <v>#VALUE!</v>
      </c>
    </row>
    <row r="50" spans="38:91" x14ac:dyDescent="0.15">
      <c r="CE50" s="128"/>
      <c r="CF50" s="128"/>
      <c r="CG50" s="128"/>
      <c r="CH50" s="128"/>
      <c r="CI50" s="128"/>
      <c r="CJ50" s="128"/>
      <c r="CK50" s="128"/>
    </row>
    <row r="51" spans="38:91" x14ac:dyDescent="0.15">
      <c r="CE51" s="128"/>
      <c r="CF51" s="128"/>
      <c r="CG51" s="128"/>
      <c r="CH51" s="128"/>
      <c r="CI51" s="128"/>
      <c r="CJ51" s="128"/>
      <c r="CK51" s="128"/>
    </row>
    <row r="52" spans="38:91" x14ac:dyDescent="0.15">
      <c r="CE52" s="128"/>
      <c r="CF52" s="128"/>
      <c r="CG52" s="128"/>
      <c r="CH52" s="128"/>
      <c r="CI52" s="128"/>
      <c r="CJ52" s="128"/>
      <c r="CK52" s="128"/>
    </row>
    <row r="53" spans="38:91" x14ac:dyDescent="0.15">
      <c r="CE53" s="128"/>
      <c r="CF53" s="128"/>
      <c r="CG53" s="128"/>
      <c r="CH53" s="128"/>
      <c r="CI53" s="128"/>
      <c r="CJ53" s="128"/>
      <c r="CK53" s="128"/>
      <c r="CM53" s="131" t="e">
        <f>+CM49</f>
        <v>#VALUE!</v>
      </c>
    </row>
    <row r="57" spans="38:91" x14ac:dyDescent="0.15">
      <c r="AL57" s="128">
        <f>+CE53</f>
        <v>0</v>
      </c>
    </row>
    <row r="58" spans="38:91" x14ac:dyDescent="0.15">
      <c r="AL58" s="131" t="e">
        <f>+CM53</f>
        <v>#VALUE!</v>
      </c>
    </row>
    <row r="60" spans="38:91" x14ac:dyDescent="0.15">
      <c r="AL60" s="128" t="e">
        <f>+T61-AL57-AL58</f>
        <v>#VALUE!</v>
      </c>
    </row>
  </sheetData>
  <mergeCells count="143">
    <mergeCell ref="H30:Y30"/>
    <mergeCell ref="H32:Y32"/>
    <mergeCell ref="BA32:BO32"/>
    <mergeCell ref="AN25:AP25"/>
    <mergeCell ref="AQ25:AS25"/>
    <mergeCell ref="AT25:AV25"/>
    <mergeCell ref="AW25:BD25"/>
    <mergeCell ref="BE25:BM25"/>
    <mergeCell ref="BN25:BT25"/>
    <mergeCell ref="AQ24:AS24"/>
    <mergeCell ref="AT24:AV24"/>
    <mergeCell ref="AW24:BD24"/>
    <mergeCell ref="BE24:BM24"/>
    <mergeCell ref="BN24:BT24"/>
    <mergeCell ref="E25:Z25"/>
    <mergeCell ref="AA25:AC25"/>
    <mergeCell ref="AD25:AF25"/>
    <mergeCell ref="AG25:AI25"/>
    <mergeCell ref="AJ25:AM25"/>
    <mergeCell ref="E24:Z24"/>
    <mergeCell ref="AA24:AC24"/>
    <mergeCell ref="AD24:AF24"/>
    <mergeCell ref="AG24:AI24"/>
    <mergeCell ref="AJ24:AM24"/>
    <mergeCell ref="AN24:AP24"/>
    <mergeCell ref="AN23:AP23"/>
    <mergeCell ref="AQ23:AS23"/>
    <mergeCell ref="AT23:AV23"/>
    <mergeCell ref="AW23:BD23"/>
    <mergeCell ref="BE23:BM23"/>
    <mergeCell ref="BN23:BT23"/>
    <mergeCell ref="AQ22:AS22"/>
    <mergeCell ref="AT22:AV22"/>
    <mergeCell ref="AW22:BD22"/>
    <mergeCell ref="BE22:BM22"/>
    <mergeCell ref="BN22:BT22"/>
    <mergeCell ref="AN22:AP22"/>
    <mergeCell ref="E23:Z23"/>
    <mergeCell ref="AA23:AC23"/>
    <mergeCell ref="AD23:AF23"/>
    <mergeCell ref="AG23:AI23"/>
    <mergeCell ref="AJ23:AM23"/>
    <mergeCell ref="E22:Z22"/>
    <mergeCell ref="AA22:AC22"/>
    <mergeCell ref="AD22:AF22"/>
    <mergeCell ref="AG22:AI22"/>
    <mergeCell ref="AJ22:AM22"/>
    <mergeCell ref="AN21:AP21"/>
    <mergeCell ref="AQ21:AS21"/>
    <mergeCell ref="AT21:AV21"/>
    <mergeCell ref="AW21:BD21"/>
    <mergeCell ref="BE21:BM21"/>
    <mergeCell ref="BN21:BT21"/>
    <mergeCell ref="AQ20:AS20"/>
    <mergeCell ref="AT20:AV20"/>
    <mergeCell ref="AW20:BD20"/>
    <mergeCell ref="BE20:BM20"/>
    <mergeCell ref="BN20:BT20"/>
    <mergeCell ref="AN20:AP20"/>
    <mergeCell ref="E21:Z21"/>
    <mergeCell ref="AA21:AC21"/>
    <mergeCell ref="AD21:AF21"/>
    <mergeCell ref="AG21:AI21"/>
    <mergeCell ref="AJ21:AM21"/>
    <mergeCell ref="E20:Z20"/>
    <mergeCell ref="AA20:AC20"/>
    <mergeCell ref="AD20:AF20"/>
    <mergeCell ref="AG20:AI20"/>
    <mergeCell ref="AJ20:AM20"/>
    <mergeCell ref="AQ19:AS19"/>
    <mergeCell ref="AT19:AV19"/>
    <mergeCell ref="AW19:BD19"/>
    <mergeCell ref="BE19:BM19"/>
    <mergeCell ref="BN19:BT19"/>
    <mergeCell ref="CL19:CM19"/>
    <mergeCell ref="E19:Z19"/>
    <mergeCell ref="AA19:AC19"/>
    <mergeCell ref="AD19:AF19"/>
    <mergeCell ref="AG19:AI19"/>
    <mergeCell ref="AJ19:AM19"/>
    <mergeCell ref="AN19:AP19"/>
    <mergeCell ref="AT18:AV18"/>
    <mergeCell ref="AW18:BD18"/>
    <mergeCell ref="BE18:BM18"/>
    <mergeCell ref="BN18:BT18"/>
    <mergeCell ref="AQ17:AS17"/>
    <mergeCell ref="AT17:AV17"/>
    <mergeCell ref="AW17:BD17"/>
    <mergeCell ref="BE17:BM17"/>
    <mergeCell ref="BN17:BT17"/>
    <mergeCell ref="AT16:AV16"/>
    <mergeCell ref="AW16:BD16"/>
    <mergeCell ref="BE16:BM16"/>
    <mergeCell ref="BN16:BT16"/>
    <mergeCell ref="E17:Z17"/>
    <mergeCell ref="AA17:AC17"/>
    <mergeCell ref="AD17:AF17"/>
    <mergeCell ref="AG17:AI17"/>
    <mergeCell ref="AJ17:AM17"/>
    <mergeCell ref="AN17:AP17"/>
    <mergeCell ref="E16:Z16"/>
    <mergeCell ref="AA16:AC16"/>
    <mergeCell ref="AD16:AF16"/>
    <mergeCell ref="AG16:AI16"/>
    <mergeCell ref="AJ16:AM16"/>
    <mergeCell ref="AN16:AP16"/>
    <mergeCell ref="AQ16:AS16"/>
    <mergeCell ref="E18:Z18"/>
    <mergeCell ref="AA18:AC18"/>
    <mergeCell ref="AD18:AF18"/>
    <mergeCell ref="AG18:AI18"/>
    <mergeCell ref="AJ18:AM18"/>
    <mergeCell ref="AN18:AP18"/>
    <mergeCell ref="AQ18:AS18"/>
    <mergeCell ref="O10:BT10"/>
    <mergeCell ref="D12:E12"/>
    <mergeCell ref="F12:H12"/>
    <mergeCell ref="I12:N12"/>
    <mergeCell ref="O12:BN12"/>
    <mergeCell ref="BO12:BQ12"/>
    <mergeCell ref="BR12:BT12"/>
    <mergeCell ref="D14:D15"/>
    <mergeCell ref="E14:Z15"/>
    <mergeCell ref="AA14:AV14"/>
    <mergeCell ref="AW14:BD15"/>
    <mergeCell ref="BE14:BM15"/>
    <mergeCell ref="BN14:BT15"/>
    <mergeCell ref="AA15:AC15"/>
    <mergeCell ref="AD15:AF15"/>
    <mergeCell ref="AG15:AI15"/>
    <mergeCell ref="AJ15:AM15"/>
    <mergeCell ref="AN15:AP15"/>
    <mergeCell ref="AQ15:AS15"/>
    <mergeCell ref="AT15:AV15"/>
    <mergeCell ref="D1:J3"/>
    <mergeCell ref="K1:BT1"/>
    <mergeCell ref="K2:BT2"/>
    <mergeCell ref="K3:BT3"/>
    <mergeCell ref="O5:BT5"/>
    <mergeCell ref="O6:BT6"/>
    <mergeCell ref="O7:BT7"/>
    <mergeCell ref="O8:BT8"/>
    <mergeCell ref="O9:BT9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DCC414-06ED-49F4-AF8D-EAC4743413D6}">
  <sheetPr>
    <tabColor theme="6" tint="0.39997558519241921"/>
  </sheetPr>
  <dimension ref="D1:CS60"/>
  <sheetViews>
    <sheetView view="pageBreakPreview" topLeftCell="A10" zoomScale="80" zoomScaleNormal="85" zoomScaleSheetLayoutView="80" workbookViewId="0">
      <selection activeCell="CM44" sqref="CM44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8" width="2.5" style="10"/>
    <col min="49" max="55" width="2.33203125" style="10" customWidth="1"/>
    <col min="56" max="65" width="2.33203125" style="12" customWidth="1"/>
    <col min="66" max="71" width="2.5" style="12"/>
    <col min="72" max="72" width="4.5" style="12" customWidth="1"/>
    <col min="73" max="87" width="2.5" style="10"/>
    <col min="88" max="88" width="1.5" style="10" customWidth="1"/>
    <col min="89" max="89" width="3.6640625" style="10" customWidth="1"/>
    <col min="90" max="90" width="7.6640625" style="10" customWidth="1"/>
    <col min="91" max="91" width="16" style="10" customWidth="1"/>
    <col min="92" max="16384" width="2.5" style="10"/>
  </cols>
  <sheetData>
    <row r="1" spans="4:73" ht="18.75" customHeight="1" x14ac:dyDescent="0.15">
      <c r="D1" s="443"/>
      <c r="E1" s="444"/>
      <c r="F1" s="444"/>
      <c r="G1" s="444"/>
      <c r="H1" s="444"/>
      <c r="I1" s="444"/>
      <c r="J1" s="444"/>
      <c r="K1" s="529" t="s">
        <v>40</v>
      </c>
      <c r="L1" s="530"/>
      <c r="M1" s="530"/>
      <c r="N1" s="530"/>
      <c r="O1" s="530"/>
      <c r="P1" s="530"/>
      <c r="Q1" s="530"/>
      <c r="R1" s="530"/>
      <c r="S1" s="530"/>
      <c r="T1" s="530"/>
      <c r="U1" s="530"/>
      <c r="V1" s="530"/>
      <c r="W1" s="530"/>
      <c r="X1" s="530"/>
      <c r="Y1" s="530"/>
      <c r="Z1" s="530"/>
      <c r="AA1" s="530"/>
      <c r="AB1" s="530"/>
      <c r="AC1" s="530"/>
      <c r="AD1" s="530"/>
      <c r="AE1" s="530"/>
      <c r="AF1" s="530"/>
      <c r="AG1" s="530"/>
      <c r="AH1" s="530"/>
      <c r="AI1" s="530"/>
      <c r="AJ1" s="530"/>
      <c r="AK1" s="530"/>
      <c r="AL1" s="530"/>
      <c r="AM1" s="530"/>
      <c r="AN1" s="530"/>
      <c r="AO1" s="530"/>
      <c r="AP1" s="530"/>
      <c r="AQ1" s="530"/>
      <c r="AR1" s="530"/>
      <c r="AS1" s="530"/>
      <c r="AT1" s="530"/>
      <c r="AU1" s="530"/>
      <c r="AV1" s="530"/>
      <c r="AW1" s="530"/>
      <c r="AX1" s="530"/>
      <c r="AY1" s="530"/>
      <c r="AZ1" s="530"/>
      <c r="BA1" s="530"/>
      <c r="BB1" s="530"/>
      <c r="BC1" s="530"/>
      <c r="BD1" s="530"/>
      <c r="BE1" s="530"/>
      <c r="BF1" s="530"/>
      <c r="BG1" s="530"/>
      <c r="BH1" s="530"/>
      <c r="BI1" s="530"/>
      <c r="BJ1" s="530"/>
      <c r="BK1" s="530"/>
      <c r="BL1" s="530"/>
      <c r="BM1" s="530"/>
      <c r="BN1" s="530"/>
      <c r="BO1" s="530"/>
      <c r="BP1" s="530"/>
      <c r="BQ1" s="530"/>
      <c r="BR1" s="530"/>
      <c r="BS1" s="530"/>
      <c r="BT1" s="531"/>
    </row>
    <row r="2" spans="4:73" ht="18.75" customHeight="1" x14ac:dyDescent="0.15">
      <c r="D2" s="445"/>
      <c r="E2" s="446"/>
      <c r="F2" s="446"/>
      <c r="G2" s="446"/>
      <c r="H2" s="446"/>
      <c r="I2" s="446"/>
      <c r="J2" s="446"/>
      <c r="K2" s="552" t="s">
        <v>41</v>
      </c>
      <c r="L2" s="553"/>
      <c r="M2" s="553"/>
      <c r="N2" s="553"/>
      <c r="O2" s="553"/>
      <c r="P2" s="553"/>
      <c r="Q2" s="553"/>
      <c r="R2" s="553"/>
      <c r="S2" s="553"/>
      <c r="T2" s="553"/>
      <c r="U2" s="553"/>
      <c r="V2" s="553"/>
      <c r="W2" s="553"/>
      <c r="X2" s="553"/>
      <c r="Y2" s="553"/>
      <c r="Z2" s="553"/>
      <c r="AA2" s="553"/>
      <c r="AB2" s="553"/>
      <c r="AC2" s="553"/>
      <c r="AD2" s="553"/>
      <c r="AE2" s="553"/>
      <c r="AF2" s="553"/>
      <c r="AG2" s="553"/>
      <c r="AH2" s="553"/>
      <c r="AI2" s="553"/>
      <c r="AJ2" s="553"/>
      <c r="AK2" s="553"/>
      <c r="AL2" s="553"/>
      <c r="AM2" s="553"/>
      <c r="AN2" s="553"/>
      <c r="AO2" s="553"/>
      <c r="AP2" s="553"/>
      <c r="AQ2" s="553"/>
      <c r="AR2" s="553"/>
      <c r="AS2" s="553"/>
      <c r="AT2" s="553"/>
      <c r="AU2" s="553"/>
      <c r="AV2" s="553"/>
      <c r="AW2" s="553"/>
      <c r="AX2" s="553"/>
      <c r="AY2" s="553"/>
      <c r="AZ2" s="553"/>
      <c r="BA2" s="553"/>
      <c r="BB2" s="553"/>
      <c r="BC2" s="553"/>
      <c r="BD2" s="553"/>
      <c r="BE2" s="553"/>
      <c r="BF2" s="553"/>
      <c r="BG2" s="553"/>
      <c r="BH2" s="553"/>
      <c r="BI2" s="553"/>
      <c r="BJ2" s="553"/>
      <c r="BK2" s="553"/>
      <c r="BL2" s="553"/>
      <c r="BM2" s="553"/>
      <c r="BN2" s="553"/>
      <c r="BO2" s="553"/>
      <c r="BP2" s="553"/>
      <c r="BQ2" s="553"/>
      <c r="BR2" s="553"/>
      <c r="BS2" s="553"/>
      <c r="BT2" s="554"/>
    </row>
    <row r="3" spans="4:73" ht="28.5" customHeight="1" x14ac:dyDescent="0.15">
      <c r="D3" s="445"/>
      <c r="E3" s="446"/>
      <c r="F3" s="446"/>
      <c r="G3" s="446"/>
      <c r="H3" s="446"/>
      <c r="I3" s="446"/>
      <c r="J3" s="446"/>
      <c r="K3" s="447" t="s">
        <v>42</v>
      </c>
      <c r="L3" s="448"/>
      <c r="M3" s="448"/>
      <c r="N3" s="448"/>
      <c r="O3" s="448"/>
      <c r="P3" s="448"/>
      <c r="Q3" s="448"/>
      <c r="R3" s="448"/>
      <c r="S3" s="448"/>
      <c r="T3" s="448"/>
      <c r="U3" s="448"/>
      <c r="V3" s="448"/>
      <c r="W3" s="448"/>
      <c r="X3" s="448"/>
      <c r="Y3" s="448"/>
      <c r="Z3" s="448"/>
      <c r="AA3" s="448"/>
      <c r="AB3" s="448"/>
      <c r="AC3" s="448"/>
      <c r="AD3" s="448"/>
      <c r="AE3" s="448"/>
      <c r="AF3" s="448"/>
      <c r="AG3" s="448"/>
      <c r="AH3" s="448"/>
      <c r="AI3" s="448"/>
      <c r="AJ3" s="448"/>
      <c r="AK3" s="448"/>
      <c r="AL3" s="448"/>
      <c r="AM3" s="448"/>
      <c r="AN3" s="448"/>
      <c r="AO3" s="448"/>
      <c r="AP3" s="448"/>
      <c r="AQ3" s="448"/>
      <c r="AR3" s="448"/>
      <c r="AS3" s="448"/>
      <c r="AT3" s="448"/>
      <c r="AU3" s="448"/>
      <c r="AV3" s="448"/>
      <c r="AW3" s="448"/>
      <c r="AX3" s="448"/>
      <c r="AY3" s="448"/>
      <c r="AZ3" s="448"/>
      <c r="BA3" s="448"/>
      <c r="BB3" s="448"/>
      <c r="BC3" s="448"/>
      <c r="BD3" s="448"/>
      <c r="BE3" s="448"/>
      <c r="BF3" s="448"/>
      <c r="BG3" s="448"/>
      <c r="BH3" s="448"/>
      <c r="BI3" s="448"/>
      <c r="BJ3" s="448"/>
      <c r="BK3" s="448"/>
      <c r="BL3" s="448"/>
      <c r="BM3" s="448"/>
      <c r="BN3" s="448"/>
      <c r="BO3" s="448"/>
      <c r="BP3" s="448"/>
      <c r="BQ3" s="448"/>
      <c r="BR3" s="448"/>
      <c r="BS3" s="448"/>
      <c r="BT3" s="449"/>
    </row>
    <row r="4" spans="4:73" ht="7.5" customHeight="1" x14ac:dyDescent="0.15">
      <c r="D4" s="11"/>
      <c r="BT4" s="13"/>
    </row>
    <row r="5" spans="4:73" ht="15.75" customHeight="1" x14ac:dyDescent="0.15">
      <c r="D5" s="14" t="s">
        <v>43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51" t="str">
        <f>+Acta!L3</f>
        <v>ENERO 30 2025</v>
      </c>
      <c r="P5" s="451"/>
      <c r="Q5" s="451"/>
      <c r="R5" s="451"/>
      <c r="S5" s="451"/>
      <c r="T5" s="451"/>
      <c r="U5" s="451"/>
      <c r="V5" s="451"/>
      <c r="W5" s="451"/>
      <c r="X5" s="451"/>
      <c r="Y5" s="451"/>
      <c r="Z5" s="451"/>
      <c r="AA5" s="451"/>
      <c r="AB5" s="451"/>
      <c r="AC5" s="451"/>
      <c r="AD5" s="451"/>
      <c r="AE5" s="451"/>
      <c r="AF5" s="451"/>
      <c r="AG5" s="451"/>
      <c r="AH5" s="451"/>
      <c r="AI5" s="451"/>
      <c r="AJ5" s="451"/>
      <c r="AK5" s="451"/>
      <c r="AL5" s="451"/>
      <c r="AM5" s="451"/>
      <c r="AN5" s="451"/>
      <c r="AO5" s="451"/>
      <c r="AP5" s="451"/>
      <c r="AQ5" s="451"/>
      <c r="AR5" s="451"/>
      <c r="AS5" s="451"/>
      <c r="AT5" s="451"/>
      <c r="AU5" s="451"/>
      <c r="AV5" s="451"/>
      <c r="AW5" s="451"/>
      <c r="AX5" s="451"/>
      <c r="AY5" s="451"/>
      <c r="AZ5" s="451"/>
      <c r="BA5" s="451"/>
      <c r="BB5" s="451"/>
      <c r="BC5" s="451"/>
      <c r="BD5" s="451"/>
      <c r="BE5" s="451"/>
      <c r="BF5" s="451"/>
      <c r="BG5" s="451"/>
      <c r="BH5" s="451"/>
      <c r="BI5" s="451"/>
      <c r="BJ5" s="451"/>
      <c r="BK5" s="451"/>
      <c r="BL5" s="451"/>
      <c r="BM5" s="451"/>
      <c r="BN5" s="451"/>
      <c r="BO5" s="451"/>
      <c r="BP5" s="451"/>
      <c r="BQ5" s="451"/>
      <c r="BR5" s="451"/>
      <c r="BS5" s="451"/>
      <c r="BT5" s="452"/>
      <c r="BU5" s="15"/>
    </row>
    <row r="6" spans="4:73" ht="15.75" customHeight="1" x14ac:dyDescent="0.15">
      <c r="D6" s="14" t="s">
        <v>44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453">
        <f>+Acta!A22</f>
        <v>6.1</v>
      </c>
      <c r="P6" s="453"/>
      <c r="Q6" s="453"/>
      <c r="R6" s="453"/>
      <c r="S6" s="453"/>
      <c r="T6" s="453"/>
      <c r="U6" s="453"/>
      <c r="V6" s="453"/>
      <c r="W6" s="453"/>
      <c r="X6" s="453"/>
      <c r="Y6" s="453"/>
      <c r="Z6" s="453"/>
      <c r="AA6" s="453"/>
      <c r="AB6" s="453"/>
      <c r="AC6" s="453"/>
      <c r="AD6" s="453"/>
      <c r="AE6" s="453"/>
      <c r="AF6" s="453"/>
      <c r="AG6" s="453"/>
      <c r="AH6" s="453"/>
      <c r="AI6" s="453"/>
      <c r="AJ6" s="453"/>
      <c r="AK6" s="453"/>
      <c r="AL6" s="453"/>
      <c r="AM6" s="453"/>
      <c r="AN6" s="453"/>
      <c r="AO6" s="453"/>
      <c r="AP6" s="453"/>
      <c r="AQ6" s="453"/>
      <c r="AR6" s="453"/>
      <c r="AS6" s="453"/>
      <c r="AT6" s="453"/>
      <c r="AU6" s="453"/>
      <c r="AV6" s="453"/>
      <c r="AW6" s="453"/>
      <c r="AX6" s="453"/>
      <c r="AY6" s="453"/>
      <c r="AZ6" s="453"/>
      <c r="BA6" s="453"/>
      <c r="BB6" s="453"/>
      <c r="BC6" s="453"/>
      <c r="BD6" s="453"/>
      <c r="BE6" s="453"/>
      <c r="BF6" s="453"/>
      <c r="BG6" s="453"/>
      <c r="BH6" s="453"/>
      <c r="BI6" s="453"/>
      <c r="BJ6" s="453"/>
      <c r="BK6" s="453"/>
      <c r="BL6" s="453"/>
      <c r="BM6" s="453"/>
      <c r="BN6" s="453"/>
      <c r="BO6" s="453"/>
      <c r="BP6" s="453"/>
      <c r="BQ6" s="453"/>
      <c r="BR6" s="453"/>
      <c r="BS6" s="453"/>
      <c r="BT6" s="454"/>
      <c r="BU6" s="15"/>
    </row>
    <row r="7" spans="4:73" ht="15.75" customHeight="1" x14ac:dyDescent="0.15">
      <c r="D7" s="14" t="s">
        <v>45</v>
      </c>
      <c r="E7" s="15"/>
      <c r="F7" s="15"/>
      <c r="G7" s="15"/>
      <c r="H7" s="15"/>
      <c r="I7" s="15"/>
      <c r="J7" s="15"/>
      <c r="K7" s="15"/>
      <c r="L7" s="15"/>
      <c r="M7" s="132"/>
      <c r="N7" s="15"/>
      <c r="O7" s="455" t="str">
        <f>+Acta!L4</f>
        <v>150.25.3.0027</v>
      </c>
      <c r="P7" s="455"/>
      <c r="Q7" s="455"/>
      <c r="R7" s="455"/>
      <c r="S7" s="455"/>
      <c r="T7" s="455"/>
      <c r="U7" s="455"/>
      <c r="V7" s="455"/>
      <c r="W7" s="455"/>
      <c r="X7" s="455"/>
      <c r="Y7" s="455"/>
      <c r="Z7" s="455"/>
      <c r="AA7" s="455"/>
      <c r="AB7" s="455"/>
      <c r="AC7" s="455"/>
      <c r="AD7" s="455"/>
      <c r="AE7" s="455"/>
      <c r="AF7" s="455"/>
      <c r="AG7" s="455"/>
      <c r="AH7" s="455"/>
      <c r="AI7" s="455"/>
      <c r="AJ7" s="455"/>
      <c r="AK7" s="455"/>
      <c r="AL7" s="455"/>
      <c r="AM7" s="455"/>
      <c r="AN7" s="455"/>
      <c r="AO7" s="455"/>
      <c r="AP7" s="455"/>
      <c r="AQ7" s="455"/>
      <c r="AR7" s="455"/>
      <c r="AS7" s="455"/>
      <c r="AT7" s="455"/>
      <c r="AU7" s="455"/>
      <c r="AV7" s="455"/>
      <c r="AW7" s="455"/>
      <c r="AX7" s="455"/>
      <c r="AY7" s="455"/>
      <c r="AZ7" s="455"/>
      <c r="BA7" s="455"/>
      <c r="BB7" s="455"/>
      <c r="BC7" s="455"/>
      <c r="BD7" s="455"/>
      <c r="BE7" s="455"/>
      <c r="BF7" s="455"/>
      <c r="BG7" s="455"/>
      <c r="BH7" s="455"/>
      <c r="BI7" s="455"/>
      <c r="BJ7" s="455"/>
      <c r="BK7" s="455"/>
      <c r="BL7" s="455"/>
      <c r="BM7" s="455"/>
      <c r="BN7" s="455"/>
      <c r="BO7" s="455"/>
      <c r="BP7" s="455"/>
      <c r="BQ7" s="455"/>
      <c r="BR7" s="455"/>
      <c r="BS7" s="455"/>
      <c r="BT7" s="456"/>
      <c r="BU7" s="15"/>
    </row>
    <row r="8" spans="4:73" s="17" customFormat="1" ht="31.5" customHeight="1" x14ac:dyDescent="0.15">
      <c r="D8" s="14" t="s">
        <v>3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457" t="str">
        <f>+Acta!L5</f>
        <v xml:space="preserve">“ADECUACIÓN LOCATIVA DE BIEN INMUEBLE UBICADO EN LA CIUDAD DE MANIZALES PARA USO DE LA DTSC.” </v>
      </c>
      <c r="P8" s="458"/>
      <c r="Q8" s="458"/>
      <c r="R8" s="458"/>
      <c r="S8" s="458"/>
      <c r="T8" s="458"/>
      <c r="U8" s="458"/>
      <c r="V8" s="458"/>
      <c r="W8" s="458"/>
      <c r="X8" s="458"/>
      <c r="Y8" s="458"/>
      <c r="Z8" s="458"/>
      <c r="AA8" s="458"/>
      <c r="AB8" s="458"/>
      <c r="AC8" s="458"/>
      <c r="AD8" s="458"/>
      <c r="AE8" s="458"/>
      <c r="AF8" s="458"/>
      <c r="AG8" s="458"/>
      <c r="AH8" s="458"/>
      <c r="AI8" s="458"/>
      <c r="AJ8" s="458"/>
      <c r="AK8" s="458"/>
      <c r="AL8" s="458"/>
      <c r="AM8" s="458"/>
      <c r="AN8" s="458"/>
      <c r="AO8" s="458"/>
      <c r="AP8" s="458"/>
      <c r="AQ8" s="458"/>
      <c r="AR8" s="458"/>
      <c r="AS8" s="458"/>
      <c r="AT8" s="458"/>
      <c r="AU8" s="458"/>
      <c r="AV8" s="458"/>
      <c r="AW8" s="458"/>
      <c r="AX8" s="458"/>
      <c r="AY8" s="458"/>
      <c r="AZ8" s="458"/>
      <c r="BA8" s="458"/>
      <c r="BB8" s="458"/>
      <c r="BC8" s="458"/>
      <c r="BD8" s="458"/>
      <c r="BE8" s="458"/>
      <c r="BF8" s="458"/>
      <c r="BG8" s="458"/>
      <c r="BH8" s="458"/>
      <c r="BI8" s="458"/>
      <c r="BJ8" s="458"/>
      <c r="BK8" s="458"/>
      <c r="BL8" s="458"/>
      <c r="BM8" s="458"/>
      <c r="BN8" s="458"/>
      <c r="BO8" s="458"/>
      <c r="BP8" s="458"/>
      <c r="BQ8" s="458"/>
      <c r="BR8" s="458"/>
      <c r="BS8" s="458"/>
      <c r="BT8" s="459"/>
      <c r="BU8" s="16"/>
    </row>
    <row r="9" spans="4:73" ht="15.75" customHeight="1" x14ac:dyDescent="0.15">
      <c r="D9" s="14" t="s">
        <v>9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53" t="str">
        <f>+Acta!L16</f>
        <v>MONICA LILIANA LOPEZ JIMENEZ</v>
      </c>
      <c r="P9" s="453"/>
      <c r="Q9" s="453"/>
      <c r="R9" s="453"/>
      <c r="S9" s="453"/>
      <c r="T9" s="453"/>
      <c r="U9" s="453"/>
      <c r="V9" s="453"/>
      <c r="W9" s="453"/>
      <c r="X9" s="453"/>
      <c r="Y9" s="453"/>
      <c r="Z9" s="453"/>
      <c r="AA9" s="453"/>
      <c r="AB9" s="453"/>
      <c r="AC9" s="453"/>
      <c r="AD9" s="453"/>
      <c r="AE9" s="453"/>
      <c r="AF9" s="453"/>
      <c r="AG9" s="453"/>
      <c r="AH9" s="453"/>
      <c r="AI9" s="453"/>
      <c r="AJ9" s="453"/>
      <c r="AK9" s="453"/>
      <c r="AL9" s="453"/>
      <c r="AM9" s="453"/>
      <c r="AN9" s="453"/>
      <c r="AO9" s="453"/>
      <c r="AP9" s="453"/>
      <c r="AQ9" s="453"/>
      <c r="AR9" s="453"/>
      <c r="AS9" s="453"/>
      <c r="AT9" s="453"/>
      <c r="AU9" s="453"/>
      <c r="AV9" s="453"/>
      <c r="AW9" s="453"/>
      <c r="AX9" s="453"/>
      <c r="AY9" s="453"/>
      <c r="AZ9" s="453"/>
      <c r="BA9" s="453"/>
      <c r="BB9" s="453"/>
      <c r="BC9" s="453"/>
      <c r="BD9" s="453"/>
      <c r="BE9" s="453"/>
      <c r="BF9" s="453"/>
      <c r="BG9" s="453"/>
      <c r="BH9" s="453"/>
      <c r="BI9" s="453"/>
      <c r="BJ9" s="453"/>
      <c r="BK9" s="453"/>
      <c r="BL9" s="453"/>
      <c r="BM9" s="453"/>
      <c r="BN9" s="453"/>
      <c r="BO9" s="453"/>
      <c r="BP9" s="453"/>
      <c r="BQ9" s="453"/>
      <c r="BR9" s="453"/>
      <c r="BS9" s="453"/>
      <c r="BT9" s="454"/>
      <c r="BU9" s="15"/>
    </row>
    <row r="10" spans="4:73" ht="15.75" customHeight="1" x14ac:dyDescent="0.15">
      <c r="D10" s="14" t="s">
        <v>46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453" t="str">
        <f>+Acta!L17</f>
        <v>JONATHAN DAVID BERNAL CASTAÑEDA</v>
      </c>
      <c r="P10" s="453"/>
      <c r="Q10" s="453"/>
      <c r="R10" s="453"/>
      <c r="S10" s="453"/>
      <c r="T10" s="453"/>
      <c r="U10" s="453"/>
      <c r="V10" s="453"/>
      <c r="W10" s="453"/>
      <c r="X10" s="453"/>
      <c r="Y10" s="453"/>
      <c r="Z10" s="453"/>
      <c r="AA10" s="453"/>
      <c r="AB10" s="453"/>
      <c r="AC10" s="453"/>
      <c r="AD10" s="453"/>
      <c r="AE10" s="453"/>
      <c r="AF10" s="453"/>
      <c r="AG10" s="453"/>
      <c r="AH10" s="453"/>
      <c r="AI10" s="453"/>
      <c r="AJ10" s="453"/>
      <c r="AK10" s="453"/>
      <c r="AL10" s="453"/>
      <c r="AM10" s="453"/>
      <c r="AN10" s="453"/>
      <c r="AO10" s="453"/>
      <c r="AP10" s="453"/>
      <c r="AQ10" s="453"/>
      <c r="AR10" s="453"/>
      <c r="AS10" s="453"/>
      <c r="AT10" s="453"/>
      <c r="AU10" s="453"/>
      <c r="AV10" s="453"/>
      <c r="AW10" s="453"/>
      <c r="AX10" s="453"/>
      <c r="AY10" s="453"/>
      <c r="AZ10" s="453"/>
      <c r="BA10" s="453"/>
      <c r="BB10" s="453"/>
      <c r="BC10" s="453"/>
      <c r="BD10" s="453"/>
      <c r="BE10" s="453"/>
      <c r="BF10" s="453"/>
      <c r="BG10" s="453"/>
      <c r="BH10" s="453"/>
      <c r="BI10" s="453"/>
      <c r="BJ10" s="453"/>
      <c r="BK10" s="453"/>
      <c r="BL10" s="453"/>
      <c r="BM10" s="453"/>
      <c r="BN10" s="453"/>
      <c r="BO10" s="453"/>
      <c r="BP10" s="453"/>
      <c r="BQ10" s="453"/>
      <c r="BR10" s="453"/>
      <c r="BS10" s="453"/>
      <c r="BT10" s="454"/>
      <c r="BU10" s="15"/>
    </row>
    <row r="11" spans="4:73" ht="9.75" customHeight="1" x14ac:dyDescent="0.15">
      <c r="D11" s="14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9"/>
      <c r="BU11" s="15"/>
    </row>
    <row r="12" spans="4:73" ht="31.5" customHeight="1" x14ac:dyDescent="0.15">
      <c r="D12" s="463" t="s">
        <v>47</v>
      </c>
      <c r="E12" s="464"/>
      <c r="F12" s="465">
        <v>12</v>
      </c>
      <c r="G12" s="465"/>
      <c r="H12" s="465"/>
      <c r="I12" s="466" t="s">
        <v>48</v>
      </c>
      <c r="J12" s="466"/>
      <c r="K12" s="466"/>
      <c r="L12" s="466"/>
      <c r="M12" s="466"/>
      <c r="N12" s="466"/>
      <c r="O12" s="555" t="str">
        <f>+'12 (2)'!O12:BN12</f>
        <v>INSTALACIONES ELÉCTRICAS</v>
      </c>
      <c r="P12" s="468"/>
      <c r="Q12" s="468"/>
      <c r="R12" s="468"/>
      <c r="S12" s="468"/>
      <c r="T12" s="468"/>
      <c r="U12" s="468"/>
      <c r="V12" s="468"/>
      <c r="W12" s="468"/>
      <c r="X12" s="468"/>
      <c r="Y12" s="468"/>
      <c r="Z12" s="468"/>
      <c r="AA12" s="468"/>
      <c r="AB12" s="468"/>
      <c r="AC12" s="468"/>
      <c r="AD12" s="468"/>
      <c r="AE12" s="468"/>
      <c r="AF12" s="468"/>
      <c r="AG12" s="468"/>
      <c r="AH12" s="468"/>
      <c r="AI12" s="468"/>
      <c r="AJ12" s="468"/>
      <c r="AK12" s="468"/>
      <c r="AL12" s="468"/>
      <c r="AM12" s="468"/>
      <c r="AN12" s="468"/>
      <c r="AO12" s="468"/>
      <c r="AP12" s="468"/>
      <c r="AQ12" s="468"/>
      <c r="AR12" s="468"/>
      <c r="AS12" s="468"/>
      <c r="AT12" s="468"/>
      <c r="AU12" s="468"/>
      <c r="AV12" s="468"/>
      <c r="AW12" s="468"/>
      <c r="AX12" s="468"/>
      <c r="AY12" s="468"/>
      <c r="AZ12" s="468"/>
      <c r="BA12" s="468"/>
      <c r="BB12" s="468"/>
      <c r="BC12" s="468"/>
      <c r="BD12" s="468"/>
      <c r="BE12" s="468"/>
      <c r="BF12" s="468"/>
      <c r="BG12" s="468"/>
      <c r="BH12" s="468"/>
      <c r="BI12" s="468"/>
      <c r="BJ12" s="468"/>
      <c r="BK12" s="468"/>
      <c r="BL12" s="468"/>
      <c r="BM12" s="468"/>
      <c r="BN12" s="468"/>
      <c r="BO12" s="464" t="s">
        <v>49</v>
      </c>
      <c r="BP12" s="464"/>
      <c r="BQ12" s="464"/>
      <c r="BR12" s="468" t="s">
        <v>130</v>
      </c>
      <c r="BS12" s="468"/>
      <c r="BT12" s="469"/>
      <c r="BU12" s="15"/>
    </row>
    <row r="13" spans="4:73" ht="9.75" customHeight="1" x14ac:dyDescent="0.15">
      <c r="D13" s="20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15"/>
      <c r="BL13" s="15"/>
      <c r="BM13" s="15"/>
      <c r="BN13" s="15"/>
      <c r="BO13" s="15"/>
      <c r="BP13" s="15"/>
      <c r="BQ13" s="15"/>
      <c r="BR13" s="15"/>
      <c r="BS13" s="15"/>
      <c r="BT13" s="22"/>
      <c r="BU13" s="15"/>
    </row>
    <row r="14" spans="4:73" ht="15.75" customHeight="1" x14ac:dyDescent="0.15">
      <c r="D14" s="556"/>
      <c r="E14" s="557"/>
      <c r="F14" s="557"/>
      <c r="G14" s="557"/>
      <c r="H14" s="557"/>
      <c r="I14" s="557"/>
      <c r="J14" s="557"/>
      <c r="K14" s="557"/>
      <c r="L14" s="557"/>
      <c r="M14" s="557"/>
      <c r="N14" s="557"/>
      <c r="O14" s="557"/>
      <c r="P14" s="557"/>
      <c r="Q14" s="557"/>
      <c r="R14" s="557"/>
      <c r="S14" s="557"/>
      <c r="T14" s="557"/>
      <c r="U14" s="557"/>
      <c r="V14" s="557"/>
      <c r="W14" s="557"/>
      <c r="X14" s="557"/>
      <c r="Y14" s="557"/>
      <c r="Z14" s="557"/>
      <c r="AA14" s="557"/>
      <c r="AB14" s="557"/>
      <c r="AC14" s="557"/>
      <c r="AD14" s="557"/>
      <c r="AE14" s="557"/>
      <c r="AF14" s="557"/>
      <c r="AG14" s="557"/>
      <c r="AH14" s="557"/>
      <c r="AI14" s="557"/>
      <c r="AJ14" s="557"/>
      <c r="AK14" s="557"/>
      <c r="AL14" s="558"/>
      <c r="AM14" s="565"/>
      <c r="AN14" s="566"/>
      <c r="AO14" s="566"/>
      <c r="AP14" s="566"/>
      <c r="AQ14" s="566"/>
      <c r="AR14" s="566"/>
      <c r="AS14" s="566"/>
      <c r="AT14" s="566"/>
      <c r="AU14" s="566"/>
      <c r="AV14" s="566"/>
      <c r="AW14" s="566"/>
      <c r="AX14" s="566"/>
      <c r="AY14" s="566"/>
      <c r="AZ14" s="566"/>
      <c r="BA14" s="566"/>
      <c r="BB14" s="566"/>
      <c r="BC14" s="566"/>
      <c r="BD14" s="566"/>
      <c r="BE14" s="566"/>
      <c r="BF14" s="566"/>
      <c r="BG14" s="566"/>
      <c r="BH14" s="566"/>
      <c r="BI14" s="566"/>
      <c r="BJ14" s="566"/>
      <c r="BK14" s="566"/>
      <c r="BL14" s="566"/>
      <c r="BM14" s="566"/>
      <c r="BN14" s="566"/>
      <c r="BO14" s="566"/>
      <c r="BP14" s="566"/>
      <c r="BQ14" s="566"/>
      <c r="BR14" s="566"/>
      <c r="BS14" s="566"/>
      <c r="BT14" s="567"/>
      <c r="BU14" s="15"/>
    </row>
    <row r="15" spans="4:73" ht="15.75" customHeight="1" x14ac:dyDescent="0.15">
      <c r="D15" s="559"/>
      <c r="E15" s="560"/>
      <c r="F15" s="560"/>
      <c r="G15" s="560"/>
      <c r="H15" s="560"/>
      <c r="I15" s="560"/>
      <c r="J15" s="560"/>
      <c r="K15" s="560"/>
      <c r="L15" s="560"/>
      <c r="M15" s="560"/>
      <c r="N15" s="560"/>
      <c r="O15" s="560"/>
      <c r="P15" s="560"/>
      <c r="Q15" s="560"/>
      <c r="R15" s="560"/>
      <c r="S15" s="560"/>
      <c r="T15" s="560"/>
      <c r="U15" s="560"/>
      <c r="V15" s="560"/>
      <c r="W15" s="560"/>
      <c r="X15" s="560"/>
      <c r="Y15" s="560"/>
      <c r="Z15" s="560"/>
      <c r="AA15" s="560"/>
      <c r="AB15" s="560"/>
      <c r="AC15" s="560"/>
      <c r="AD15" s="560"/>
      <c r="AE15" s="560"/>
      <c r="AF15" s="560"/>
      <c r="AG15" s="560"/>
      <c r="AH15" s="560"/>
      <c r="AI15" s="560"/>
      <c r="AJ15" s="560"/>
      <c r="AK15" s="560"/>
      <c r="AL15" s="561"/>
      <c r="AM15" s="568"/>
      <c r="AN15" s="505"/>
      <c r="AO15" s="505"/>
      <c r="AP15" s="505"/>
      <c r="AQ15" s="505"/>
      <c r="AR15" s="505"/>
      <c r="AS15" s="505"/>
      <c r="AT15" s="505"/>
      <c r="AU15" s="505"/>
      <c r="AV15" s="505"/>
      <c r="AW15" s="505"/>
      <c r="AX15" s="505"/>
      <c r="AY15" s="505"/>
      <c r="AZ15" s="505"/>
      <c r="BA15" s="505"/>
      <c r="BB15" s="505"/>
      <c r="BC15" s="505"/>
      <c r="BD15" s="505"/>
      <c r="BE15" s="505"/>
      <c r="BF15" s="505"/>
      <c r="BG15" s="505"/>
      <c r="BH15" s="505"/>
      <c r="BI15" s="505"/>
      <c r="BJ15" s="505"/>
      <c r="BK15" s="505"/>
      <c r="BL15" s="505"/>
      <c r="BM15" s="505"/>
      <c r="BN15" s="505"/>
      <c r="BO15" s="505"/>
      <c r="BP15" s="505"/>
      <c r="BQ15" s="505"/>
      <c r="BR15" s="505"/>
      <c r="BS15" s="505"/>
      <c r="BT15" s="506"/>
      <c r="BU15" s="15"/>
    </row>
    <row r="16" spans="4:73" ht="15.75" customHeight="1" x14ac:dyDescent="0.15">
      <c r="D16" s="559"/>
      <c r="E16" s="560"/>
      <c r="F16" s="560"/>
      <c r="G16" s="560"/>
      <c r="H16" s="560"/>
      <c r="I16" s="560"/>
      <c r="J16" s="560"/>
      <c r="K16" s="560"/>
      <c r="L16" s="560"/>
      <c r="M16" s="560"/>
      <c r="N16" s="560"/>
      <c r="O16" s="560"/>
      <c r="P16" s="560"/>
      <c r="Q16" s="560"/>
      <c r="R16" s="560"/>
      <c r="S16" s="560"/>
      <c r="T16" s="560"/>
      <c r="U16" s="560"/>
      <c r="V16" s="560"/>
      <c r="W16" s="560"/>
      <c r="X16" s="560"/>
      <c r="Y16" s="560"/>
      <c r="Z16" s="560"/>
      <c r="AA16" s="560"/>
      <c r="AB16" s="560"/>
      <c r="AC16" s="560"/>
      <c r="AD16" s="560"/>
      <c r="AE16" s="560"/>
      <c r="AF16" s="560"/>
      <c r="AG16" s="560"/>
      <c r="AH16" s="560"/>
      <c r="AI16" s="560"/>
      <c r="AJ16" s="560"/>
      <c r="AK16" s="560"/>
      <c r="AL16" s="561"/>
      <c r="AM16" s="568"/>
      <c r="AN16" s="505"/>
      <c r="AO16" s="505"/>
      <c r="AP16" s="505"/>
      <c r="AQ16" s="505"/>
      <c r="AR16" s="505"/>
      <c r="AS16" s="505"/>
      <c r="AT16" s="505"/>
      <c r="AU16" s="505"/>
      <c r="AV16" s="505"/>
      <c r="AW16" s="505"/>
      <c r="AX16" s="505"/>
      <c r="AY16" s="505"/>
      <c r="AZ16" s="505"/>
      <c r="BA16" s="505"/>
      <c r="BB16" s="505"/>
      <c r="BC16" s="505"/>
      <c r="BD16" s="505"/>
      <c r="BE16" s="505"/>
      <c r="BF16" s="505"/>
      <c r="BG16" s="505"/>
      <c r="BH16" s="505"/>
      <c r="BI16" s="505"/>
      <c r="BJ16" s="505"/>
      <c r="BK16" s="505"/>
      <c r="BL16" s="505"/>
      <c r="BM16" s="505"/>
      <c r="BN16" s="505"/>
      <c r="BO16" s="505"/>
      <c r="BP16" s="505"/>
      <c r="BQ16" s="505"/>
      <c r="BR16" s="505"/>
      <c r="BS16" s="505"/>
      <c r="BT16" s="506"/>
      <c r="BU16" s="15"/>
    </row>
    <row r="17" spans="4:97" ht="15.75" customHeight="1" x14ac:dyDescent="0.15">
      <c r="D17" s="559"/>
      <c r="E17" s="560"/>
      <c r="F17" s="560"/>
      <c r="G17" s="560"/>
      <c r="H17" s="560"/>
      <c r="I17" s="560"/>
      <c r="J17" s="560"/>
      <c r="K17" s="560"/>
      <c r="L17" s="560"/>
      <c r="M17" s="560"/>
      <c r="N17" s="560"/>
      <c r="O17" s="560"/>
      <c r="P17" s="560"/>
      <c r="Q17" s="560"/>
      <c r="R17" s="560"/>
      <c r="S17" s="560"/>
      <c r="T17" s="560"/>
      <c r="U17" s="560"/>
      <c r="V17" s="560"/>
      <c r="W17" s="560"/>
      <c r="X17" s="560"/>
      <c r="Y17" s="560"/>
      <c r="Z17" s="560"/>
      <c r="AA17" s="560"/>
      <c r="AB17" s="560"/>
      <c r="AC17" s="560"/>
      <c r="AD17" s="560"/>
      <c r="AE17" s="560"/>
      <c r="AF17" s="560"/>
      <c r="AG17" s="560"/>
      <c r="AH17" s="560"/>
      <c r="AI17" s="560"/>
      <c r="AJ17" s="560"/>
      <c r="AK17" s="560"/>
      <c r="AL17" s="561"/>
      <c r="AM17" s="568"/>
      <c r="AN17" s="505"/>
      <c r="AO17" s="505"/>
      <c r="AP17" s="505"/>
      <c r="AQ17" s="505"/>
      <c r="AR17" s="505"/>
      <c r="AS17" s="505"/>
      <c r="AT17" s="505"/>
      <c r="AU17" s="505"/>
      <c r="AV17" s="505"/>
      <c r="AW17" s="505"/>
      <c r="AX17" s="505"/>
      <c r="AY17" s="505"/>
      <c r="AZ17" s="505"/>
      <c r="BA17" s="505"/>
      <c r="BB17" s="505"/>
      <c r="BC17" s="505"/>
      <c r="BD17" s="505"/>
      <c r="BE17" s="505"/>
      <c r="BF17" s="505"/>
      <c r="BG17" s="505"/>
      <c r="BH17" s="505"/>
      <c r="BI17" s="505"/>
      <c r="BJ17" s="505"/>
      <c r="BK17" s="505"/>
      <c r="BL17" s="505"/>
      <c r="BM17" s="505"/>
      <c r="BN17" s="505"/>
      <c r="BO17" s="505"/>
      <c r="BP17" s="505"/>
      <c r="BQ17" s="505"/>
      <c r="BR17" s="505"/>
      <c r="BS17" s="505"/>
      <c r="BT17" s="506"/>
      <c r="BU17" s="15"/>
    </row>
    <row r="18" spans="4:97" ht="15.75" customHeight="1" x14ac:dyDescent="0.15">
      <c r="D18" s="559"/>
      <c r="E18" s="560"/>
      <c r="F18" s="560"/>
      <c r="G18" s="560"/>
      <c r="H18" s="560"/>
      <c r="I18" s="560"/>
      <c r="J18" s="560"/>
      <c r="K18" s="560"/>
      <c r="L18" s="560"/>
      <c r="M18" s="560"/>
      <c r="N18" s="560"/>
      <c r="O18" s="560"/>
      <c r="P18" s="560"/>
      <c r="Q18" s="560"/>
      <c r="R18" s="560"/>
      <c r="S18" s="560"/>
      <c r="T18" s="560"/>
      <c r="U18" s="560"/>
      <c r="V18" s="560"/>
      <c r="W18" s="560"/>
      <c r="X18" s="560"/>
      <c r="Y18" s="560"/>
      <c r="Z18" s="560"/>
      <c r="AA18" s="560"/>
      <c r="AB18" s="560"/>
      <c r="AC18" s="560"/>
      <c r="AD18" s="560"/>
      <c r="AE18" s="560"/>
      <c r="AF18" s="560"/>
      <c r="AG18" s="560"/>
      <c r="AH18" s="560"/>
      <c r="AI18" s="560"/>
      <c r="AJ18" s="560"/>
      <c r="AK18" s="560"/>
      <c r="AL18" s="561"/>
      <c r="AM18" s="568"/>
      <c r="AN18" s="505"/>
      <c r="AO18" s="505"/>
      <c r="AP18" s="505"/>
      <c r="AQ18" s="505"/>
      <c r="AR18" s="505"/>
      <c r="AS18" s="505"/>
      <c r="AT18" s="505"/>
      <c r="AU18" s="505"/>
      <c r="AV18" s="505"/>
      <c r="AW18" s="505"/>
      <c r="AX18" s="505"/>
      <c r="AY18" s="505"/>
      <c r="AZ18" s="505"/>
      <c r="BA18" s="505"/>
      <c r="BB18" s="505"/>
      <c r="BC18" s="505"/>
      <c r="BD18" s="505"/>
      <c r="BE18" s="505"/>
      <c r="BF18" s="505"/>
      <c r="BG18" s="505"/>
      <c r="BH18" s="505"/>
      <c r="BI18" s="505"/>
      <c r="BJ18" s="505"/>
      <c r="BK18" s="505"/>
      <c r="BL18" s="505"/>
      <c r="BM18" s="505"/>
      <c r="BN18" s="505"/>
      <c r="BO18" s="505"/>
      <c r="BP18" s="505"/>
      <c r="BQ18" s="505"/>
      <c r="BR18" s="505"/>
      <c r="BS18" s="505"/>
      <c r="BT18" s="506"/>
      <c r="BU18" s="15"/>
    </row>
    <row r="19" spans="4:97" ht="15.75" customHeight="1" x14ac:dyDescent="0.15">
      <c r="D19" s="559"/>
      <c r="E19" s="560"/>
      <c r="F19" s="560"/>
      <c r="G19" s="560"/>
      <c r="H19" s="560"/>
      <c r="I19" s="560"/>
      <c r="J19" s="560"/>
      <c r="K19" s="560"/>
      <c r="L19" s="560"/>
      <c r="M19" s="560"/>
      <c r="N19" s="560"/>
      <c r="O19" s="560"/>
      <c r="P19" s="560"/>
      <c r="Q19" s="560"/>
      <c r="R19" s="560"/>
      <c r="S19" s="560"/>
      <c r="T19" s="560"/>
      <c r="U19" s="560"/>
      <c r="V19" s="560"/>
      <c r="W19" s="560"/>
      <c r="X19" s="560"/>
      <c r="Y19" s="560"/>
      <c r="Z19" s="560"/>
      <c r="AA19" s="560"/>
      <c r="AB19" s="560"/>
      <c r="AC19" s="560"/>
      <c r="AD19" s="560"/>
      <c r="AE19" s="560"/>
      <c r="AF19" s="560"/>
      <c r="AG19" s="560"/>
      <c r="AH19" s="560"/>
      <c r="AI19" s="560"/>
      <c r="AJ19" s="560"/>
      <c r="AK19" s="560"/>
      <c r="AL19" s="561"/>
      <c r="AM19" s="568"/>
      <c r="AN19" s="505"/>
      <c r="AO19" s="505"/>
      <c r="AP19" s="505"/>
      <c r="AQ19" s="505"/>
      <c r="AR19" s="505"/>
      <c r="AS19" s="505"/>
      <c r="AT19" s="505"/>
      <c r="AU19" s="505"/>
      <c r="AV19" s="505"/>
      <c r="AW19" s="505"/>
      <c r="AX19" s="505"/>
      <c r="AY19" s="505"/>
      <c r="AZ19" s="505"/>
      <c r="BA19" s="505"/>
      <c r="BB19" s="505"/>
      <c r="BC19" s="505"/>
      <c r="BD19" s="505"/>
      <c r="BE19" s="505"/>
      <c r="BF19" s="505"/>
      <c r="BG19" s="505"/>
      <c r="BH19" s="505"/>
      <c r="BI19" s="505"/>
      <c r="BJ19" s="505"/>
      <c r="BK19" s="505"/>
      <c r="BL19" s="505"/>
      <c r="BM19" s="505"/>
      <c r="BN19" s="505"/>
      <c r="BO19" s="505"/>
      <c r="BP19" s="505"/>
      <c r="BQ19" s="505"/>
      <c r="BR19" s="505"/>
      <c r="BS19" s="505"/>
      <c r="BT19" s="506"/>
      <c r="BU19" s="15"/>
      <c r="CL19" s="441" t="s">
        <v>148</v>
      </c>
      <c r="CM19" s="441"/>
    </row>
    <row r="20" spans="4:97" ht="15.75" customHeight="1" x14ac:dyDescent="0.15">
      <c r="D20" s="559"/>
      <c r="E20" s="560"/>
      <c r="F20" s="560"/>
      <c r="G20" s="560"/>
      <c r="H20" s="560"/>
      <c r="I20" s="560"/>
      <c r="J20" s="560"/>
      <c r="K20" s="560"/>
      <c r="L20" s="560"/>
      <c r="M20" s="560"/>
      <c r="N20" s="560"/>
      <c r="O20" s="560"/>
      <c r="P20" s="560"/>
      <c r="Q20" s="560"/>
      <c r="R20" s="560"/>
      <c r="S20" s="560"/>
      <c r="T20" s="560"/>
      <c r="U20" s="560"/>
      <c r="V20" s="560"/>
      <c r="W20" s="560"/>
      <c r="X20" s="560"/>
      <c r="Y20" s="560"/>
      <c r="Z20" s="560"/>
      <c r="AA20" s="560"/>
      <c r="AB20" s="560"/>
      <c r="AC20" s="560"/>
      <c r="AD20" s="560"/>
      <c r="AE20" s="560"/>
      <c r="AF20" s="560"/>
      <c r="AG20" s="560"/>
      <c r="AH20" s="560"/>
      <c r="AI20" s="560"/>
      <c r="AJ20" s="560"/>
      <c r="AK20" s="560"/>
      <c r="AL20" s="561"/>
      <c r="AM20" s="568"/>
      <c r="AN20" s="505"/>
      <c r="AO20" s="505"/>
      <c r="AP20" s="505"/>
      <c r="AQ20" s="505"/>
      <c r="AR20" s="505"/>
      <c r="AS20" s="505"/>
      <c r="AT20" s="505"/>
      <c r="AU20" s="505"/>
      <c r="AV20" s="505"/>
      <c r="AW20" s="505"/>
      <c r="AX20" s="505"/>
      <c r="AY20" s="505"/>
      <c r="AZ20" s="505"/>
      <c r="BA20" s="505"/>
      <c r="BB20" s="505"/>
      <c r="BC20" s="505"/>
      <c r="BD20" s="505"/>
      <c r="BE20" s="505"/>
      <c r="BF20" s="505"/>
      <c r="BG20" s="505"/>
      <c r="BH20" s="505"/>
      <c r="BI20" s="505"/>
      <c r="BJ20" s="505"/>
      <c r="BK20" s="505"/>
      <c r="BL20" s="505"/>
      <c r="BM20" s="505"/>
      <c r="BN20" s="505"/>
      <c r="BO20" s="505"/>
      <c r="BP20" s="505"/>
      <c r="BQ20" s="505"/>
      <c r="BR20" s="505"/>
      <c r="BS20" s="505"/>
      <c r="BT20" s="506"/>
      <c r="BU20" s="15"/>
      <c r="CL20" s="10">
        <f>+BY20</f>
        <v>0</v>
      </c>
      <c r="CM20" s="10">
        <f>+CE20</f>
        <v>0</v>
      </c>
    </row>
    <row r="21" spans="4:97" ht="15.75" customHeight="1" x14ac:dyDescent="0.15">
      <c r="D21" s="559"/>
      <c r="E21" s="560"/>
      <c r="F21" s="560"/>
      <c r="G21" s="560"/>
      <c r="H21" s="560"/>
      <c r="I21" s="560"/>
      <c r="J21" s="560"/>
      <c r="K21" s="560"/>
      <c r="L21" s="560"/>
      <c r="M21" s="560"/>
      <c r="N21" s="560"/>
      <c r="O21" s="560"/>
      <c r="P21" s="560"/>
      <c r="Q21" s="560"/>
      <c r="R21" s="560"/>
      <c r="S21" s="560"/>
      <c r="T21" s="560"/>
      <c r="U21" s="560"/>
      <c r="V21" s="560"/>
      <c r="W21" s="560"/>
      <c r="X21" s="560"/>
      <c r="Y21" s="560"/>
      <c r="Z21" s="560"/>
      <c r="AA21" s="560"/>
      <c r="AB21" s="560"/>
      <c r="AC21" s="560"/>
      <c r="AD21" s="560"/>
      <c r="AE21" s="560"/>
      <c r="AF21" s="560"/>
      <c r="AG21" s="560"/>
      <c r="AH21" s="560"/>
      <c r="AI21" s="560"/>
      <c r="AJ21" s="560"/>
      <c r="AK21" s="560"/>
      <c r="AL21" s="561"/>
      <c r="AM21" s="568"/>
      <c r="AN21" s="505"/>
      <c r="AO21" s="505"/>
      <c r="AP21" s="505"/>
      <c r="AQ21" s="505"/>
      <c r="AR21" s="505"/>
      <c r="AS21" s="505"/>
      <c r="AT21" s="505"/>
      <c r="AU21" s="505"/>
      <c r="AV21" s="505"/>
      <c r="AW21" s="505"/>
      <c r="AX21" s="505"/>
      <c r="AY21" s="505"/>
      <c r="AZ21" s="505"/>
      <c r="BA21" s="505"/>
      <c r="BB21" s="505"/>
      <c r="BC21" s="505"/>
      <c r="BD21" s="505"/>
      <c r="BE21" s="505"/>
      <c r="BF21" s="505"/>
      <c r="BG21" s="505"/>
      <c r="BH21" s="505"/>
      <c r="BI21" s="505"/>
      <c r="BJ21" s="505"/>
      <c r="BK21" s="505"/>
      <c r="BL21" s="505"/>
      <c r="BM21" s="505"/>
      <c r="BN21" s="505"/>
      <c r="BO21" s="505"/>
      <c r="BP21" s="505"/>
      <c r="BQ21" s="505"/>
      <c r="BR21" s="505"/>
      <c r="BS21" s="505"/>
      <c r="BT21" s="506"/>
      <c r="BU21" s="15"/>
    </row>
    <row r="22" spans="4:97" ht="15.75" customHeight="1" x14ac:dyDescent="0.15">
      <c r="D22" s="559"/>
      <c r="E22" s="560"/>
      <c r="F22" s="560"/>
      <c r="G22" s="560"/>
      <c r="H22" s="560"/>
      <c r="I22" s="560"/>
      <c r="J22" s="560"/>
      <c r="K22" s="560"/>
      <c r="L22" s="560"/>
      <c r="M22" s="560"/>
      <c r="N22" s="560"/>
      <c r="O22" s="560"/>
      <c r="P22" s="560"/>
      <c r="Q22" s="560"/>
      <c r="R22" s="560"/>
      <c r="S22" s="560"/>
      <c r="T22" s="560"/>
      <c r="U22" s="560"/>
      <c r="V22" s="560"/>
      <c r="W22" s="560"/>
      <c r="X22" s="560"/>
      <c r="Y22" s="560"/>
      <c r="Z22" s="560"/>
      <c r="AA22" s="560"/>
      <c r="AB22" s="560"/>
      <c r="AC22" s="560"/>
      <c r="AD22" s="560"/>
      <c r="AE22" s="560"/>
      <c r="AF22" s="560"/>
      <c r="AG22" s="560"/>
      <c r="AH22" s="560"/>
      <c r="AI22" s="560"/>
      <c r="AJ22" s="560"/>
      <c r="AK22" s="560"/>
      <c r="AL22" s="561"/>
      <c r="AM22" s="568"/>
      <c r="AN22" s="505"/>
      <c r="AO22" s="505"/>
      <c r="AP22" s="505"/>
      <c r="AQ22" s="505"/>
      <c r="AR22" s="505"/>
      <c r="AS22" s="505"/>
      <c r="AT22" s="505"/>
      <c r="AU22" s="505"/>
      <c r="AV22" s="505"/>
      <c r="AW22" s="505"/>
      <c r="AX22" s="505"/>
      <c r="AY22" s="505"/>
      <c r="AZ22" s="505"/>
      <c r="BA22" s="505"/>
      <c r="BB22" s="505"/>
      <c r="BC22" s="505"/>
      <c r="BD22" s="505"/>
      <c r="BE22" s="505"/>
      <c r="BF22" s="505"/>
      <c r="BG22" s="505"/>
      <c r="BH22" s="505"/>
      <c r="BI22" s="505"/>
      <c r="BJ22" s="505"/>
      <c r="BK22" s="505"/>
      <c r="BL22" s="505"/>
      <c r="BM22" s="505"/>
      <c r="BN22" s="505"/>
      <c r="BO22" s="505"/>
      <c r="BP22" s="505"/>
      <c r="BQ22" s="505"/>
      <c r="BR22" s="505"/>
      <c r="BS22" s="505"/>
      <c r="BT22" s="506"/>
      <c r="BU22" s="15"/>
      <c r="CE22" s="128"/>
      <c r="CF22" s="128"/>
      <c r="CG22" s="128"/>
      <c r="CH22" s="128"/>
      <c r="CI22" s="128"/>
      <c r="CJ22" s="128"/>
      <c r="CK22" s="128"/>
      <c r="CL22" s="10">
        <v>0</v>
      </c>
      <c r="CM22" s="10">
        <v>0</v>
      </c>
    </row>
    <row r="23" spans="4:97" ht="15.75" customHeight="1" x14ac:dyDescent="0.15">
      <c r="D23" s="559"/>
      <c r="E23" s="560"/>
      <c r="F23" s="560"/>
      <c r="G23" s="560"/>
      <c r="H23" s="560"/>
      <c r="I23" s="560"/>
      <c r="J23" s="560"/>
      <c r="K23" s="560"/>
      <c r="L23" s="560"/>
      <c r="M23" s="560"/>
      <c r="N23" s="560"/>
      <c r="O23" s="560"/>
      <c r="P23" s="560"/>
      <c r="Q23" s="560"/>
      <c r="R23" s="560"/>
      <c r="S23" s="560"/>
      <c r="T23" s="560"/>
      <c r="U23" s="560"/>
      <c r="V23" s="560"/>
      <c r="W23" s="560"/>
      <c r="X23" s="560"/>
      <c r="Y23" s="560"/>
      <c r="Z23" s="560"/>
      <c r="AA23" s="560"/>
      <c r="AB23" s="560"/>
      <c r="AC23" s="560"/>
      <c r="AD23" s="560"/>
      <c r="AE23" s="560"/>
      <c r="AF23" s="560"/>
      <c r="AG23" s="560"/>
      <c r="AH23" s="560"/>
      <c r="AI23" s="560"/>
      <c r="AJ23" s="560"/>
      <c r="AK23" s="560"/>
      <c r="AL23" s="561"/>
      <c r="AM23" s="568"/>
      <c r="AN23" s="505"/>
      <c r="AO23" s="505"/>
      <c r="AP23" s="505"/>
      <c r="AQ23" s="505"/>
      <c r="AR23" s="505"/>
      <c r="AS23" s="505"/>
      <c r="AT23" s="505"/>
      <c r="AU23" s="505"/>
      <c r="AV23" s="505"/>
      <c r="AW23" s="505"/>
      <c r="AX23" s="505"/>
      <c r="AY23" s="505"/>
      <c r="AZ23" s="505"/>
      <c r="BA23" s="505"/>
      <c r="BB23" s="505"/>
      <c r="BC23" s="505"/>
      <c r="BD23" s="505"/>
      <c r="BE23" s="505"/>
      <c r="BF23" s="505"/>
      <c r="BG23" s="505"/>
      <c r="BH23" s="505"/>
      <c r="BI23" s="505"/>
      <c r="BJ23" s="505"/>
      <c r="BK23" s="505"/>
      <c r="BL23" s="505"/>
      <c r="BM23" s="505"/>
      <c r="BN23" s="505"/>
      <c r="BO23" s="505"/>
      <c r="BP23" s="505"/>
      <c r="BQ23" s="505"/>
      <c r="BR23" s="505"/>
      <c r="BS23" s="505"/>
      <c r="BT23" s="506"/>
      <c r="BU23" s="15"/>
      <c r="CE23" s="128"/>
      <c r="CF23" s="128"/>
      <c r="CG23" s="128"/>
      <c r="CH23" s="128"/>
      <c r="CI23" s="128"/>
      <c r="CJ23" s="128"/>
      <c r="CK23" s="128"/>
      <c r="CL23" s="10">
        <v>0</v>
      </c>
      <c r="CM23" s="10">
        <v>0</v>
      </c>
    </row>
    <row r="24" spans="4:97" ht="15.75" customHeight="1" x14ac:dyDescent="0.15">
      <c r="D24" s="559"/>
      <c r="E24" s="560"/>
      <c r="F24" s="560"/>
      <c r="G24" s="560"/>
      <c r="H24" s="560"/>
      <c r="I24" s="560"/>
      <c r="J24" s="560"/>
      <c r="K24" s="560"/>
      <c r="L24" s="560"/>
      <c r="M24" s="560"/>
      <c r="N24" s="560"/>
      <c r="O24" s="560"/>
      <c r="P24" s="560"/>
      <c r="Q24" s="560"/>
      <c r="R24" s="560"/>
      <c r="S24" s="560"/>
      <c r="T24" s="560"/>
      <c r="U24" s="560"/>
      <c r="V24" s="560"/>
      <c r="W24" s="560"/>
      <c r="X24" s="560"/>
      <c r="Y24" s="560"/>
      <c r="Z24" s="560"/>
      <c r="AA24" s="560"/>
      <c r="AB24" s="560"/>
      <c r="AC24" s="560"/>
      <c r="AD24" s="560"/>
      <c r="AE24" s="560"/>
      <c r="AF24" s="560"/>
      <c r="AG24" s="560"/>
      <c r="AH24" s="560"/>
      <c r="AI24" s="560"/>
      <c r="AJ24" s="560"/>
      <c r="AK24" s="560"/>
      <c r="AL24" s="561"/>
      <c r="AM24" s="568"/>
      <c r="AN24" s="505"/>
      <c r="AO24" s="505"/>
      <c r="AP24" s="505"/>
      <c r="AQ24" s="505"/>
      <c r="AR24" s="505"/>
      <c r="AS24" s="505"/>
      <c r="AT24" s="505"/>
      <c r="AU24" s="505"/>
      <c r="AV24" s="505"/>
      <c r="AW24" s="505"/>
      <c r="AX24" s="505"/>
      <c r="AY24" s="505"/>
      <c r="AZ24" s="505"/>
      <c r="BA24" s="505"/>
      <c r="BB24" s="505"/>
      <c r="BC24" s="505"/>
      <c r="BD24" s="505"/>
      <c r="BE24" s="505"/>
      <c r="BF24" s="505"/>
      <c r="BG24" s="505"/>
      <c r="BH24" s="505"/>
      <c r="BI24" s="505"/>
      <c r="BJ24" s="505"/>
      <c r="BK24" s="505"/>
      <c r="BL24" s="505"/>
      <c r="BM24" s="505"/>
      <c r="BN24" s="505"/>
      <c r="BO24" s="505"/>
      <c r="BP24" s="505"/>
      <c r="BQ24" s="505"/>
      <c r="BR24" s="505"/>
      <c r="BS24" s="505"/>
      <c r="BT24" s="506"/>
      <c r="BU24" s="15"/>
      <c r="CE24" s="128"/>
      <c r="CF24" s="128"/>
      <c r="CG24" s="128"/>
      <c r="CH24" s="128"/>
      <c r="CI24" s="128"/>
      <c r="CJ24" s="128"/>
      <c r="CK24" s="128"/>
      <c r="CL24" s="10">
        <v>0</v>
      </c>
      <c r="CM24" s="10">
        <v>0</v>
      </c>
    </row>
    <row r="25" spans="4:97" ht="15.75" customHeight="1" x14ac:dyDescent="0.15">
      <c r="D25" s="562"/>
      <c r="E25" s="563"/>
      <c r="F25" s="563"/>
      <c r="G25" s="563"/>
      <c r="H25" s="563"/>
      <c r="I25" s="563"/>
      <c r="J25" s="563"/>
      <c r="K25" s="563"/>
      <c r="L25" s="563"/>
      <c r="M25" s="563"/>
      <c r="N25" s="563"/>
      <c r="O25" s="563"/>
      <c r="P25" s="563"/>
      <c r="Q25" s="563"/>
      <c r="R25" s="563"/>
      <c r="S25" s="563"/>
      <c r="T25" s="563"/>
      <c r="U25" s="563"/>
      <c r="V25" s="563"/>
      <c r="W25" s="563"/>
      <c r="X25" s="563"/>
      <c r="Y25" s="563"/>
      <c r="Z25" s="563"/>
      <c r="AA25" s="563"/>
      <c r="AB25" s="563"/>
      <c r="AC25" s="563"/>
      <c r="AD25" s="563"/>
      <c r="AE25" s="563"/>
      <c r="AF25" s="563"/>
      <c r="AG25" s="563"/>
      <c r="AH25" s="563"/>
      <c r="AI25" s="563"/>
      <c r="AJ25" s="563"/>
      <c r="AK25" s="563"/>
      <c r="AL25" s="564"/>
      <c r="AM25" s="569"/>
      <c r="AN25" s="570"/>
      <c r="AO25" s="570"/>
      <c r="AP25" s="570"/>
      <c r="AQ25" s="570"/>
      <c r="AR25" s="570"/>
      <c r="AS25" s="570"/>
      <c r="AT25" s="570"/>
      <c r="AU25" s="570"/>
      <c r="AV25" s="570"/>
      <c r="AW25" s="570"/>
      <c r="AX25" s="570"/>
      <c r="AY25" s="570"/>
      <c r="AZ25" s="570"/>
      <c r="BA25" s="570"/>
      <c r="BB25" s="570"/>
      <c r="BC25" s="570"/>
      <c r="BD25" s="570"/>
      <c r="BE25" s="570"/>
      <c r="BF25" s="570"/>
      <c r="BG25" s="570"/>
      <c r="BH25" s="570"/>
      <c r="BI25" s="570"/>
      <c r="BJ25" s="570"/>
      <c r="BK25" s="570"/>
      <c r="BL25" s="570"/>
      <c r="BM25" s="570"/>
      <c r="BN25" s="570"/>
      <c r="BO25" s="570"/>
      <c r="BP25" s="570"/>
      <c r="BQ25" s="570"/>
      <c r="BR25" s="570"/>
      <c r="BS25" s="570"/>
      <c r="BT25" s="571"/>
      <c r="BU25" s="15"/>
      <c r="CE25" s="128"/>
      <c r="CF25" s="128"/>
      <c r="CG25" s="128"/>
      <c r="CH25" s="128"/>
      <c r="CI25" s="128"/>
      <c r="CJ25" s="128"/>
      <c r="CK25" s="128"/>
      <c r="CL25" s="10">
        <v>0</v>
      </c>
      <c r="CM25" s="10">
        <v>0</v>
      </c>
    </row>
    <row r="26" spans="4:97" ht="15.75" customHeight="1" x14ac:dyDescent="0.15">
      <c r="D26" s="472"/>
      <c r="E26" s="472"/>
      <c r="F26" s="472"/>
      <c r="G26" s="472"/>
      <c r="H26" s="472"/>
      <c r="I26" s="472"/>
      <c r="J26" s="472"/>
      <c r="K26" s="472"/>
      <c r="L26" s="472"/>
      <c r="M26" s="472"/>
      <c r="N26" s="472"/>
      <c r="O26" s="472"/>
      <c r="P26" s="472"/>
      <c r="Q26" s="472"/>
      <c r="R26" s="472"/>
      <c r="S26" s="472"/>
      <c r="T26" s="472"/>
      <c r="U26" s="472"/>
      <c r="V26" s="472"/>
      <c r="W26" s="472"/>
      <c r="X26" s="472"/>
      <c r="Y26" s="472"/>
      <c r="Z26" s="472"/>
      <c r="AA26" s="472"/>
      <c r="AB26" s="472"/>
      <c r="AC26" s="472"/>
      <c r="AD26" s="472"/>
      <c r="AE26" s="472"/>
      <c r="AF26" s="472"/>
      <c r="AG26" s="472"/>
      <c r="AH26" s="472"/>
      <c r="AI26" s="472"/>
      <c r="AJ26" s="472"/>
      <c r="AK26" s="472"/>
      <c r="AL26" s="472"/>
      <c r="AM26" s="572"/>
      <c r="AN26" s="572"/>
      <c r="AO26" s="572"/>
      <c r="AP26" s="572"/>
      <c r="AQ26" s="572"/>
      <c r="AR26" s="572"/>
      <c r="AS26" s="572"/>
      <c r="AT26" s="572"/>
      <c r="AU26" s="572"/>
      <c r="AV26" s="572"/>
      <c r="AW26" s="572"/>
      <c r="AX26" s="572"/>
      <c r="AY26" s="572"/>
      <c r="AZ26" s="572"/>
      <c r="BA26" s="572"/>
      <c r="BB26" s="572"/>
      <c r="BC26" s="572"/>
      <c r="BD26" s="572"/>
      <c r="BE26" s="572"/>
      <c r="BF26" s="572"/>
      <c r="BG26" s="572"/>
      <c r="BH26" s="572"/>
      <c r="BI26" s="572"/>
      <c r="BJ26" s="572"/>
      <c r="BK26" s="572"/>
      <c r="BL26" s="572"/>
      <c r="BM26" s="572"/>
      <c r="BN26" s="572"/>
      <c r="BO26" s="572"/>
      <c r="BP26" s="572"/>
      <c r="BQ26" s="572"/>
      <c r="BR26" s="572"/>
      <c r="BS26" s="572"/>
      <c r="BT26" s="572"/>
      <c r="BU26" s="15"/>
      <c r="CE26" s="128"/>
      <c r="CF26" s="128"/>
      <c r="CG26" s="128"/>
      <c r="CH26" s="128"/>
      <c r="CI26" s="128"/>
      <c r="CJ26" s="128"/>
      <c r="CK26" s="128"/>
      <c r="CL26" s="10">
        <v>0</v>
      </c>
      <c r="CM26" s="10">
        <v>0</v>
      </c>
    </row>
    <row r="27" spans="4:97" ht="28.5" customHeight="1" x14ac:dyDescent="0.15">
      <c r="D27" s="20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15"/>
      <c r="BO27" s="15"/>
      <c r="BP27" s="15"/>
      <c r="BQ27" s="15"/>
      <c r="BR27" s="15"/>
      <c r="BS27" s="15"/>
      <c r="BT27" s="22"/>
      <c r="BU27" s="15"/>
      <c r="CE27" s="128"/>
      <c r="CF27" s="128"/>
      <c r="CG27" s="128"/>
      <c r="CH27" s="128"/>
      <c r="CI27" s="128"/>
      <c r="CJ27" s="128"/>
      <c r="CK27" s="128"/>
      <c r="CL27" s="10">
        <v>0</v>
      </c>
      <c r="CM27" s="10">
        <v>0</v>
      </c>
    </row>
    <row r="28" spans="4:97" ht="15.75" customHeight="1" x14ac:dyDescent="0.15">
      <c r="D28" s="20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15"/>
      <c r="AT28" s="15"/>
      <c r="AU28" s="21"/>
      <c r="AV28" s="21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15"/>
      <c r="BQ28" s="15"/>
      <c r="BR28" s="15"/>
      <c r="BS28" s="15"/>
      <c r="BT28" s="22"/>
      <c r="BU28" s="15"/>
      <c r="CE28" s="128"/>
      <c r="CF28" s="128"/>
      <c r="CG28" s="128"/>
      <c r="CH28" s="128"/>
      <c r="CI28" s="128"/>
      <c r="CJ28" s="128"/>
      <c r="CK28" s="128"/>
    </row>
    <row r="29" spans="4:97" ht="13.5" customHeight="1" x14ac:dyDescent="0.15">
      <c r="D29" s="20"/>
      <c r="E29" s="28" t="s">
        <v>38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T29" s="15"/>
      <c r="AU29" s="21"/>
      <c r="AV29" s="21"/>
      <c r="AW29" s="28" t="s">
        <v>38</v>
      </c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22"/>
      <c r="BU29" s="15"/>
      <c r="CE29" s="128"/>
      <c r="CF29" s="128"/>
      <c r="CG29" s="128"/>
      <c r="CH29" s="128"/>
      <c r="CI29" s="128"/>
      <c r="CJ29" s="128"/>
      <c r="CK29" s="128"/>
      <c r="CL29" s="10">
        <v>0</v>
      </c>
      <c r="CM29" s="10">
        <v>0</v>
      </c>
    </row>
    <row r="30" spans="4:97" ht="13.5" customHeight="1" x14ac:dyDescent="0.15">
      <c r="D30" s="20"/>
      <c r="E30" s="29" t="s">
        <v>63</v>
      </c>
      <c r="F30" s="15"/>
      <c r="G30" s="15"/>
      <c r="H30" s="494" t="s">
        <v>11</v>
      </c>
      <c r="I30" s="492"/>
      <c r="J30" s="492"/>
      <c r="K30" s="492"/>
      <c r="L30" s="492"/>
      <c r="M30" s="492"/>
      <c r="N30" s="492"/>
      <c r="O30" s="492"/>
      <c r="P30" s="492"/>
      <c r="Q30" s="492"/>
      <c r="R30" s="492"/>
      <c r="S30" s="492"/>
      <c r="T30" s="492"/>
      <c r="U30" s="492"/>
      <c r="V30" s="492"/>
      <c r="W30" s="492"/>
      <c r="X30" s="492"/>
      <c r="Y30" s="492"/>
      <c r="Z30" s="15"/>
      <c r="AT30" s="15"/>
      <c r="AU30" s="21"/>
      <c r="AV30" s="21"/>
      <c r="AW30" s="29" t="s">
        <v>63</v>
      </c>
      <c r="AX30" s="15"/>
      <c r="AY30" s="15"/>
      <c r="AZ30" s="15"/>
      <c r="BA30" s="30" t="s">
        <v>127</v>
      </c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22"/>
      <c r="BU30" s="15"/>
      <c r="CE30" s="128"/>
      <c r="CF30" s="128"/>
      <c r="CG30" s="128"/>
      <c r="CH30" s="128"/>
      <c r="CI30" s="128"/>
      <c r="CJ30" s="128"/>
      <c r="CK30" s="128"/>
      <c r="CL30" s="10">
        <v>0</v>
      </c>
      <c r="CM30" s="10">
        <v>0</v>
      </c>
    </row>
    <row r="31" spans="4:97" ht="13.5" customHeight="1" x14ac:dyDescent="0.15">
      <c r="D31" s="20"/>
      <c r="E31" s="29" t="s">
        <v>46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T31" s="15"/>
      <c r="AU31" s="21"/>
      <c r="AV31" s="21"/>
      <c r="AW31" s="29" t="s">
        <v>9</v>
      </c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22"/>
      <c r="BU31" s="15"/>
      <c r="CE31" s="128"/>
      <c r="CF31" s="128"/>
      <c r="CG31" s="128"/>
      <c r="CH31" s="128"/>
      <c r="CI31" s="128"/>
      <c r="CJ31" s="128"/>
      <c r="CK31" s="128"/>
    </row>
    <row r="32" spans="4:97" ht="13.5" customHeight="1" x14ac:dyDescent="0.15">
      <c r="D32" s="20"/>
      <c r="E32" s="29" t="s">
        <v>64</v>
      </c>
      <c r="F32" s="15"/>
      <c r="G32" s="15"/>
      <c r="H32" s="491"/>
      <c r="I32" s="492"/>
      <c r="J32" s="492"/>
      <c r="K32" s="492"/>
      <c r="L32" s="492"/>
      <c r="M32" s="492"/>
      <c r="N32" s="492"/>
      <c r="O32" s="492"/>
      <c r="P32" s="492"/>
      <c r="Q32" s="492"/>
      <c r="R32" s="492"/>
      <c r="S32" s="492"/>
      <c r="T32" s="492"/>
      <c r="U32" s="492"/>
      <c r="V32" s="492"/>
      <c r="W32" s="492"/>
      <c r="X32" s="492"/>
      <c r="Y32" s="492"/>
      <c r="Z32" s="15"/>
      <c r="AT32" s="15"/>
      <c r="AU32" s="21"/>
      <c r="AV32" s="21"/>
      <c r="AW32" s="29" t="s">
        <v>64</v>
      </c>
      <c r="AX32" s="15"/>
      <c r="AY32" s="15"/>
      <c r="AZ32" s="30" t="s">
        <v>65</v>
      </c>
      <c r="BA32" s="491">
        <v>1053812483</v>
      </c>
      <c r="BB32" s="491"/>
      <c r="BC32" s="491"/>
      <c r="BD32" s="491"/>
      <c r="BE32" s="491"/>
      <c r="BF32" s="491"/>
      <c r="BG32" s="491"/>
      <c r="BH32" s="491"/>
      <c r="BI32" s="491"/>
      <c r="BJ32" s="491"/>
      <c r="BK32" s="491"/>
      <c r="BL32" s="491"/>
      <c r="BM32" s="491"/>
      <c r="BN32" s="491"/>
      <c r="BO32" s="491"/>
      <c r="BP32" s="15"/>
      <c r="BQ32" s="15"/>
      <c r="BR32" s="15"/>
      <c r="BS32" s="15"/>
      <c r="BT32" s="22"/>
      <c r="BU32" s="15"/>
      <c r="CE32" s="128"/>
      <c r="CF32" s="128"/>
      <c r="CG32" s="128"/>
      <c r="CH32" s="128"/>
      <c r="CI32" s="128"/>
      <c r="CJ32" s="128"/>
      <c r="CK32" s="128"/>
      <c r="CL32" s="10">
        <f>+CN32-BY32</f>
        <v>37.799999999999997</v>
      </c>
      <c r="CM32" s="130" t="s">
        <v>149</v>
      </c>
      <c r="CN32" s="129">
        <v>37.799999999999997</v>
      </c>
      <c r="CO32" s="129"/>
      <c r="CP32" s="129"/>
      <c r="CQ32" s="129"/>
      <c r="CR32" s="129"/>
      <c r="CS32" s="129"/>
    </row>
    <row r="33" spans="4:97" ht="13.5" customHeight="1" x14ac:dyDescent="0.15">
      <c r="D33" s="20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29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15"/>
      <c r="BL33" s="15"/>
      <c r="BM33" s="15"/>
      <c r="BN33" s="15"/>
      <c r="BO33" s="15"/>
      <c r="BP33" s="15"/>
      <c r="BQ33" s="15"/>
      <c r="BR33" s="15"/>
      <c r="BS33" s="15"/>
      <c r="BT33" s="22"/>
      <c r="BU33" s="15"/>
      <c r="CE33" s="128"/>
      <c r="CF33" s="128"/>
      <c r="CG33" s="128"/>
      <c r="CH33" s="128"/>
      <c r="CI33" s="128"/>
      <c r="CJ33" s="128"/>
      <c r="CK33" s="128"/>
      <c r="CL33" s="10">
        <f t="shared" ref="CL33:CL36" si="0">+CN33-BY33</f>
        <v>15.3</v>
      </c>
      <c r="CM33" s="130" t="s">
        <v>149</v>
      </c>
      <c r="CN33" s="129">
        <v>15.3</v>
      </c>
      <c r="CO33" s="129"/>
      <c r="CP33" s="129"/>
      <c r="CQ33" s="129"/>
      <c r="CR33" s="129"/>
      <c r="CS33" s="129"/>
    </row>
    <row r="34" spans="4:97" ht="5.25" customHeight="1" thickBot="1" x14ac:dyDescent="0.2">
      <c r="D34" s="31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2"/>
      <c r="BL34" s="32"/>
      <c r="BM34" s="32"/>
      <c r="BN34" s="32"/>
      <c r="BO34" s="32"/>
      <c r="BP34" s="32"/>
      <c r="BQ34" s="32"/>
      <c r="BR34" s="32"/>
      <c r="BS34" s="32"/>
      <c r="BT34" s="34"/>
      <c r="BU34" s="15"/>
      <c r="CE34" s="128"/>
      <c r="CF34" s="128"/>
      <c r="CG34" s="128"/>
      <c r="CH34" s="128"/>
      <c r="CI34" s="128"/>
      <c r="CJ34" s="128"/>
      <c r="CK34" s="128"/>
      <c r="CL34" s="10">
        <f t="shared" si="0"/>
        <v>22.5</v>
      </c>
      <c r="CM34" s="130" t="s">
        <v>149</v>
      </c>
      <c r="CN34" s="129">
        <v>22.5</v>
      </c>
      <c r="CO34" s="129"/>
      <c r="CP34" s="129"/>
      <c r="CQ34" s="129"/>
      <c r="CR34" s="129"/>
      <c r="CS34" s="129"/>
    </row>
    <row r="35" spans="4:97" x14ac:dyDescent="0.15">
      <c r="CE35" s="128"/>
      <c r="CF35" s="128"/>
      <c r="CG35" s="128"/>
      <c r="CH35" s="128"/>
      <c r="CI35" s="128"/>
      <c r="CJ35" s="128"/>
      <c r="CK35" s="128"/>
      <c r="CL35" s="10">
        <f t="shared" si="0"/>
        <v>31.1</v>
      </c>
      <c r="CM35" s="130" t="s">
        <v>149</v>
      </c>
      <c r="CN35" s="129">
        <v>31.1</v>
      </c>
      <c r="CO35" s="129"/>
      <c r="CP35" s="129"/>
      <c r="CQ35" s="129"/>
      <c r="CR35" s="129"/>
      <c r="CS35" s="129"/>
    </row>
    <row r="36" spans="4:97" x14ac:dyDescent="0.15">
      <c r="CE36" s="128"/>
      <c r="CF36" s="128"/>
      <c r="CG36" s="128"/>
      <c r="CH36" s="128"/>
      <c r="CI36" s="128"/>
      <c r="CJ36" s="128"/>
      <c r="CK36" s="128"/>
      <c r="CL36" s="10">
        <f t="shared" si="0"/>
        <v>37.799999999999997</v>
      </c>
      <c r="CM36" s="130" t="s">
        <v>149</v>
      </c>
      <c r="CN36" s="129">
        <v>37.799999999999997</v>
      </c>
      <c r="CO36" s="129"/>
      <c r="CP36" s="129"/>
      <c r="CQ36" s="129"/>
      <c r="CR36" s="129"/>
      <c r="CS36" s="129"/>
    </row>
    <row r="37" spans="4:97" x14ac:dyDescent="0.15">
      <c r="CE37" s="128"/>
      <c r="CF37" s="128"/>
      <c r="CG37" s="128"/>
      <c r="CH37" s="128"/>
      <c r="CI37" s="128"/>
      <c r="CJ37" s="128"/>
      <c r="CK37" s="128"/>
      <c r="CL37" s="10">
        <v>0</v>
      </c>
      <c r="CM37" s="10">
        <f>+CL37</f>
        <v>0</v>
      </c>
    </row>
    <row r="38" spans="4:97" x14ac:dyDescent="0.15">
      <c r="CE38" s="128"/>
      <c r="CF38" s="128"/>
      <c r="CG38" s="128"/>
      <c r="CH38" s="128"/>
      <c r="CI38" s="128"/>
      <c r="CJ38" s="128"/>
      <c r="CK38" s="128"/>
    </row>
    <row r="39" spans="4:97" x14ac:dyDescent="0.15">
      <c r="CE39" s="128"/>
      <c r="CF39" s="128"/>
      <c r="CG39" s="128"/>
      <c r="CH39" s="128"/>
      <c r="CI39" s="128"/>
      <c r="CJ39" s="128"/>
      <c r="CK39" s="128"/>
      <c r="CL39" s="10">
        <v>0</v>
      </c>
      <c r="CM39" s="10">
        <v>0</v>
      </c>
    </row>
    <row r="40" spans="4:97" x14ac:dyDescent="0.15">
      <c r="CE40" s="128"/>
      <c r="CF40" s="128"/>
      <c r="CG40" s="128"/>
      <c r="CH40" s="128"/>
      <c r="CI40" s="128"/>
      <c r="CJ40" s="128"/>
      <c r="CK40" s="128"/>
      <c r="CL40" s="10">
        <v>0</v>
      </c>
      <c r="CM40" s="10">
        <v>0</v>
      </c>
    </row>
    <row r="41" spans="4:97" x14ac:dyDescent="0.15">
      <c r="CE41" s="128"/>
      <c r="CF41" s="128"/>
      <c r="CG41" s="128"/>
      <c r="CH41" s="128"/>
      <c r="CI41" s="128"/>
      <c r="CJ41" s="128"/>
      <c r="CK41" s="128"/>
      <c r="CL41" s="10">
        <v>0</v>
      </c>
      <c r="CM41" s="10">
        <v>0</v>
      </c>
    </row>
    <row r="42" spans="4:97" x14ac:dyDescent="0.15">
      <c r="CE42" s="128"/>
      <c r="CF42" s="128"/>
      <c r="CG42" s="128"/>
      <c r="CH42" s="128"/>
      <c r="CI42" s="128"/>
      <c r="CJ42" s="128"/>
      <c r="CK42" s="128"/>
      <c r="CL42" s="10">
        <v>0</v>
      </c>
      <c r="CM42" s="10">
        <v>0</v>
      </c>
    </row>
    <row r="43" spans="4:97" x14ac:dyDescent="0.15">
      <c r="CE43" s="128"/>
      <c r="CF43" s="128"/>
      <c r="CG43" s="128"/>
      <c r="CH43" s="128"/>
      <c r="CI43" s="128"/>
      <c r="CJ43" s="128"/>
      <c r="CK43" s="128"/>
      <c r="CL43" s="10">
        <v>0</v>
      </c>
      <c r="CM43" s="10">
        <v>0</v>
      </c>
    </row>
    <row r="44" spans="4:97" x14ac:dyDescent="0.15">
      <c r="CE44" s="128"/>
      <c r="CF44" s="128"/>
      <c r="CG44" s="128"/>
      <c r="CH44" s="128"/>
      <c r="CI44" s="128"/>
      <c r="CJ44" s="128"/>
      <c r="CK44" s="128"/>
    </row>
    <row r="45" spans="4:97" x14ac:dyDescent="0.15">
      <c r="CE45" s="128"/>
      <c r="CF45" s="128"/>
      <c r="CG45" s="128"/>
      <c r="CH45" s="128"/>
      <c r="CI45" s="128"/>
      <c r="CJ45" s="128"/>
      <c r="CK45" s="128"/>
      <c r="CM45" s="131">
        <f>SUM(CM32:CM36)</f>
        <v>0</v>
      </c>
    </row>
    <row r="46" spans="4:97" x14ac:dyDescent="0.15">
      <c r="CE46" s="128"/>
      <c r="CF46" s="128"/>
      <c r="CG46" s="128"/>
      <c r="CH46" s="128"/>
      <c r="CI46" s="128"/>
      <c r="CJ46" s="128"/>
      <c r="CK46" s="128"/>
      <c r="CM46" s="10" t="s">
        <v>150</v>
      </c>
    </row>
    <row r="47" spans="4:97" x14ac:dyDescent="0.15">
      <c r="CE47" s="128"/>
      <c r="CF47" s="128"/>
      <c r="CG47" s="128"/>
      <c r="CH47" s="128"/>
      <c r="CI47" s="128"/>
      <c r="CJ47" s="128"/>
      <c r="CK47" s="128"/>
      <c r="CM47" s="10">
        <v>0</v>
      </c>
    </row>
    <row r="48" spans="4:97" x14ac:dyDescent="0.15">
      <c r="CE48" s="128"/>
      <c r="CF48" s="128"/>
      <c r="CG48" s="128"/>
      <c r="CH48" s="128"/>
      <c r="CI48" s="128"/>
      <c r="CJ48" s="128"/>
      <c r="CK48" s="128"/>
      <c r="CM48" s="10" t="s">
        <v>151</v>
      </c>
    </row>
    <row r="49" spans="38:91" x14ac:dyDescent="0.15">
      <c r="CE49" s="128"/>
      <c r="CF49" s="128"/>
      <c r="CG49" s="128"/>
      <c r="CH49" s="128"/>
      <c r="CI49" s="128"/>
      <c r="CJ49" s="128"/>
      <c r="CK49" s="128"/>
      <c r="CM49" s="131" t="e">
        <f>+CM48+CM46+CM45</f>
        <v>#VALUE!</v>
      </c>
    </row>
    <row r="50" spans="38:91" x14ac:dyDescent="0.15">
      <c r="CE50" s="128"/>
      <c r="CF50" s="128"/>
      <c r="CG50" s="128"/>
      <c r="CH50" s="128"/>
      <c r="CI50" s="128"/>
      <c r="CJ50" s="128"/>
      <c r="CK50" s="128"/>
    </row>
    <row r="51" spans="38:91" x14ac:dyDescent="0.15">
      <c r="CE51" s="128"/>
      <c r="CF51" s="128"/>
      <c r="CG51" s="128"/>
      <c r="CH51" s="128"/>
      <c r="CI51" s="128"/>
      <c r="CJ51" s="128"/>
      <c r="CK51" s="128"/>
    </row>
    <row r="52" spans="38:91" x14ac:dyDescent="0.15">
      <c r="CE52" s="128"/>
      <c r="CF52" s="128"/>
      <c r="CG52" s="128"/>
      <c r="CH52" s="128"/>
      <c r="CI52" s="128"/>
      <c r="CJ52" s="128"/>
      <c r="CK52" s="128"/>
    </row>
    <row r="53" spans="38:91" x14ac:dyDescent="0.15">
      <c r="CE53" s="128"/>
      <c r="CF53" s="128"/>
      <c r="CG53" s="128"/>
      <c r="CH53" s="128"/>
      <c r="CI53" s="128"/>
      <c r="CJ53" s="128"/>
      <c r="CK53" s="128"/>
      <c r="CM53" s="131" t="e">
        <f>+CM49</f>
        <v>#VALUE!</v>
      </c>
    </row>
    <row r="57" spans="38:91" x14ac:dyDescent="0.15">
      <c r="AL57" s="128">
        <f>+CE53</f>
        <v>0</v>
      </c>
    </row>
    <row r="58" spans="38:91" x14ac:dyDescent="0.15">
      <c r="AL58" s="131" t="e">
        <f>+CM53</f>
        <v>#VALUE!</v>
      </c>
    </row>
    <row r="60" spans="38:91" x14ac:dyDescent="0.15">
      <c r="AL60" s="128" t="e">
        <f>+T61-AL57-AL58</f>
        <v>#VALUE!</v>
      </c>
    </row>
  </sheetData>
  <mergeCells count="24">
    <mergeCell ref="H32:Y32"/>
    <mergeCell ref="BA32:BO32"/>
    <mergeCell ref="D14:AL25"/>
    <mergeCell ref="AM14:BT25"/>
    <mergeCell ref="CL19:CM19"/>
    <mergeCell ref="D26:AL26"/>
    <mergeCell ref="AM26:BT26"/>
    <mergeCell ref="H30:Y30"/>
    <mergeCell ref="O7:BT7"/>
    <mergeCell ref="O8:BT8"/>
    <mergeCell ref="O9:BT9"/>
    <mergeCell ref="O10:BT10"/>
    <mergeCell ref="D12:E12"/>
    <mergeCell ref="F12:H12"/>
    <mergeCell ref="I12:N12"/>
    <mergeCell ref="O12:BN12"/>
    <mergeCell ref="BO12:BQ12"/>
    <mergeCell ref="BR12:BT12"/>
    <mergeCell ref="O6:BT6"/>
    <mergeCell ref="D1:J3"/>
    <mergeCell ref="K1:BT1"/>
    <mergeCell ref="K2:BT2"/>
    <mergeCell ref="K3:BT3"/>
    <mergeCell ref="O5:BT5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46618-8DD9-4D92-90FA-AF91813C6A99}">
  <sheetPr>
    <tabColor theme="6" tint="0.39997558519241921"/>
  </sheetPr>
  <dimension ref="D1:CS60"/>
  <sheetViews>
    <sheetView view="pageBreakPreview" zoomScale="80" zoomScaleNormal="85" zoomScaleSheetLayoutView="80" workbookViewId="0">
      <selection activeCell="CM44" sqref="CM44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8" width="2.5" style="10"/>
    <col min="49" max="55" width="2.33203125" style="10" customWidth="1"/>
    <col min="56" max="65" width="2.33203125" style="12" customWidth="1"/>
    <col min="66" max="71" width="2.5" style="12"/>
    <col min="72" max="72" width="4.5" style="12" customWidth="1"/>
    <col min="73" max="87" width="2.5" style="10"/>
    <col min="88" max="88" width="1.5" style="10" customWidth="1"/>
    <col min="89" max="89" width="3.6640625" style="10" customWidth="1"/>
    <col min="90" max="90" width="7.6640625" style="10" customWidth="1"/>
    <col min="91" max="91" width="16" style="10" customWidth="1"/>
    <col min="92" max="16384" width="2.5" style="10"/>
  </cols>
  <sheetData>
    <row r="1" spans="4:73" ht="18.75" customHeight="1" x14ac:dyDescent="0.15">
      <c r="D1" s="443"/>
      <c r="E1" s="444"/>
      <c r="F1" s="444"/>
      <c r="G1" s="444"/>
      <c r="H1" s="444"/>
      <c r="I1" s="444"/>
      <c r="J1" s="444"/>
      <c r="K1" s="529" t="s">
        <v>40</v>
      </c>
      <c r="L1" s="530"/>
      <c r="M1" s="530"/>
      <c r="N1" s="530"/>
      <c r="O1" s="530"/>
      <c r="P1" s="530"/>
      <c r="Q1" s="530"/>
      <c r="R1" s="530"/>
      <c r="S1" s="530"/>
      <c r="T1" s="530"/>
      <c r="U1" s="530"/>
      <c r="V1" s="530"/>
      <c r="W1" s="530"/>
      <c r="X1" s="530"/>
      <c r="Y1" s="530"/>
      <c r="Z1" s="530"/>
      <c r="AA1" s="530"/>
      <c r="AB1" s="530"/>
      <c r="AC1" s="530"/>
      <c r="AD1" s="530"/>
      <c r="AE1" s="530"/>
      <c r="AF1" s="530"/>
      <c r="AG1" s="530"/>
      <c r="AH1" s="530"/>
      <c r="AI1" s="530"/>
      <c r="AJ1" s="530"/>
      <c r="AK1" s="530"/>
      <c r="AL1" s="530"/>
      <c r="AM1" s="530"/>
      <c r="AN1" s="530"/>
      <c r="AO1" s="530"/>
      <c r="AP1" s="530"/>
      <c r="AQ1" s="530"/>
      <c r="AR1" s="530"/>
      <c r="AS1" s="530"/>
      <c r="AT1" s="530"/>
      <c r="AU1" s="530"/>
      <c r="AV1" s="530"/>
      <c r="AW1" s="530"/>
      <c r="AX1" s="530"/>
      <c r="AY1" s="530"/>
      <c r="AZ1" s="530"/>
      <c r="BA1" s="530"/>
      <c r="BB1" s="530"/>
      <c r="BC1" s="530"/>
      <c r="BD1" s="530"/>
      <c r="BE1" s="530"/>
      <c r="BF1" s="530"/>
      <c r="BG1" s="530"/>
      <c r="BH1" s="530"/>
      <c r="BI1" s="530"/>
      <c r="BJ1" s="530"/>
      <c r="BK1" s="530"/>
      <c r="BL1" s="530"/>
      <c r="BM1" s="530"/>
      <c r="BN1" s="530"/>
      <c r="BO1" s="530"/>
      <c r="BP1" s="530"/>
      <c r="BQ1" s="530"/>
      <c r="BR1" s="530"/>
      <c r="BS1" s="530"/>
      <c r="BT1" s="531"/>
    </row>
    <row r="2" spans="4:73" ht="18.75" customHeight="1" x14ac:dyDescent="0.15">
      <c r="D2" s="445"/>
      <c r="E2" s="446"/>
      <c r="F2" s="446"/>
      <c r="G2" s="446"/>
      <c r="H2" s="446"/>
      <c r="I2" s="446"/>
      <c r="J2" s="446"/>
      <c r="K2" s="552" t="s">
        <v>41</v>
      </c>
      <c r="L2" s="553"/>
      <c r="M2" s="553"/>
      <c r="N2" s="553"/>
      <c r="O2" s="553"/>
      <c r="P2" s="553"/>
      <c r="Q2" s="553"/>
      <c r="R2" s="553"/>
      <c r="S2" s="553"/>
      <c r="T2" s="553"/>
      <c r="U2" s="553"/>
      <c r="V2" s="553"/>
      <c r="W2" s="553"/>
      <c r="X2" s="553"/>
      <c r="Y2" s="553"/>
      <c r="Z2" s="553"/>
      <c r="AA2" s="553"/>
      <c r="AB2" s="553"/>
      <c r="AC2" s="553"/>
      <c r="AD2" s="553"/>
      <c r="AE2" s="553"/>
      <c r="AF2" s="553"/>
      <c r="AG2" s="553"/>
      <c r="AH2" s="553"/>
      <c r="AI2" s="553"/>
      <c r="AJ2" s="553"/>
      <c r="AK2" s="553"/>
      <c r="AL2" s="553"/>
      <c r="AM2" s="553"/>
      <c r="AN2" s="553"/>
      <c r="AO2" s="553"/>
      <c r="AP2" s="553"/>
      <c r="AQ2" s="553"/>
      <c r="AR2" s="553"/>
      <c r="AS2" s="553"/>
      <c r="AT2" s="553"/>
      <c r="AU2" s="553"/>
      <c r="AV2" s="553"/>
      <c r="AW2" s="553"/>
      <c r="AX2" s="553"/>
      <c r="AY2" s="553"/>
      <c r="AZ2" s="553"/>
      <c r="BA2" s="553"/>
      <c r="BB2" s="553"/>
      <c r="BC2" s="553"/>
      <c r="BD2" s="553"/>
      <c r="BE2" s="553"/>
      <c r="BF2" s="553"/>
      <c r="BG2" s="553"/>
      <c r="BH2" s="553"/>
      <c r="BI2" s="553"/>
      <c r="BJ2" s="553"/>
      <c r="BK2" s="553"/>
      <c r="BL2" s="553"/>
      <c r="BM2" s="553"/>
      <c r="BN2" s="553"/>
      <c r="BO2" s="553"/>
      <c r="BP2" s="553"/>
      <c r="BQ2" s="553"/>
      <c r="BR2" s="553"/>
      <c r="BS2" s="553"/>
      <c r="BT2" s="554"/>
    </row>
    <row r="3" spans="4:73" ht="28.5" customHeight="1" x14ac:dyDescent="0.15">
      <c r="D3" s="445"/>
      <c r="E3" s="446"/>
      <c r="F3" s="446"/>
      <c r="G3" s="446"/>
      <c r="H3" s="446"/>
      <c r="I3" s="446"/>
      <c r="J3" s="446"/>
      <c r="K3" s="447" t="s">
        <v>42</v>
      </c>
      <c r="L3" s="448"/>
      <c r="M3" s="448"/>
      <c r="N3" s="448"/>
      <c r="O3" s="448"/>
      <c r="P3" s="448"/>
      <c r="Q3" s="448"/>
      <c r="R3" s="448"/>
      <c r="S3" s="448"/>
      <c r="T3" s="448"/>
      <c r="U3" s="448"/>
      <c r="V3" s="448"/>
      <c r="W3" s="448"/>
      <c r="X3" s="448"/>
      <c r="Y3" s="448"/>
      <c r="Z3" s="448"/>
      <c r="AA3" s="448"/>
      <c r="AB3" s="448"/>
      <c r="AC3" s="448"/>
      <c r="AD3" s="448"/>
      <c r="AE3" s="448"/>
      <c r="AF3" s="448"/>
      <c r="AG3" s="448"/>
      <c r="AH3" s="448"/>
      <c r="AI3" s="448"/>
      <c r="AJ3" s="448"/>
      <c r="AK3" s="448"/>
      <c r="AL3" s="448"/>
      <c r="AM3" s="448"/>
      <c r="AN3" s="448"/>
      <c r="AO3" s="448"/>
      <c r="AP3" s="448"/>
      <c r="AQ3" s="448"/>
      <c r="AR3" s="448"/>
      <c r="AS3" s="448"/>
      <c r="AT3" s="448"/>
      <c r="AU3" s="448"/>
      <c r="AV3" s="448"/>
      <c r="AW3" s="448"/>
      <c r="AX3" s="448"/>
      <c r="AY3" s="448"/>
      <c r="AZ3" s="448"/>
      <c r="BA3" s="448"/>
      <c r="BB3" s="448"/>
      <c r="BC3" s="448"/>
      <c r="BD3" s="448"/>
      <c r="BE3" s="448"/>
      <c r="BF3" s="448"/>
      <c r="BG3" s="448"/>
      <c r="BH3" s="448"/>
      <c r="BI3" s="448"/>
      <c r="BJ3" s="448"/>
      <c r="BK3" s="448"/>
      <c r="BL3" s="448"/>
      <c r="BM3" s="448"/>
      <c r="BN3" s="448"/>
      <c r="BO3" s="448"/>
      <c r="BP3" s="448"/>
      <c r="BQ3" s="448"/>
      <c r="BR3" s="448"/>
      <c r="BS3" s="448"/>
      <c r="BT3" s="449"/>
    </row>
    <row r="4" spans="4:73" ht="7.5" customHeight="1" x14ac:dyDescent="0.15">
      <c r="D4" s="11"/>
      <c r="BT4" s="13"/>
    </row>
    <row r="5" spans="4:73" ht="15.75" customHeight="1" x14ac:dyDescent="0.15">
      <c r="D5" s="14" t="s">
        <v>43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51" t="str">
        <f>+Acta!L3</f>
        <v>ENERO 30 2025</v>
      </c>
      <c r="P5" s="451"/>
      <c r="Q5" s="451"/>
      <c r="R5" s="451"/>
      <c r="S5" s="451"/>
      <c r="T5" s="451"/>
      <c r="U5" s="451"/>
      <c r="V5" s="451"/>
      <c r="W5" s="451"/>
      <c r="X5" s="451"/>
      <c r="Y5" s="451"/>
      <c r="Z5" s="451"/>
      <c r="AA5" s="451"/>
      <c r="AB5" s="451"/>
      <c r="AC5" s="451"/>
      <c r="AD5" s="451"/>
      <c r="AE5" s="451"/>
      <c r="AF5" s="451"/>
      <c r="AG5" s="451"/>
      <c r="AH5" s="451"/>
      <c r="AI5" s="451"/>
      <c r="AJ5" s="451"/>
      <c r="AK5" s="451"/>
      <c r="AL5" s="451"/>
      <c r="AM5" s="451"/>
      <c r="AN5" s="451"/>
      <c r="AO5" s="451"/>
      <c r="AP5" s="451"/>
      <c r="AQ5" s="451"/>
      <c r="AR5" s="451"/>
      <c r="AS5" s="451"/>
      <c r="AT5" s="451"/>
      <c r="AU5" s="451"/>
      <c r="AV5" s="451"/>
      <c r="AW5" s="451"/>
      <c r="AX5" s="451"/>
      <c r="AY5" s="451"/>
      <c r="AZ5" s="451"/>
      <c r="BA5" s="451"/>
      <c r="BB5" s="451"/>
      <c r="BC5" s="451"/>
      <c r="BD5" s="451"/>
      <c r="BE5" s="451"/>
      <c r="BF5" s="451"/>
      <c r="BG5" s="451"/>
      <c r="BH5" s="451"/>
      <c r="BI5" s="451"/>
      <c r="BJ5" s="451"/>
      <c r="BK5" s="451"/>
      <c r="BL5" s="451"/>
      <c r="BM5" s="451"/>
      <c r="BN5" s="451"/>
      <c r="BO5" s="451"/>
      <c r="BP5" s="451"/>
      <c r="BQ5" s="451"/>
      <c r="BR5" s="451"/>
      <c r="BS5" s="451"/>
      <c r="BT5" s="452"/>
      <c r="BU5" s="15"/>
    </row>
    <row r="6" spans="4:73" ht="15.75" customHeight="1" x14ac:dyDescent="0.15">
      <c r="D6" s="14" t="s">
        <v>44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453">
        <f>+Acta!A22</f>
        <v>6.1</v>
      </c>
      <c r="P6" s="453"/>
      <c r="Q6" s="453"/>
      <c r="R6" s="453"/>
      <c r="S6" s="453"/>
      <c r="T6" s="453"/>
      <c r="U6" s="453"/>
      <c r="V6" s="453"/>
      <c r="W6" s="453"/>
      <c r="X6" s="453"/>
      <c r="Y6" s="453"/>
      <c r="Z6" s="453"/>
      <c r="AA6" s="453"/>
      <c r="AB6" s="453"/>
      <c r="AC6" s="453"/>
      <c r="AD6" s="453"/>
      <c r="AE6" s="453"/>
      <c r="AF6" s="453"/>
      <c r="AG6" s="453"/>
      <c r="AH6" s="453"/>
      <c r="AI6" s="453"/>
      <c r="AJ6" s="453"/>
      <c r="AK6" s="453"/>
      <c r="AL6" s="453"/>
      <c r="AM6" s="453"/>
      <c r="AN6" s="453"/>
      <c r="AO6" s="453"/>
      <c r="AP6" s="453"/>
      <c r="AQ6" s="453"/>
      <c r="AR6" s="453"/>
      <c r="AS6" s="453"/>
      <c r="AT6" s="453"/>
      <c r="AU6" s="453"/>
      <c r="AV6" s="453"/>
      <c r="AW6" s="453"/>
      <c r="AX6" s="453"/>
      <c r="AY6" s="453"/>
      <c r="AZ6" s="453"/>
      <c r="BA6" s="453"/>
      <c r="BB6" s="453"/>
      <c r="BC6" s="453"/>
      <c r="BD6" s="453"/>
      <c r="BE6" s="453"/>
      <c r="BF6" s="453"/>
      <c r="BG6" s="453"/>
      <c r="BH6" s="453"/>
      <c r="BI6" s="453"/>
      <c r="BJ6" s="453"/>
      <c r="BK6" s="453"/>
      <c r="BL6" s="453"/>
      <c r="BM6" s="453"/>
      <c r="BN6" s="453"/>
      <c r="BO6" s="453"/>
      <c r="BP6" s="453"/>
      <c r="BQ6" s="453"/>
      <c r="BR6" s="453"/>
      <c r="BS6" s="453"/>
      <c r="BT6" s="454"/>
      <c r="BU6" s="15"/>
    </row>
    <row r="7" spans="4:73" ht="15.75" customHeight="1" x14ac:dyDescent="0.15">
      <c r="D7" s="14" t="s">
        <v>45</v>
      </c>
      <c r="E7" s="15"/>
      <c r="F7" s="15"/>
      <c r="G7" s="15"/>
      <c r="H7" s="15"/>
      <c r="I7" s="15"/>
      <c r="J7" s="15"/>
      <c r="K7" s="15"/>
      <c r="L7" s="15"/>
      <c r="M7" s="132"/>
      <c r="N7" s="15"/>
      <c r="O7" s="455" t="str">
        <f>+Acta!L4</f>
        <v>150.25.3.0027</v>
      </c>
      <c r="P7" s="455"/>
      <c r="Q7" s="455"/>
      <c r="R7" s="455"/>
      <c r="S7" s="455"/>
      <c r="T7" s="455"/>
      <c r="U7" s="455"/>
      <c r="V7" s="455"/>
      <c r="W7" s="455"/>
      <c r="X7" s="455"/>
      <c r="Y7" s="455"/>
      <c r="Z7" s="455"/>
      <c r="AA7" s="455"/>
      <c r="AB7" s="455"/>
      <c r="AC7" s="455"/>
      <c r="AD7" s="455"/>
      <c r="AE7" s="455"/>
      <c r="AF7" s="455"/>
      <c r="AG7" s="455"/>
      <c r="AH7" s="455"/>
      <c r="AI7" s="455"/>
      <c r="AJ7" s="455"/>
      <c r="AK7" s="455"/>
      <c r="AL7" s="455"/>
      <c r="AM7" s="455"/>
      <c r="AN7" s="455"/>
      <c r="AO7" s="455"/>
      <c r="AP7" s="455"/>
      <c r="AQ7" s="455"/>
      <c r="AR7" s="455"/>
      <c r="AS7" s="455"/>
      <c r="AT7" s="455"/>
      <c r="AU7" s="455"/>
      <c r="AV7" s="455"/>
      <c r="AW7" s="455"/>
      <c r="AX7" s="455"/>
      <c r="AY7" s="455"/>
      <c r="AZ7" s="455"/>
      <c r="BA7" s="455"/>
      <c r="BB7" s="455"/>
      <c r="BC7" s="455"/>
      <c r="BD7" s="455"/>
      <c r="BE7" s="455"/>
      <c r="BF7" s="455"/>
      <c r="BG7" s="455"/>
      <c r="BH7" s="455"/>
      <c r="BI7" s="455"/>
      <c r="BJ7" s="455"/>
      <c r="BK7" s="455"/>
      <c r="BL7" s="455"/>
      <c r="BM7" s="455"/>
      <c r="BN7" s="455"/>
      <c r="BO7" s="455"/>
      <c r="BP7" s="455"/>
      <c r="BQ7" s="455"/>
      <c r="BR7" s="455"/>
      <c r="BS7" s="455"/>
      <c r="BT7" s="456"/>
      <c r="BU7" s="15"/>
    </row>
    <row r="8" spans="4:73" s="17" customFormat="1" ht="31.5" customHeight="1" x14ac:dyDescent="0.15">
      <c r="D8" s="14" t="s">
        <v>3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457" t="str">
        <f>+Acta!L5</f>
        <v xml:space="preserve">“ADECUACIÓN LOCATIVA DE BIEN INMUEBLE UBICADO EN LA CIUDAD DE MANIZALES PARA USO DE LA DTSC.” </v>
      </c>
      <c r="P8" s="458"/>
      <c r="Q8" s="458"/>
      <c r="R8" s="458"/>
      <c r="S8" s="458"/>
      <c r="T8" s="458"/>
      <c r="U8" s="458"/>
      <c r="V8" s="458"/>
      <c r="W8" s="458"/>
      <c r="X8" s="458"/>
      <c r="Y8" s="458"/>
      <c r="Z8" s="458"/>
      <c r="AA8" s="458"/>
      <c r="AB8" s="458"/>
      <c r="AC8" s="458"/>
      <c r="AD8" s="458"/>
      <c r="AE8" s="458"/>
      <c r="AF8" s="458"/>
      <c r="AG8" s="458"/>
      <c r="AH8" s="458"/>
      <c r="AI8" s="458"/>
      <c r="AJ8" s="458"/>
      <c r="AK8" s="458"/>
      <c r="AL8" s="458"/>
      <c r="AM8" s="458"/>
      <c r="AN8" s="458"/>
      <c r="AO8" s="458"/>
      <c r="AP8" s="458"/>
      <c r="AQ8" s="458"/>
      <c r="AR8" s="458"/>
      <c r="AS8" s="458"/>
      <c r="AT8" s="458"/>
      <c r="AU8" s="458"/>
      <c r="AV8" s="458"/>
      <c r="AW8" s="458"/>
      <c r="AX8" s="458"/>
      <c r="AY8" s="458"/>
      <c r="AZ8" s="458"/>
      <c r="BA8" s="458"/>
      <c r="BB8" s="458"/>
      <c r="BC8" s="458"/>
      <c r="BD8" s="458"/>
      <c r="BE8" s="458"/>
      <c r="BF8" s="458"/>
      <c r="BG8" s="458"/>
      <c r="BH8" s="458"/>
      <c r="BI8" s="458"/>
      <c r="BJ8" s="458"/>
      <c r="BK8" s="458"/>
      <c r="BL8" s="458"/>
      <c r="BM8" s="458"/>
      <c r="BN8" s="458"/>
      <c r="BO8" s="458"/>
      <c r="BP8" s="458"/>
      <c r="BQ8" s="458"/>
      <c r="BR8" s="458"/>
      <c r="BS8" s="458"/>
      <c r="BT8" s="459"/>
      <c r="BU8" s="16"/>
    </row>
    <row r="9" spans="4:73" ht="15.75" customHeight="1" x14ac:dyDescent="0.15">
      <c r="D9" s="14" t="s">
        <v>9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53" t="str">
        <f>+Acta!L16</f>
        <v>MONICA LILIANA LOPEZ JIMENEZ</v>
      </c>
      <c r="P9" s="453"/>
      <c r="Q9" s="453"/>
      <c r="R9" s="453"/>
      <c r="S9" s="453"/>
      <c r="T9" s="453"/>
      <c r="U9" s="453"/>
      <c r="V9" s="453"/>
      <c r="W9" s="453"/>
      <c r="X9" s="453"/>
      <c r="Y9" s="453"/>
      <c r="Z9" s="453"/>
      <c r="AA9" s="453"/>
      <c r="AB9" s="453"/>
      <c r="AC9" s="453"/>
      <c r="AD9" s="453"/>
      <c r="AE9" s="453"/>
      <c r="AF9" s="453"/>
      <c r="AG9" s="453"/>
      <c r="AH9" s="453"/>
      <c r="AI9" s="453"/>
      <c r="AJ9" s="453"/>
      <c r="AK9" s="453"/>
      <c r="AL9" s="453"/>
      <c r="AM9" s="453"/>
      <c r="AN9" s="453"/>
      <c r="AO9" s="453"/>
      <c r="AP9" s="453"/>
      <c r="AQ9" s="453"/>
      <c r="AR9" s="453"/>
      <c r="AS9" s="453"/>
      <c r="AT9" s="453"/>
      <c r="AU9" s="453"/>
      <c r="AV9" s="453"/>
      <c r="AW9" s="453"/>
      <c r="AX9" s="453"/>
      <c r="AY9" s="453"/>
      <c r="AZ9" s="453"/>
      <c r="BA9" s="453"/>
      <c r="BB9" s="453"/>
      <c r="BC9" s="453"/>
      <c r="BD9" s="453"/>
      <c r="BE9" s="453"/>
      <c r="BF9" s="453"/>
      <c r="BG9" s="453"/>
      <c r="BH9" s="453"/>
      <c r="BI9" s="453"/>
      <c r="BJ9" s="453"/>
      <c r="BK9" s="453"/>
      <c r="BL9" s="453"/>
      <c r="BM9" s="453"/>
      <c r="BN9" s="453"/>
      <c r="BO9" s="453"/>
      <c r="BP9" s="453"/>
      <c r="BQ9" s="453"/>
      <c r="BR9" s="453"/>
      <c r="BS9" s="453"/>
      <c r="BT9" s="454"/>
      <c r="BU9" s="15"/>
    </row>
    <row r="10" spans="4:73" ht="15.75" customHeight="1" x14ac:dyDescent="0.15">
      <c r="D10" s="14" t="s">
        <v>46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453" t="str">
        <f>+Acta!L17</f>
        <v>JONATHAN DAVID BERNAL CASTAÑEDA</v>
      </c>
      <c r="P10" s="453"/>
      <c r="Q10" s="453"/>
      <c r="R10" s="453"/>
      <c r="S10" s="453"/>
      <c r="T10" s="453"/>
      <c r="U10" s="453"/>
      <c r="V10" s="453"/>
      <c r="W10" s="453"/>
      <c r="X10" s="453"/>
      <c r="Y10" s="453"/>
      <c r="Z10" s="453"/>
      <c r="AA10" s="453"/>
      <c r="AB10" s="453"/>
      <c r="AC10" s="453"/>
      <c r="AD10" s="453"/>
      <c r="AE10" s="453"/>
      <c r="AF10" s="453"/>
      <c r="AG10" s="453"/>
      <c r="AH10" s="453"/>
      <c r="AI10" s="453"/>
      <c r="AJ10" s="453"/>
      <c r="AK10" s="453"/>
      <c r="AL10" s="453"/>
      <c r="AM10" s="453"/>
      <c r="AN10" s="453"/>
      <c r="AO10" s="453"/>
      <c r="AP10" s="453"/>
      <c r="AQ10" s="453"/>
      <c r="AR10" s="453"/>
      <c r="AS10" s="453"/>
      <c r="AT10" s="453"/>
      <c r="AU10" s="453"/>
      <c r="AV10" s="453"/>
      <c r="AW10" s="453"/>
      <c r="AX10" s="453"/>
      <c r="AY10" s="453"/>
      <c r="AZ10" s="453"/>
      <c r="BA10" s="453"/>
      <c r="BB10" s="453"/>
      <c r="BC10" s="453"/>
      <c r="BD10" s="453"/>
      <c r="BE10" s="453"/>
      <c r="BF10" s="453"/>
      <c r="BG10" s="453"/>
      <c r="BH10" s="453"/>
      <c r="BI10" s="453"/>
      <c r="BJ10" s="453"/>
      <c r="BK10" s="453"/>
      <c r="BL10" s="453"/>
      <c r="BM10" s="453"/>
      <c r="BN10" s="453"/>
      <c r="BO10" s="453"/>
      <c r="BP10" s="453"/>
      <c r="BQ10" s="453"/>
      <c r="BR10" s="453"/>
      <c r="BS10" s="453"/>
      <c r="BT10" s="454"/>
      <c r="BU10" s="15"/>
    </row>
    <row r="11" spans="4:73" ht="9.75" customHeight="1" x14ac:dyDescent="0.15">
      <c r="D11" s="14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9"/>
      <c r="BU11" s="15"/>
    </row>
    <row r="12" spans="4:73" ht="31.5" customHeight="1" x14ac:dyDescent="0.15">
      <c r="D12" s="463" t="s">
        <v>47</v>
      </c>
      <c r="E12" s="464"/>
      <c r="F12" s="465">
        <v>13</v>
      </c>
      <c r="G12" s="465"/>
      <c r="H12" s="465"/>
      <c r="I12" s="466" t="s">
        <v>48</v>
      </c>
      <c r="J12" s="466"/>
      <c r="K12" s="466"/>
      <c r="L12" s="466"/>
      <c r="M12" s="466"/>
      <c r="N12" s="466"/>
      <c r="O12" s="555" t="e">
        <f>+Acta!#REF!</f>
        <v>#REF!</v>
      </c>
      <c r="P12" s="468"/>
      <c r="Q12" s="468"/>
      <c r="R12" s="468"/>
      <c r="S12" s="468"/>
      <c r="T12" s="468"/>
      <c r="U12" s="468"/>
      <c r="V12" s="468"/>
      <c r="W12" s="468"/>
      <c r="X12" s="468"/>
      <c r="Y12" s="468"/>
      <c r="Z12" s="468"/>
      <c r="AA12" s="468"/>
      <c r="AB12" s="468"/>
      <c r="AC12" s="468"/>
      <c r="AD12" s="468"/>
      <c r="AE12" s="468"/>
      <c r="AF12" s="468"/>
      <c r="AG12" s="468"/>
      <c r="AH12" s="468"/>
      <c r="AI12" s="468"/>
      <c r="AJ12" s="468"/>
      <c r="AK12" s="468"/>
      <c r="AL12" s="468"/>
      <c r="AM12" s="468"/>
      <c r="AN12" s="468"/>
      <c r="AO12" s="468"/>
      <c r="AP12" s="468"/>
      <c r="AQ12" s="468"/>
      <c r="AR12" s="468"/>
      <c r="AS12" s="468"/>
      <c r="AT12" s="468"/>
      <c r="AU12" s="468"/>
      <c r="AV12" s="468"/>
      <c r="AW12" s="468"/>
      <c r="AX12" s="468"/>
      <c r="AY12" s="468"/>
      <c r="AZ12" s="468"/>
      <c r="BA12" s="468"/>
      <c r="BB12" s="468"/>
      <c r="BC12" s="468"/>
      <c r="BD12" s="468"/>
      <c r="BE12" s="468"/>
      <c r="BF12" s="468"/>
      <c r="BG12" s="468"/>
      <c r="BH12" s="468"/>
      <c r="BI12" s="468"/>
      <c r="BJ12" s="468"/>
      <c r="BK12" s="468"/>
      <c r="BL12" s="468"/>
      <c r="BM12" s="468"/>
      <c r="BN12" s="468"/>
      <c r="BO12" s="464" t="s">
        <v>49</v>
      </c>
      <c r="BP12" s="464"/>
      <c r="BQ12" s="464"/>
      <c r="BR12" s="468" t="s">
        <v>130</v>
      </c>
      <c r="BS12" s="468"/>
      <c r="BT12" s="469"/>
      <c r="BU12" s="15"/>
    </row>
    <row r="13" spans="4:73" ht="9.75" customHeight="1" x14ac:dyDescent="0.15">
      <c r="D13" s="20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15"/>
      <c r="BL13" s="15"/>
      <c r="BM13" s="15"/>
      <c r="BN13" s="15"/>
      <c r="BO13" s="15"/>
      <c r="BP13" s="15"/>
      <c r="BQ13" s="15"/>
      <c r="BR13" s="15"/>
      <c r="BS13" s="15"/>
      <c r="BT13" s="22"/>
      <c r="BU13" s="15"/>
    </row>
    <row r="14" spans="4:73" ht="15.75" customHeight="1" x14ac:dyDescent="0.15">
      <c r="D14" s="470" t="s">
        <v>50</v>
      </c>
      <c r="E14" s="472" t="s">
        <v>51</v>
      </c>
      <c r="F14" s="472"/>
      <c r="G14" s="472"/>
      <c r="H14" s="472"/>
      <c r="I14" s="472"/>
      <c r="J14" s="472"/>
      <c r="K14" s="472"/>
      <c r="L14" s="472"/>
      <c r="M14" s="472"/>
      <c r="N14" s="472"/>
      <c r="O14" s="472"/>
      <c r="P14" s="472"/>
      <c r="Q14" s="472"/>
      <c r="R14" s="472"/>
      <c r="S14" s="472"/>
      <c r="T14" s="472"/>
      <c r="U14" s="472"/>
      <c r="V14" s="472"/>
      <c r="W14" s="472"/>
      <c r="X14" s="472"/>
      <c r="Y14" s="472"/>
      <c r="Z14" s="472"/>
      <c r="AA14" s="472" t="s">
        <v>52</v>
      </c>
      <c r="AB14" s="472"/>
      <c r="AC14" s="472"/>
      <c r="AD14" s="472"/>
      <c r="AE14" s="472"/>
      <c r="AF14" s="472"/>
      <c r="AG14" s="472"/>
      <c r="AH14" s="472"/>
      <c r="AI14" s="472"/>
      <c r="AJ14" s="472"/>
      <c r="AK14" s="472"/>
      <c r="AL14" s="472"/>
      <c r="AM14" s="472"/>
      <c r="AN14" s="472"/>
      <c r="AO14" s="472"/>
      <c r="AP14" s="472"/>
      <c r="AQ14" s="472"/>
      <c r="AR14" s="472"/>
      <c r="AS14" s="472"/>
      <c r="AT14" s="472"/>
      <c r="AU14" s="472"/>
      <c r="AV14" s="472"/>
      <c r="AW14" s="473" t="s">
        <v>53</v>
      </c>
      <c r="AX14" s="473"/>
      <c r="AY14" s="473"/>
      <c r="AZ14" s="473"/>
      <c r="BA14" s="473"/>
      <c r="BB14" s="473"/>
      <c r="BC14" s="473"/>
      <c r="BD14" s="473"/>
      <c r="BE14" s="473" t="s">
        <v>54</v>
      </c>
      <c r="BF14" s="473"/>
      <c r="BG14" s="473"/>
      <c r="BH14" s="473"/>
      <c r="BI14" s="473"/>
      <c r="BJ14" s="473"/>
      <c r="BK14" s="473"/>
      <c r="BL14" s="473"/>
      <c r="BM14" s="473"/>
      <c r="BN14" s="473" t="s">
        <v>55</v>
      </c>
      <c r="BO14" s="473"/>
      <c r="BP14" s="473"/>
      <c r="BQ14" s="473"/>
      <c r="BR14" s="473"/>
      <c r="BS14" s="473"/>
      <c r="BT14" s="474"/>
      <c r="BU14" s="15"/>
    </row>
    <row r="15" spans="4:73" ht="15.75" customHeight="1" x14ac:dyDescent="0.15">
      <c r="D15" s="471"/>
      <c r="E15" s="472"/>
      <c r="F15" s="472"/>
      <c r="G15" s="472"/>
      <c r="H15" s="472"/>
      <c r="I15" s="472"/>
      <c r="J15" s="472"/>
      <c r="K15" s="472"/>
      <c r="L15" s="472"/>
      <c r="M15" s="472"/>
      <c r="N15" s="472"/>
      <c r="O15" s="472"/>
      <c r="P15" s="472"/>
      <c r="Q15" s="472"/>
      <c r="R15" s="472"/>
      <c r="S15" s="472"/>
      <c r="T15" s="472"/>
      <c r="U15" s="472"/>
      <c r="V15" s="472"/>
      <c r="W15" s="472"/>
      <c r="X15" s="472"/>
      <c r="Y15" s="472"/>
      <c r="Z15" s="472"/>
      <c r="AA15" s="442" t="s">
        <v>56</v>
      </c>
      <c r="AB15" s="442"/>
      <c r="AC15" s="442"/>
      <c r="AD15" s="442" t="s">
        <v>57</v>
      </c>
      <c r="AE15" s="442"/>
      <c r="AF15" s="442"/>
      <c r="AG15" s="442" t="s">
        <v>58</v>
      </c>
      <c r="AH15" s="442"/>
      <c r="AI15" s="442"/>
      <c r="AJ15" s="442" t="s">
        <v>59</v>
      </c>
      <c r="AK15" s="442"/>
      <c r="AL15" s="442"/>
      <c r="AM15" s="442"/>
      <c r="AN15" s="442" t="s">
        <v>60</v>
      </c>
      <c r="AO15" s="442"/>
      <c r="AP15" s="442"/>
      <c r="AQ15" s="442" t="s">
        <v>61</v>
      </c>
      <c r="AR15" s="442"/>
      <c r="AS15" s="442"/>
      <c r="AT15" s="442" t="s">
        <v>62</v>
      </c>
      <c r="AU15" s="442"/>
      <c r="AV15" s="442"/>
      <c r="AW15" s="473"/>
      <c r="AX15" s="473"/>
      <c r="AY15" s="473"/>
      <c r="AZ15" s="473"/>
      <c r="BA15" s="473"/>
      <c r="BB15" s="473"/>
      <c r="BC15" s="473"/>
      <c r="BD15" s="473"/>
      <c r="BE15" s="473"/>
      <c r="BF15" s="473"/>
      <c r="BG15" s="473"/>
      <c r="BH15" s="473"/>
      <c r="BI15" s="473"/>
      <c r="BJ15" s="473"/>
      <c r="BK15" s="473"/>
      <c r="BL15" s="473"/>
      <c r="BM15" s="473"/>
      <c r="BN15" s="473"/>
      <c r="BO15" s="473"/>
      <c r="BP15" s="473"/>
      <c r="BQ15" s="473"/>
      <c r="BR15" s="473"/>
      <c r="BS15" s="473"/>
      <c r="BT15" s="474"/>
      <c r="BU15" s="15"/>
    </row>
    <row r="16" spans="4:73" ht="15.75" customHeight="1" x14ac:dyDescent="0.15">
      <c r="D16" s="23">
        <v>1</v>
      </c>
      <c r="E16" s="460" t="s">
        <v>132</v>
      </c>
      <c r="F16" s="442"/>
      <c r="G16" s="442"/>
      <c r="H16" s="442"/>
      <c r="I16" s="442"/>
      <c r="J16" s="442"/>
      <c r="K16" s="442"/>
      <c r="L16" s="442"/>
      <c r="M16" s="442"/>
      <c r="N16" s="442"/>
      <c r="O16" s="442"/>
      <c r="P16" s="442"/>
      <c r="Q16" s="442"/>
      <c r="R16" s="442"/>
      <c r="S16" s="442"/>
      <c r="T16" s="442"/>
      <c r="U16" s="442"/>
      <c r="V16" s="442"/>
      <c r="W16" s="442"/>
      <c r="X16" s="442"/>
      <c r="Y16" s="442"/>
      <c r="Z16" s="442"/>
      <c r="AA16" s="461">
        <v>1.8</v>
      </c>
      <c r="AB16" s="461"/>
      <c r="AC16" s="461"/>
      <c r="AD16" s="461">
        <v>2.8</v>
      </c>
      <c r="AE16" s="461"/>
      <c r="AF16" s="461"/>
      <c r="AG16" s="462">
        <v>0.15</v>
      </c>
      <c r="AH16" s="462"/>
      <c r="AI16" s="462"/>
      <c r="AJ16" s="462"/>
      <c r="AK16" s="462"/>
      <c r="AL16" s="462"/>
      <c r="AM16" s="462"/>
      <c r="AN16" s="462"/>
      <c r="AO16" s="462"/>
      <c r="AP16" s="462"/>
      <c r="AQ16" s="462">
        <v>10</v>
      </c>
      <c r="AR16" s="462"/>
      <c r="AS16" s="462"/>
      <c r="AT16" s="462"/>
      <c r="AU16" s="462"/>
      <c r="AV16" s="462"/>
      <c r="AW16" s="475">
        <f>+ROUND(PRODUCT(AA16:AV16),1)</f>
        <v>7.6</v>
      </c>
      <c r="AX16" s="475"/>
      <c r="AY16" s="475"/>
      <c r="AZ16" s="475"/>
      <c r="BA16" s="475"/>
      <c r="BB16" s="475"/>
      <c r="BC16" s="475"/>
      <c r="BD16" s="475"/>
      <c r="BE16" s="475">
        <f>+AW16</f>
        <v>7.6</v>
      </c>
      <c r="BF16" s="475"/>
      <c r="BG16" s="475"/>
      <c r="BH16" s="475"/>
      <c r="BI16" s="475"/>
      <c r="BJ16" s="475"/>
      <c r="BK16" s="475"/>
      <c r="BL16" s="475"/>
      <c r="BM16" s="475"/>
      <c r="BN16" s="472" t="s">
        <v>136</v>
      </c>
      <c r="BO16" s="472"/>
      <c r="BP16" s="472"/>
      <c r="BQ16" s="472"/>
      <c r="BR16" s="472"/>
      <c r="BS16" s="472"/>
      <c r="BT16" s="476"/>
      <c r="BU16" s="15"/>
    </row>
    <row r="17" spans="4:97" ht="15.75" customHeight="1" x14ac:dyDescent="0.15">
      <c r="D17" s="23">
        <v>2</v>
      </c>
      <c r="E17" s="460"/>
      <c r="F17" s="442"/>
      <c r="G17" s="442"/>
      <c r="H17" s="442"/>
      <c r="I17" s="442"/>
      <c r="J17" s="442"/>
      <c r="K17" s="442"/>
      <c r="L17" s="442"/>
      <c r="M17" s="442"/>
      <c r="N17" s="442"/>
      <c r="O17" s="442"/>
      <c r="P17" s="442"/>
      <c r="Q17" s="442"/>
      <c r="R17" s="442"/>
      <c r="S17" s="442"/>
      <c r="T17" s="442"/>
      <c r="U17" s="442"/>
      <c r="V17" s="442"/>
      <c r="W17" s="442"/>
      <c r="X17" s="442"/>
      <c r="Y17" s="442"/>
      <c r="Z17" s="442"/>
      <c r="AA17" s="461"/>
      <c r="AB17" s="461"/>
      <c r="AC17" s="461"/>
      <c r="AD17" s="461"/>
      <c r="AE17" s="461"/>
      <c r="AF17" s="461"/>
      <c r="AG17" s="462"/>
      <c r="AH17" s="462"/>
      <c r="AI17" s="462"/>
      <c r="AJ17" s="462"/>
      <c r="AK17" s="462"/>
      <c r="AL17" s="462"/>
      <c r="AM17" s="462"/>
      <c r="AN17" s="462"/>
      <c r="AO17" s="462"/>
      <c r="AP17" s="462"/>
      <c r="AQ17" s="462"/>
      <c r="AR17" s="462"/>
      <c r="AS17" s="462"/>
      <c r="AT17" s="462"/>
      <c r="AU17" s="462"/>
      <c r="AV17" s="462"/>
      <c r="AW17" s="475">
        <f t="shared" ref="AW17:AW23" si="0">+ROUND(PRODUCT(AA17:AV17),1)</f>
        <v>0</v>
      </c>
      <c r="AX17" s="475"/>
      <c r="AY17" s="475"/>
      <c r="AZ17" s="475"/>
      <c r="BA17" s="475"/>
      <c r="BB17" s="475"/>
      <c r="BC17" s="475"/>
      <c r="BD17" s="475"/>
      <c r="BE17" s="478">
        <f>+BE16+AW17</f>
        <v>7.6</v>
      </c>
      <c r="BF17" s="479"/>
      <c r="BG17" s="479"/>
      <c r="BH17" s="479"/>
      <c r="BI17" s="479"/>
      <c r="BJ17" s="479"/>
      <c r="BK17" s="479"/>
      <c r="BL17" s="479"/>
      <c r="BM17" s="480"/>
      <c r="BN17" s="472"/>
      <c r="BO17" s="472"/>
      <c r="BP17" s="472"/>
      <c r="BQ17" s="472"/>
      <c r="BR17" s="472"/>
      <c r="BS17" s="472"/>
      <c r="BT17" s="476"/>
      <c r="BU17" s="15"/>
    </row>
    <row r="18" spans="4:97" ht="15.75" customHeight="1" x14ac:dyDescent="0.15">
      <c r="D18" s="23">
        <v>3</v>
      </c>
      <c r="E18" s="460"/>
      <c r="F18" s="442"/>
      <c r="G18" s="442"/>
      <c r="H18" s="442"/>
      <c r="I18" s="442"/>
      <c r="J18" s="442"/>
      <c r="K18" s="442"/>
      <c r="L18" s="442"/>
      <c r="M18" s="442"/>
      <c r="N18" s="442"/>
      <c r="O18" s="442"/>
      <c r="P18" s="442"/>
      <c r="Q18" s="442"/>
      <c r="R18" s="442"/>
      <c r="S18" s="442"/>
      <c r="T18" s="442"/>
      <c r="U18" s="442"/>
      <c r="V18" s="442"/>
      <c r="W18" s="442"/>
      <c r="X18" s="442"/>
      <c r="Y18" s="442"/>
      <c r="Z18" s="442"/>
      <c r="AA18" s="461"/>
      <c r="AB18" s="461"/>
      <c r="AC18" s="461"/>
      <c r="AD18" s="461"/>
      <c r="AE18" s="461"/>
      <c r="AF18" s="461"/>
      <c r="AG18" s="462"/>
      <c r="AH18" s="462"/>
      <c r="AI18" s="462"/>
      <c r="AJ18" s="462"/>
      <c r="AK18" s="462"/>
      <c r="AL18" s="462"/>
      <c r="AM18" s="462"/>
      <c r="AN18" s="462"/>
      <c r="AO18" s="462"/>
      <c r="AP18" s="462"/>
      <c r="AQ18" s="462"/>
      <c r="AR18" s="462"/>
      <c r="AS18" s="462"/>
      <c r="AT18" s="462"/>
      <c r="AU18" s="462"/>
      <c r="AV18" s="462"/>
      <c r="AW18" s="475">
        <f t="shared" si="0"/>
        <v>0</v>
      </c>
      <c r="AX18" s="475"/>
      <c r="AY18" s="475"/>
      <c r="AZ18" s="475"/>
      <c r="BA18" s="475"/>
      <c r="BB18" s="475"/>
      <c r="BC18" s="475"/>
      <c r="BD18" s="475"/>
      <c r="BE18" s="478">
        <f t="shared" ref="BE18:BE23" si="1">+BE17+AW18</f>
        <v>7.6</v>
      </c>
      <c r="BF18" s="479"/>
      <c r="BG18" s="479"/>
      <c r="BH18" s="479"/>
      <c r="BI18" s="479"/>
      <c r="BJ18" s="479"/>
      <c r="BK18" s="479"/>
      <c r="BL18" s="479"/>
      <c r="BM18" s="480"/>
      <c r="BN18" s="472"/>
      <c r="BO18" s="472"/>
      <c r="BP18" s="472"/>
      <c r="BQ18" s="472"/>
      <c r="BR18" s="472"/>
      <c r="BS18" s="472"/>
      <c r="BT18" s="476"/>
      <c r="BU18" s="15"/>
    </row>
    <row r="19" spans="4:97" ht="15.75" customHeight="1" x14ac:dyDescent="0.15">
      <c r="D19" s="23">
        <v>4</v>
      </c>
      <c r="E19" s="460"/>
      <c r="F19" s="442"/>
      <c r="G19" s="442"/>
      <c r="H19" s="442"/>
      <c r="I19" s="442"/>
      <c r="J19" s="442"/>
      <c r="K19" s="442"/>
      <c r="L19" s="442"/>
      <c r="M19" s="442"/>
      <c r="N19" s="442"/>
      <c r="O19" s="442"/>
      <c r="P19" s="442"/>
      <c r="Q19" s="442"/>
      <c r="R19" s="442"/>
      <c r="S19" s="442"/>
      <c r="T19" s="442"/>
      <c r="U19" s="442"/>
      <c r="V19" s="442"/>
      <c r="W19" s="442"/>
      <c r="X19" s="442"/>
      <c r="Y19" s="442"/>
      <c r="Z19" s="442"/>
      <c r="AA19" s="461"/>
      <c r="AB19" s="461"/>
      <c r="AC19" s="461"/>
      <c r="AD19" s="461"/>
      <c r="AE19" s="461"/>
      <c r="AF19" s="461"/>
      <c r="AG19" s="462"/>
      <c r="AH19" s="462"/>
      <c r="AI19" s="462"/>
      <c r="AJ19" s="462"/>
      <c r="AK19" s="462"/>
      <c r="AL19" s="462"/>
      <c r="AM19" s="462"/>
      <c r="AN19" s="462"/>
      <c r="AO19" s="462"/>
      <c r="AP19" s="462"/>
      <c r="AQ19" s="462"/>
      <c r="AR19" s="462"/>
      <c r="AS19" s="462"/>
      <c r="AT19" s="462"/>
      <c r="AU19" s="462"/>
      <c r="AV19" s="462"/>
      <c r="AW19" s="475">
        <f t="shared" si="0"/>
        <v>0</v>
      </c>
      <c r="AX19" s="475"/>
      <c r="AY19" s="475"/>
      <c r="AZ19" s="475"/>
      <c r="BA19" s="475"/>
      <c r="BB19" s="475"/>
      <c r="BC19" s="475"/>
      <c r="BD19" s="475"/>
      <c r="BE19" s="478">
        <f t="shared" si="1"/>
        <v>7.6</v>
      </c>
      <c r="BF19" s="479"/>
      <c r="BG19" s="479"/>
      <c r="BH19" s="479"/>
      <c r="BI19" s="479"/>
      <c r="BJ19" s="479"/>
      <c r="BK19" s="479"/>
      <c r="BL19" s="479"/>
      <c r="BM19" s="480"/>
      <c r="BN19" s="472"/>
      <c r="BO19" s="472"/>
      <c r="BP19" s="472"/>
      <c r="BQ19" s="472"/>
      <c r="BR19" s="472"/>
      <c r="BS19" s="472"/>
      <c r="BT19" s="476"/>
      <c r="BU19" s="15"/>
      <c r="CL19" s="441" t="s">
        <v>148</v>
      </c>
      <c r="CM19" s="441"/>
    </row>
    <row r="20" spans="4:97" ht="15.75" customHeight="1" x14ac:dyDescent="0.15">
      <c r="D20" s="23">
        <v>5</v>
      </c>
      <c r="E20" s="460"/>
      <c r="F20" s="442"/>
      <c r="G20" s="442"/>
      <c r="H20" s="442"/>
      <c r="I20" s="442"/>
      <c r="J20" s="442"/>
      <c r="K20" s="442"/>
      <c r="L20" s="442"/>
      <c r="M20" s="442"/>
      <c r="N20" s="442"/>
      <c r="O20" s="442"/>
      <c r="P20" s="442"/>
      <c r="Q20" s="442"/>
      <c r="R20" s="442"/>
      <c r="S20" s="442"/>
      <c r="T20" s="442"/>
      <c r="U20" s="442"/>
      <c r="V20" s="442"/>
      <c r="W20" s="442"/>
      <c r="X20" s="442"/>
      <c r="Y20" s="442"/>
      <c r="Z20" s="442"/>
      <c r="AA20" s="461"/>
      <c r="AB20" s="461"/>
      <c r="AC20" s="461"/>
      <c r="AD20" s="461"/>
      <c r="AE20" s="461"/>
      <c r="AF20" s="461"/>
      <c r="AG20" s="462"/>
      <c r="AH20" s="462"/>
      <c r="AI20" s="462"/>
      <c r="AJ20" s="462"/>
      <c r="AK20" s="462"/>
      <c r="AL20" s="462"/>
      <c r="AM20" s="462"/>
      <c r="AN20" s="462"/>
      <c r="AO20" s="462"/>
      <c r="AP20" s="462"/>
      <c r="AQ20" s="462"/>
      <c r="AR20" s="462"/>
      <c r="AS20" s="462"/>
      <c r="AT20" s="462"/>
      <c r="AU20" s="462"/>
      <c r="AV20" s="462"/>
      <c r="AW20" s="475">
        <f t="shared" si="0"/>
        <v>0</v>
      </c>
      <c r="AX20" s="475"/>
      <c r="AY20" s="475"/>
      <c r="AZ20" s="475"/>
      <c r="BA20" s="475"/>
      <c r="BB20" s="475"/>
      <c r="BC20" s="475"/>
      <c r="BD20" s="475"/>
      <c r="BE20" s="478">
        <f t="shared" si="1"/>
        <v>7.6</v>
      </c>
      <c r="BF20" s="479"/>
      <c r="BG20" s="479"/>
      <c r="BH20" s="479"/>
      <c r="BI20" s="479"/>
      <c r="BJ20" s="479"/>
      <c r="BK20" s="479"/>
      <c r="BL20" s="479"/>
      <c r="BM20" s="480"/>
      <c r="BN20" s="472"/>
      <c r="BO20" s="472"/>
      <c r="BP20" s="472"/>
      <c r="BQ20" s="472"/>
      <c r="BR20" s="472"/>
      <c r="BS20" s="472"/>
      <c r="BT20" s="476"/>
      <c r="BU20" s="15"/>
      <c r="CL20" s="10">
        <f>+BY20</f>
        <v>0</v>
      </c>
      <c r="CM20" s="10">
        <f>+CE20</f>
        <v>0</v>
      </c>
    </row>
    <row r="21" spans="4:97" ht="15.75" customHeight="1" x14ac:dyDescent="0.15">
      <c r="D21" s="23">
        <v>6</v>
      </c>
      <c r="E21" s="481"/>
      <c r="F21" s="482"/>
      <c r="G21" s="482"/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/>
      <c r="U21" s="482"/>
      <c r="V21" s="482"/>
      <c r="W21" s="482"/>
      <c r="X21" s="482"/>
      <c r="Y21" s="482"/>
      <c r="Z21" s="532"/>
      <c r="AA21" s="461"/>
      <c r="AB21" s="461"/>
      <c r="AC21" s="461"/>
      <c r="AD21" s="461"/>
      <c r="AE21" s="461"/>
      <c r="AF21" s="461"/>
      <c r="AG21" s="462"/>
      <c r="AH21" s="462"/>
      <c r="AI21" s="462"/>
      <c r="AJ21" s="462"/>
      <c r="AK21" s="462"/>
      <c r="AL21" s="462"/>
      <c r="AM21" s="462"/>
      <c r="AN21" s="462"/>
      <c r="AO21" s="462"/>
      <c r="AP21" s="462"/>
      <c r="AQ21" s="462"/>
      <c r="AR21" s="462"/>
      <c r="AS21" s="462"/>
      <c r="AT21" s="462"/>
      <c r="AU21" s="462"/>
      <c r="AV21" s="462"/>
      <c r="AW21" s="475">
        <f t="shared" si="0"/>
        <v>0</v>
      </c>
      <c r="AX21" s="475"/>
      <c r="AY21" s="475"/>
      <c r="AZ21" s="475"/>
      <c r="BA21" s="475"/>
      <c r="BB21" s="475"/>
      <c r="BC21" s="475"/>
      <c r="BD21" s="475"/>
      <c r="BE21" s="478">
        <f t="shared" si="1"/>
        <v>7.6</v>
      </c>
      <c r="BF21" s="479"/>
      <c r="BG21" s="479"/>
      <c r="BH21" s="479"/>
      <c r="BI21" s="479"/>
      <c r="BJ21" s="479"/>
      <c r="BK21" s="479"/>
      <c r="BL21" s="479"/>
      <c r="BM21" s="480"/>
      <c r="BN21" s="472"/>
      <c r="BO21" s="472"/>
      <c r="BP21" s="472"/>
      <c r="BQ21" s="472"/>
      <c r="BR21" s="472"/>
      <c r="BS21" s="472"/>
      <c r="BT21" s="476"/>
      <c r="BU21" s="15"/>
    </row>
    <row r="22" spans="4:97" ht="15.75" customHeight="1" x14ac:dyDescent="0.15">
      <c r="D22" s="23">
        <v>7</v>
      </c>
      <c r="E22" s="481"/>
      <c r="F22" s="482"/>
      <c r="G22" s="482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482"/>
      <c r="S22" s="482"/>
      <c r="T22" s="482"/>
      <c r="U22" s="482"/>
      <c r="V22" s="482"/>
      <c r="W22" s="482"/>
      <c r="X22" s="482"/>
      <c r="Y22" s="482"/>
      <c r="Z22" s="532"/>
      <c r="AA22" s="461"/>
      <c r="AB22" s="461"/>
      <c r="AC22" s="461"/>
      <c r="AD22" s="461"/>
      <c r="AE22" s="461"/>
      <c r="AF22" s="461"/>
      <c r="AG22" s="462"/>
      <c r="AH22" s="462"/>
      <c r="AI22" s="462"/>
      <c r="AJ22" s="462"/>
      <c r="AK22" s="462"/>
      <c r="AL22" s="462"/>
      <c r="AM22" s="462"/>
      <c r="AN22" s="462"/>
      <c r="AO22" s="462"/>
      <c r="AP22" s="462"/>
      <c r="AQ22" s="462"/>
      <c r="AR22" s="462"/>
      <c r="AS22" s="462"/>
      <c r="AT22" s="462"/>
      <c r="AU22" s="462"/>
      <c r="AV22" s="462"/>
      <c r="AW22" s="475">
        <f t="shared" si="0"/>
        <v>0</v>
      </c>
      <c r="AX22" s="475"/>
      <c r="AY22" s="475"/>
      <c r="AZ22" s="475"/>
      <c r="BA22" s="475"/>
      <c r="BB22" s="475"/>
      <c r="BC22" s="475"/>
      <c r="BD22" s="475"/>
      <c r="BE22" s="478">
        <f t="shared" si="1"/>
        <v>7.6</v>
      </c>
      <c r="BF22" s="479"/>
      <c r="BG22" s="479"/>
      <c r="BH22" s="479"/>
      <c r="BI22" s="479"/>
      <c r="BJ22" s="479"/>
      <c r="BK22" s="479"/>
      <c r="BL22" s="479"/>
      <c r="BM22" s="480"/>
      <c r="BN22" s="472"/>
      <c r="BO22" s="472"/>
      <c r="BP22" s="472"/>
      <c r="BQ22" s="472"/>
      <c r="BR22" s="472"/>
      <c r="BS22" s="472"/>
      <c r="BT22" s="476"/>
      <c r="BU22" s="15"/>
      <c r="CE22" s="128"/>
      <c r="CF22" s="128"/>
      <c r="CG22" s="128"/>
      <c r="CH22" s="128"/>
      <c r="CI22" s="128"/>
      <c r="CJ22" s="128"/>
      <c r="CK22" s="128"/>
      <c r="CL22" s="10">
        <v>0</v>
      </c>
      <c r="CM22" s="10">
        <v>0</v>
      </c>
    </row>
    <row r="23" spans="4:97" ht="15.75" customHeight="1" x14ac:dyDescent="0.15">
      <c r="D23" s="23">
        <v>8</v>
      </c>
      <c r="E23" s="483"/>
      <c r="F23" s="484"/>
      <c r="G23" s="484"/>
      <c r="H23" s="484"/>
      <c r="I23" s="484"/>
      <c r="J23" s="484"/>
      <c r="K23" s="484"/>
      <c r="L23" s="484"/>
      <c r="M23" s="484"/>
      <c r="N23" s="484"/>
      <c r="O23" s="484"/>
      <c r="P23" s="484"/>
      <c r="Q23" s="484"/>
      <c r="R23" s="484"/>
      <c r="S23" s="484"/>
      <c r="T23" s="484"/>
      <c r="U23" s="484"/>
      <c r="V23" s="484"/>
      <c r="W23" s="484"/>
      <c r="X23" s="484"/>
      <c r="Y23" s="484"/>
      <c r="Z23" s="550"/>
      <c r="AA23" s="461"/>
      <c r="AB23" s="461"/>
      <c r="AC23" s="461"/>
      <c r="AD23" s="461"/>
      <c r="AE23" s="461"/>
      <c r="AF23" s="461"/>
      <c r="AG23" s="462"/>
      <c r="AH23" s="462"/>
      <c r="AI23" s="462"/>
      <c r="AJ23" s="462"/>
      <c r="AK23" s="462"/>
      <c r="AL23" s="462"/>
      <c r="AM23" s="462"/>
      <c r="AN23" s="462"/>
      <c r="AO23" s="462"/>
      <c r="AP23" s="462"/>
      <c r="AQ23" s="462"/>
      <c r="AR23" s="462"/>
      <c r="AS23" s="462"/>
      <c r="AT23" s="462"/>
      <c r="AU23" s="462"/>
      <c r="AV23" s="462"/>
      <c r="AW23" s="475">
        <f t="shared" si="0"/>
        <v>0</v>
      </c>
      <c r="AX23" s="475"/>
      <c r="AY23" s="475"/>
      <c r="AZ23" s="475"/>
      <c r="BA23" s="475"/>
      <c r="BB23" s="475"/>
      <c r="BC23" s="475"/>
      <c r="BD23" s="475"/>
      <c r="BE23" s="478">
        <f t="shared" si="1"/>
        <v>7.6</v>
      </c>
      <c r="BF23" s="479"/>
      <c r="BG23" s="479"/>
      <c r="BH23" s="479"/>
      <c r="BI23" s="479"/>
      <c r="BJ23" s="479"/>
      <c r="BK23" s="479"/>
      <c r="BL23" s="479"/>
      <c r="BM23" s="480"/>
      <c r="BN23" s="472"/>
      <c r="BO23" s="472"/>
      <c r="BP23" s="472"/>
      <c r="BQ23" s="472"/>
      <c r="BR23" s="472"/>
      <c r="BS23" s="472"/>
      <c r="BT23" s="476"/>
      <c r="BU23" s="15"/>
      <c r="CE23" s="128"/>
      <c r="CF23" s="128"/>
      <c r="CG23" s="128"/>
      <c r="CH23" s="128"/>
      <c r="CI23" s="128"/>
      <c r="CJ23" s="128"/>
      <c r="CK23" s="128"/>
      <c r="CL23" s="10">
        <v>0</v>
      </c>
      <c r="CM23" s="10">
        <v>0</v>
      </c>
    </row>
    <row r="24" spans="4:97" ht="15.75" customHeight="1" x14ac:dyDescent="0.15">
      <c r="D24" s="23">
        <v>9</v>
      </c>
      <c r="E24" s="442"/>
      <c r="F24" s="442"/>
      <c r="G24" s="442"/>
      <c r="H24" s="442"/>
      <c r="I24" s="442"/>
      <c r="J24" s="442"/>
      <c r="K24" s="442"/>
      <c r="L24" s="442"/>
      <c r="M24" s="442"/>
      <c r="N24" s="442"/>
      <c r="O24" s="442"/>
      <c r="P24" s="442"/>
      <c r="Q24" s="442"/>
      <c r="R24" s="442"/>
      <c r="S24" s="442"/>
      <c r="T24" s="442"/>
      <c r="U24" s="442"/>
      <c r="V24" s="442"/>
      <c r="W24" s="442"/>
      <c r="X24" s="442"/>
      <c r="Y24" s="442"/>
      <c r="Z24" s="442"/>
      <c r="AA24" s="462"/>
      <c r="AB24" s="462"/>
      <c r="AC24" s="462"/>
      <c r="AD24" s="462"/>
      <c r="AE24" s="462"/>
      <c r="AF24" s="462"/>
      <c r="AG24" s="462"/>
      <c r="AH24" s="462"/>
      <c r="AI24" s="462"/>
      <c r="AJ24" s="462"/>
      <c r="AK24" s="462"/>
      <c r="AL24" s="462"/>
      <c r="AM24" s="462"/>
      <c r="AN24" s="462"/>
      <c r="AO24" s="462"/>
      <c r="AP24" s="462"/>
      <c r="AQ24" s="462"/>
      <c r="AR24" s="462"/>
      <c r="AS24" s="462"/>
      <c r="AT24" s="462"/>
      <c r="AU24" s="462"/>
      <c r="AV24" s="462"/>
      <c r="AW24" s="493"/>
      <c r="AX24" s="493"/>
      <c r="AY24" s="493"/>
      <c r="AZ24" s="493"/>
      <c r="BA24" s="493"/>
      <c r="BB24" s="493"/>
      <c r="BC24" s="493"/>
      <c r="BD24" s="493"/>
      <c r="BE24" s="495"/>
      <c r="BF24" s="496"/>
      <c r="BG24" s="496"/>
      <c r="BH24" s="496"/>
      <c r="BI24" s="496"/>
      <c r="BJ24" s="496"/>
      <c r="BK24" s="496"/>
      <c r="BL24" s="496"/>
      <c r="BM24" s="497"/>
      <c r="BN24" s="472"/>
      <c r="BO24" s="472"/>
      <c r="BP24" s="472"/>
      <c r="BQ24" s="472"/>
      <c r="BR24" s="472"/>
      <c r="BS24" s="472"/>
      <c r="BT24" s="476"/>
      <c r="BU24" s="15"/>
      <c r="CE24" s="128"/>
      <c r="CF24" s="128"/>
      <c r="CG24" s="128"/>
      <c r="CH24" s="128"/>
      <c r="CI24" s="128"/>
      <c r="CJ24" s="128"/>
      <c r="CK24" s="128"/>
      <c r="CL24" s="10">
        <v>0</v>
      </c>
      <c r="CM24" s="10">
        <v>0</v>
      </c>
    </row>
    <row r="25" spans="4:97" ht="15.75" customHeight="1" x14ac:dyDescent="0.15">
      <c r="D25" s="23">
        <v>10</v>
      </c>
      <c r="E25" s="442"/>
      <c r="F25" s="442"/>
      <c r="G25" s="442"/>
      <c r="H25" s="442"/>
      <c r="I25" s="442"/>
      <c r="J25" s="442"/>
      <c r="K25" s="442"/>
      <c r="L25" s="442"/>
      <c r="M25" s="442"/>
      <c r="N25" s="442"/>
      <c r="O25" s="442"/>
      <c r="P25" s="442"/>
      <c r="Q25" s="442"/>
      <c r="R25" s="442"/>
      <c r="S25" s="442"/>
      <c r="T25" s="442"/>
      <c r="U25" s="442"/>
      <c r="V25" s="442"/>
      <c r="W25" s="442"/>
      <c r="X25" s="442"/>
      <c r="Y25" s="442"/>
      <c r="Z25" s="442"/>
      <c r="AA25" s="462"/>
      <c r="AB25" s="462"/>
      <c r="AC25" s="462"/>
      <c r="AD25" s="462"/>
      <c r="AE25" s="462"/>
      <c r="AF25" s="462"/>
      <c r="AG25" s="462"/>
      <c r="AH25" s="462"/>
      <c r="AI25" s="462"/>
      <c r="AJ25" s="462"/>
      <c r="AK25" s="462"/>
      <c r="AL25" s="462"/>
      <c r="AM25" s="462"/>
      <c r="AN25" s="462"/>
      <c r="AO25" s="462"/>
      <c r="AP25" s="462"/>
      <c r="AQ25" s="462"/>
      <c r="AR25" s="462"/>
      <c r="AS25" s="462"/>
      <c r="AT25" s="462"/>
      <c r="AU25" s="462"/>
      <c r="AV25" s="462"/>
      <c r="AW25" s="493" t="s">
        <v>28</v>
      </c>
      <c r="AX25" s="493"/>
      <c r="AY25" s="493"/>
      <c r="AZ25" s="493"/>
      <c r="BA25" s="493"/>
      <c r="BB25" s="493"/>
      <c r="BC25" s="493"/>
      <c r="BD25" s="493"/>
      <c r="BE25" s="478">
        <f>SUM(AW16:BD24)</f>
        <v>7.6</v>
      </c>
      <c r="BF25" s="479"/>
      <c r="BG25" s="479"/>
      <c r="BH25" s="479"/>
      <c r="BI25" s="479"/>
      <c r="BJ25" s="479"/>
      <c r="BK25" s="479"/>
      <c r="BL25" s="479"/>
      <c r="BM25" s="480"/>
      <c r="BN25" s="472"/>
      <c r="BO25" s="472"/>
      <c r="BP25" s="472"/>
      <c r="BQ25" s="472"/>
      <c r="BR25" s="472"/>
      <c r="BS25" s="472"/>
      <c r="BT25" s="476"/>
      <c r="BU25" s="15"/>
      <c r="CE25" s="128"/>
      <c r="CF25" s="128"/>
      <c r="CG25" s="128"/>
      <c r="CH25" s="128"/>
      <c r="CI25" s="128"/>
      <c r="CJ25" s="128"/>
      <c r="CK25" s="128"/>
      <c r="CL25" s="10">
        <v>0</v>
      </c>
      <c r="CM25" s="10">
        <v>0</v>
      </c>
    </row>
    <row r="26" spans="4:97" ht="15.7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21"/>
      <c r="AV26" s="21"/>
      <c r="AW26" s="24"/>
      <c r="AX26" s="24"/>
      <c r="AY26" s="24"/>
      <c r="AZ26" s="24"/>
      <c r="BA26" s="24"/>
      <c r="BB26" s="24"/>
      <c r="BC26" s="24"/>
      <c r="BD26" s="24"/>
      <c r="BE26" s="25"/>
      <c r="BF26" s="24"/>
      <c r="BG26" s="24"/>
      <c r="BH26" s="24"/>
      <c r="BI26" s="24"/>
      <c r="BJ26" s="24"/>
      <c r="BK26" s="24"/>
      <c r="BL26" s="24"/>
      <c r="BM26" s="24"/>
      <c r="BN26" s="21"/>
      <c r="BO26" s="21"/>
      <c r="BP26" s="21"/>
      <c r="BQ26" s="21"/>
      <c r="BR26" s="21"/>
      <c r="BS26" s="21"/>
      <c r="BT26" s="26"/>
      <c r="BU26" s="15"/>
      <c r="CE26" s="128"/>
      <c r="CF26" s="128"/>
      <c r="CG26" s="128"/>
      <c r="CH26" s="128"/>
      <c r="CI26" s="128"/>
      <c r="CJ26" s="128"/>
      <c r="CK26" s="128"/>
      <c r="CL26" s="10">
        <v>0</v>
      </c>
      <c r="CM26" s="10">
        <v>0</v>
      </c>
    </row>
    <row r="27" spans="4:97" ht="28.5" customHeight="1" x14ac:dyDescent="0.15">
      <c r="D27" s="20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15"/>
      <c r="BO27" s="15"/>
      <c r="BP27" s="15"/>
      <c r="BQ27" s="15"/>
      <c r="BR27" s="15"/>
      <c r="BS27" s="15"/>
      <c r="BT27" s="22"/>
      <c r="BU27" s="15"/>
      <c r="CE27" s="128"/>
      <c r="CF27" s="128"/>
      <c r="CG27" s="128"/>
      <c r="CH27" s="128"/>
      <c r="CI27" s="128"/>
      <c r="CJ27" s="128"/>
      <c r="CK27" s="128"/>
      <c r="CL27" s="10">
        <v>0</v>
      </c>
      <c r="CM27" s="10">
        <v>0</v>
      </c>
    </row>
    <row r="28" spans="4:97" ht="15.75" customHeight="1" x14ac:dyDescent="0.15">
      <c r="D28" s="20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15"/>
      <c r="AT28" s="15"/>
      <c r="AU28" s="21"/>
      <c r="AV28" s="21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15"/>
      <c r="BQ28" s="15"/>
      <c r="BR28" s="15"/>
      <c r="BS28" s="15"/>
      <c r="BT28" s="22"/>
      <c r="BU28" s="15"/>
      <c r="CE28" s="128"/>
      <c r="CF28" s="128"/>
      <c r="CG28" s="128"/>
      <c r="CH28" s="128"/>
      <c r="CI28" s="128"/>
      <c r="CJ28" s="128"/>
      <c r="CK28" s="128"/>
    </row>
    <row r="29" spans="4:97" ht="13.5" customHeight="1" x14ac:dyDescent="0.15">
      <c r="D29" s="20"/>
      <c r="E29" s="28" t="s">
        <v>38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T29" s="15"/>
      <c r="AU29" s="21"/>
      <c r="AV29" s="21"/>
      <c r="AW29" s="28" t="s">
        <v>38</v>
      </c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22"/>
      <c r="BU29" s="15"/>
      <c r="CE29" s="128"/>
      <c r="CF29" s="128"/>
      <c r="CG29" s="128"/>
      <c r="CH29" s="128"/>
      <c r="CI29" s="128"/>
      <c r="CJ29" s="128"/>
      <c r="CK29" s="128"/>
      <c r="CL29" s="10">
        <v>0</v>
      </c>
      <c r="CM29" s="10">
        <v>0</v>
      </c>
    </row>
    <row r="30" spans="4:97" ht="13.5" customHeight="1" x14ac:dyDescent="0.15">
      <c r="D30" s="20"/>
      <c r="E30" s="29" t="s">
        <v>63</v>
      </c>
      <c r="F30" s="15"/>
      <c r="G30" s="15"/>
      <c r="H30" s="494" t="s">
        <v>11</v>
      </c>
      <c r="I30" s="492"/>
      <c r="J30" s="492"/>
      <c r="K30" s="492"/>
      <c r="L30" s="492"/>
      <c r="M30" s="492"/>
      <c r="N30" s="492"/>
      <c r="O30" s="492"/>
      <c r="P30" s="492"/>
      <c r="Q30" s="492"/>
      <c r="R30" s="492"/>
      <c r="S30" s="492"/>
      <c r="T30" s="492"/>
      <c r="U30" s="492"/>
      <c r="V30" s="492"/>
      <c r="W30" s="492"/>
      <c r="X30" s="492"/>
      <c r="Y30" s="492"/>
      <c r="Z30" s="15"/>
      <c r="AT30" s="15"/>
      <c r="AU30" s="21"/>
      <c r="AV30" s="21"/>
      <c r="AW30" s="29" t="s">
        <v>63</v>
      </c>
      <c r="AX30" s="15"/>
      <c r="AY30" s="15"/>
      <c r="AZ30" s="15"/>
      <c r="BA30" s="30" t="s">
        <v>127</v>
      </c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22"/>
      <c r="BU30" s="15"/>
      <c r="CE30" s="128"/>
      <c r="CF30" s="128"/>
      <c r="CG30" s="128"/>
      <c r="CH30" s="128"/>
      <c r="CI30" s="128"/>
      <c r="CJ30" s="128"/>
      <c r="CK30" s="128"/>
      <c r="CL30" s="10">
        <v>0</v>
      </c>
      <c r="CM30" s="10">
        <v>0</v>
      </c>
    </row>
    <row r="31" spans="4:97" ht="13.5" customHeight="1" x14ac:dyDescent="0.15">
      <c r="D31" s="20"/>
      <c r="E31" s="29" t="s">
        <v>46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T31" s="15"/>
      <c r="AU31" s="21"/>
      <c r="AV31" s="21"/>
      <c r="AW31" s="29" t="s">
        <v>9</v>
      </c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22"/>
      <c r="BU31" s="15"/>
      <c r="CE31" s="128"/>
      <c r="CF31" s="128"/>
      <c r="CG31" s="128"/>
      <c r="CH31" s="128"/>
      <c r="CI31" s="128"/>
      <c r="CJ31" s="128"/>
      <c r="CK31" s="128"/>
    </row>
    <row r="32" spans="4:97" ht="13.5" customHeight="1" x14ac:dyDescent="0.15">
      <c r="D32" s="20"/>
      <c r="E32" s="29" t="s">
        <v>64</v>
      </c>
      <c r="F32" s="15"/>
      <c r="G32" s="15"/>
      <c r="H32" s="491"/>
      <c r="I32" s="492"/>
      <c r="J32" s="492"/>
      <c r="K32" s="492"/>
      <c r="L32" s="492"/>
      <c r="M32" s="492"/>
      <c r="N32" s="492"/>
      <c r="O32" s="492"/>
      <c r="P32" s="492"/>
      <c r="Q32" s="492"/>
      <c r="R32" s="492"/>
      <c r="S32" s="492"/>
      <c r="T32" s="492"/>
      <c r="U32" s="492"/>
      <c r="V32" s="492"/>
      <c r="W32" s="492"/>
      <c r="X32" s="492"/>
      <c r="Y32" s="492"/>
      <c r="Z32" s="15"/>
      <c r="AT32" s="15"/>
      <c r="AU32" s="21"/>
      <c r="AV32" s="21"/>
      <c r="AW32" s="29" t="s">
        <v>64</v>
      </c>
      <c r="AX32" s="15"/>
      <c r="AY32" s="15"/>
      <c r="AZ32" s="30" t="s">
        <v>65</v>
      </c>
      <c r="BA32" s="491">
        <v>1053812483</v>
      </c>
      <c r="BB32" s="491"/>
      <c r="BC32" s="491"/>
      <c r="BD32" s="491"/>
      <c r="BE32" s="491"/>
      <c r="BF32" s="491"/>
      <c r="BG32" s="491"/>
      <c r="BH32" s="491"/>
      <c r="BI32" s="491"/>
      <c r="BJ32" s="491"/>
      <c r="BK32" s="491"/>
      <c r="BL32" s="491"/>
      <c r="BM32" s="491"/>
      <c r="BN32" s="491"/>
      <c r="BO32" s="491"/>
      <c r="BP32" s="15"/>
      <c r="BQ32" s="15"/>
      <c r="BR32" s="15"/>
      <c r="BS32" s="15"/>
      <c r="BT32" s="22"/>
      <c r="BU32" s="15"/>
      <c r="CE32" s="128"/>
      <c r="CF32" s="128"/>
      <c r="CG32" s="128"/>
      <c r="CH32" s="128"/>
      <c r="CI32" s="128"/>
      <c r="CJ32" s="128"/>
      <c r="CK32" s="128"/>
      <c r="CL32" s="10">
        <f>+CN32-BY32</f>
        <v>37.799999999999997</v>
      </c>
      <c r="CM32" s="130" t="s">
        <v>149</v>
      </c>
      <c r="CN32" s="129">
        <v>37.799999999999997</v>
      </c>
      <c r="CO32" s="129"/>
      <c r="CP32" s="129"/>
      <c r="CQ32" s="129"/>
      <c r="CR32" s="129"/>
      <c r="CS32" s="129"/>
    </row>
    <row r="33" spans="4:97" ht="13.5" customHeight="1" x14ac:dyDescent="0.15">
      <c r="D33" s="20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29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15"/>
      <c r="BL33" s="15"/>
      <c r="BM33" s="15"/>
      <c r="BN33" s="15"/>
      <c r="BO33" s="15"/>
      <c r="BP33" s="15"/>
      <c r="BQ33" s="15"/>
      <c r="BR33" s="15"/>
      <c r="BS33" s="15"/>
      <c r="BT33" s="22"/>
      <c r="BU33" s="15"/>
      <c r="CE33" s="128"/>
      <c r="CF33" s="128"/>
      <c r="CG33" s="128"/>
      <c r="CH33" s="128"/>
      <c r="CI33" s="128"/>
      <c r="CJ33" s="128"/>
      <c r="CK33" s="128"/>
      <c r="CL33" s="10">
        <f t="shared" ref="CL33:CL36" si="2">+CN33-BY33</f>
        <v>15.3</v>
      </c>
      <c r="CM33" s="130" t="s">
        <v>149</v>
      </c>
      <c r="CN33" s="129">
        <v>15.3</v>
      </c>
      <c r="CO33" s="129"/>
      <c r="CP33" s="129"/>
      <c r="CQ33" s="129"/>
      <c r="CR33" s="129"/>
      <c r="CS33" s="129"/>
    </row>
    <row r="34" spans="4:97" ht="5.25" customHeight="1" thickBot="1" x14ac:dyDescent="0.2">
      <c r="D34" s="31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2"/>
      <c r="BL34" s="32"/>
      <c r="BM34" s="32"/>
      <c r="BN34" s="32"/>
      <c r="BO34" s="32"/>
      <c r="BP34" s="32"/>
      <c r="BQ34" s="32"/>
      <c r="BR34" s="32"/>
      <c r="BS34" s="32"/>
      <c r="BT34" s="34"/>
      <c r="BU34" s="15"/>
      <c r="CE34" s="128"/>
      <c r="CF34" s="128"/>
      <c r="CG34" s="128"/>
      <c r="CH34" s="128"/>
      <c r="CI34" s="128"/>
      <c r="CJ34" s="128"/>
      <c r="CK34" s="128"/>
      <c r="CL34" s="10">
        <f t="shared" si="2"/>
        <v>22.5</v>
      </c>
      <c r="CM34" s="130" t="s">
        <v>149</v>
      </c>
      <c r="CN34" s="129">
        <v>22.5</v>
      </c>
      <c r="CO34" s="129"/>
      <c r="CP34" s="129"/>
      <c r="CQ34" s="129"/>
      <c r="CR34" s="129"/>
      <c r="CS34" s="129"/>
    </row>
    <row r="35" spans="4:97" x14ac:dyDescent="0.15">
      <c r="CE35" s="128"/>
      <c r="CF35" s="128"/>
      <c r="CG35" s="128"/>
      <c r="CH35" s="128"/>
      <c r="CI35" s="128"/>
      <c r="CJ35" s="128"/>
      <c r="CK35" s="128"/>
      <c r="CL35" s="10">
        <f t="shared" si="2"/>
        <v>31.1</v>
      </c>
      <c r="CM35" s="130" t="s">
        <v>149</v>
      </c>
      <c r="CN35" s="129">
        <v>31.1</v>
      </c>
      <c r="CO35" s="129"/>
      <c r="CP35" s="129"/>
      <c r="CQ35" s="129"/>
      <c r="CR35" s="129"/>
      <c r="CS35" s="129"/>
    </row>
    <row r="36" spans="4:97" x14ac:dyDescent="0.15">
      <c r="CE36" s="128"/>
      <c r="CF36" s="128"/>
      <c r="CG36" s="128"/>
      <c r="CH36" s="128"/>
      <c r="CI36" s="128"/>
      <c r="CJ36" s="128"/>
      <c r="CK36" s="128"/>
      <c r="CL36" s="10">
        <f t="shared" si="2"/>
        <v>37.799999999999997</v>
      </c>
      <c r="CM36" s="130" t="s">
        <v>149</v>
      </c>
      <c r="CN36" s="129">
        <v>37.799999999999997</v>
      </c>
      <c r="CO36" s="129"/>
      <c r="CP36" s="129"/>
      <c r="CQ36" s="129"/>
      <c r="CR36" s="129"/>
      <c r="CS36" s="129"/>
    </row>
    <row r="37" spans="4:97" x14ac:dyDescent="0.15">
      <c r="CE37" s="128"/>
      <c r="CF37" s="128"/>
      <c r="CG37" s="128"/>
      <c r="CH37" s="128"/>
      <c r="CI37" s="128"/>
      <c r="CJ37" s="128"/>
      <c r="CK37" s="128"/>
      <c r="CL37" s="10">
        <v>0</v>
      </c>
      <c r="CM37" s="10">
        <f>+CL37</f>
        <v>0</v>
      </c>
    </row>
    <row r="38" spans="4:97" x14ac:dyDescent="0.15">
      <c r="CE38" s="128"/>
      <c r="CF38" s="128"/>
      <c r="CG38" s="128"/>
      <c r="CH38" s="128"/>
      <c r="CI38" s="128"/>
      <c r="CJ38" s="128"/>
      <c r="CK38" s="128"/>
    </row>
    <row r="39" spans="4:97" x14ac:dyDescent="0.15">
      <c r="CE39" s="128"/>
      <c r="CF39" s="128"/>
      <c r="CG39" s="128"/>
      <c r="CH39" s="128"/>
      <c r="CI39" s="128"/>
      <c r="CJ39" s="128"/>
      <c r="CK39" s="128"/>
      <c r="CL39" s="10">
        <v>0</v>
      </c>
      <c r="CM39" s="10">
        <v>0</v>
      </c>
    </row>
    <row r="40" spans="4:97" x14ac:dyDescent="0.15">
      <c r="CE40" s="128"/>
      <c r="CF40" s="128"/>
      <c r="CG40" s="128"/>
      <c r="CH40" s="128"/>
      <c r="CI40" s="128"/>
      <c r="CJ40" s="128"/>
      <c r="CK40" s="128"/>
      <c r="CL40" s="10">
        <v>0</v>
      </c>
      <c r="CM40" s="10">
        <v>0</v>
      </c>
    </row>
    <row r="41" spans="4:97" x14ac:dyDescent="0.15">
      <c r="CE41" s="128"/>
      <c r="CF41" s="128"/>
      <c r="CG41" s="128"/>
      <c r="CH41" s="128"/>
      <c r="CI41" s="128"/>
      <c r="CJ41" s="128"/>
      <c r="CK41" s="128"/>
      <c r="CL41" s="10">
        <v>0</v>
      </c>
      <c r="CM41" s="10">
        <v>0</v>
      </c>
    </row>
    <row r="42" spans="4:97" x14ac:dyDescent="0.15">
      <c r="CE42" s="128"/>
      <c r="CF42" s="128"/>
      <c r="CG42" s="128"/>
      <c r="CH42" s="128"/>
      <c r="CI42" s="128"/>
      <c r="CJ42" s="128"/>
      <c r="CK42" s="128"/>
      <c r="CL42" s="10">
        <v>0</v>
      </c>
      <c r="CM42" s="10">
        <v>0</v>
      </c>
    </row>
    <row r="43" spans="4:97" x14ac:dyDescent="0.15">
      <c r="CE43" s="128"/>
      <c r="CF43" s="128"/>
      <c r="CG43" s="128"/>
      <c r="CH43" s="128"/>
      <c r="CI43" s="128"/>
      <c r="CJ43" s="128"/>
      <c r="CK43" s="128"/>
      <c r="CL43" s="10">
        <v>0</v>
      </c>
      <c r="CM43" s="10">
        <v>0</v>
      </c>
    </row>
    <row r="44" spans="4:97" x14ac:dyDescent="0.15">
      <c r="CE44" s="128"/>
      <c r="CF44" s="128"/>
      <c r="CG44" s="128"/>
      <c r="CH44" s="128"/>
      <c r="CI44" s="128"/>
      <c r="CJ44" s="128"/>
      <c r="CK44" s="128"/>
    </row>
    <row r="45" spans="4:97" x14ac:dyDescent="0.15">
      <c r="CE45" s="128"/>
      <c r="CF45" s="128"/>
      <c r="CG45" s="128"/>
      <c r="CH45" s="128"/>
      <c r="CI45" s="128"/>
      <c r="CJ45" s="128"/>
      <c r="CK45" s="128"/>
      <c r="CM45" s="131">
        <f>SUM(CM32:CM36)</f>
        <v>0</v>
      </c>
    </row>
    <row r="46" spans="4:97" x14ac:dyDescent="0.15">
      <c r="CE46" s="128"/>
      <c r="CF46" s="128"/>
      <c r="CG46" s="128"/>
      <c r="CH46" s="128"/>
      <c r="CI46" s="128"/>
      <c r="CJ46" s="128"/>
      <c r="CK46" s="128"/>
      <c r="CM46" s="10" t="s">
        <v>150</v>
      </c>
    </row>
    <row r="47" spans="4:97" x14ac:dyDescent="0.15">
      <c r="CE47" s="128"/>
      <c r="CF47" s="128"/>
      <c r="CG47" s="128"/>
      <c r="CH47" s="128"/>
      <c r="CI47" s="128"/>
      <c r="CJ47" s="128"/>
      <c r="CK47" s="128"/>
      <c r="CM47" s="10">
        <v>0</v>
      </c>
    </row>
    <row r="48" spans="4:97" x14ac:dyDescent="0.15">
      <c r="CE48" s="128"/>
      <c r="CF48" s="128"/>
      <c r="CG48" s="128"/>
      <c r="CH48" s="128"/>
      <c r="CI48" s="128"/>
      <c r="CJ48" s="128"/>
      <c r="CK48" s="128"/>
      <c r="CM48" s="10" t="s">
        <v>151</v>
      </c>
    </row>
    <row r="49" spans="38:91" x14ac:dyDescent="0.15">
      <c r="CE49" s="128"/>
      <c r="CF49" s="128"/>
      <c r="CG49" s="128"/>
      <c r="CH49" s="128"/>
      <c r="CI49" s="128"/>
      <c r="CJ49" s="128"/>
      <c r="CK49" s="128"/>
      <c r="CM49" s="131" t="e">
        <f>+CM48+CM46+CM45</f>
        <v>#VALUE!</v>
      </c>
    </row>
    <row r="50" spans="38:91" x14ac:dyDescent="0.15">
      <c r="CE50" s="128"/>
      <c r="CF50" s="128"/>
      <c r="CG50" s="128"/>
      <c r="CH50" s="128"/>
      <c r="CI50" s="128"/>
      <c r="CJ50" s="128"/>
      <c r="CK50" s="128"/>
    </row>
    <row r="51" spans="38:91" x14ac:dyDescent="0.15">
      <c r="CE51" s="128"/>
      <c r="CF51" s="128"/>
      <c r="CG51" s="128"/>
      <c r="CH51" s="128"/>
      <c r="CI51" s="128"/>
      <c r="CJ51" s="128"/>
      <c r="CK51" s="128"/>
    </row>
    <row r="52" spans="38:91" x14ac:dyDescent="0.15">
      <c r="CE52" s="128"/>
      <c r="CF52" s="128"/>
      <c r="CG52" s="128"/>
      <c r="CH52" s="128"/>
      <c r="CI52" s="128"/>
      <c r="CJ52" s="128"/>
      <c r="CK52" s="128"/>
    </row>
    <row r="53" spans="38:91" x14ac:dyDescent="0.15">
      <c r="CE53" s="128"/>
      <c r="CF53" s="128"/>
      <c r="CG53" s="128"/>
      <c r="CH53" s="128"/>
      <c r="CI53" s="128"/>
      <c r="CJ53" s="128"/>
      <c r="CK53" s="128"/>
      <c r="CM53" s="131" t="e">
        <f>+CM49</f>
        <v>#VALUE!</v>
      </c>
    </row>
    <row r="57" spans="38:91" x14ac:dyDescent="0.15">
      <c r="AL57" s="128">
        <f>+CE53</f>
        <v>0</v>
      </c>
    </row>
    <row r="58" spans="38:91" x14ac:dyDescent="0.15">
      <c r="AL58" s="131" t="e">
        <f>+CM53</f>
        <v>#VALUE!</v>
      </c>
    </row>
    <row r="60" spans="38:91" x14ac:dyDescent="0.15">
      <c r="AL60" s="128" t="e">
        <f>+T61-AL57-AL58</f>
        <v>#VALUE!</v>
      </c>
    </row>
  </sheetData>
  <mergeCells count="143">
    <mergeCell ref="H30:Y30"/>
    <mergeCell ref="H32:Y32"/>
    <mergeCell ref="BA32:BO32"/>
    <mergeCell ref="AN25:AP25"/>
    <mergeCell ref="AQ25:AS25"/>
    <mergeCell ref="AT25:AV25"/>
    <mergeCell ref="AW25:BD25"/>
    <mergeCell ref="BE25:BM25"/>
    <mergeCell ref="BN25:BT25"/>
    <mergeCell ref="AQ24:AS24"/>
    <mergeCell ref="AT24:AV24"/>
    <mergeCell ref="AW24:BD24"/>
    <mergeCell ref="BE24:BM24"/>
    <mergeCell ref="BN24:BT24"/>
    <mergeCell ref="E25:Z25"/>
    <mergeCell ref="AA25:AC25"/>
    <mergeCell ref="AD25:AF25"/>
    <mergeCell ref="AG25:AI25"/>
    <mergeCell ref="AJ25:AM25"/>
    <mergeCell ref="E24:Z24"/>
    <mergeCell ref="AA24:AC24"/>
    <mergeCell ref="AD24:AF24"/>
    <mergeCell ref="AG24:AI24"/>
    <mergeCell ref="AJ24:AM24"/>
    <mergeCell ref="AN24:AP24"/>
    <mergeCell ref="AN23:AP23"/>
    <mergeCell ref="AQ23:AS23"/>
    <mergeCell ref="AT23:AV23"/>
    <mergeCell ref="AW23:BD23"/>
    <mergeCell ref="BE23:BM23"/>
    <mergeCell ref="BN23:BT23"/>
    <mergeCell ref="AQ22:AS22"/>
    <mergeCell ref="AT22:AV22"/>
    <mergeCell ref="AW22:BD22"/>
    <mergeCell ref="BE22:BM22"/>
    <mergeCell ref="BN22:BT22"/>
    <mergeCell ref="AN22:AP22"/>
    <mergeCell ref="E23:Z23"/>
    <mergeCell ref="AA23:AC23"/>
    <mergeCell ref="AD23:AF23"/>
    <mergeCell ref="AG23:AI23"/>
    <mergeCell ref="AJ23:AM23"/>
    <mergeCell ref="E22:Z22"/>
    <mergeCell ref="AA22:AC22"/>
    <mergeCell ref="AD22:AF22"/>
    <mergeCell ref="AG22:AI22"/>
    <mergeCell ref="AJ22:AM22"/>
    <mergeCell ref="AN21:AP21"/>
    <mergeCell ref="AQ21:AS21"/>
    <mergeCell ref="AT21:AV21"/>
    <mergeCell ref="AW21:BD21"/>
    <mergeCell ref="BE21:BM21"/>
    <mergeCell ref="BN21:BT21"/>
    <mergeCell ref="AQ20:AS20"/>
    <mergeCell ref="AT20:AV20"/>
    <mergeCell ref="AW20:BD20"/>
    <mergeCell ref="BE20:BM20"/>
    <mergeCell ref="BN20:BT20"/>
    <mergeCell ref="AN20:AP20"/>
    <mergeCell ref="E21:Z21"/>
    <mergeCell ref="AA21:AC21"/>
    <mergeCell ref="AD21:AF21"/>
    <mergeCell ref="AG21:AI21"/>
    <mergeCell ref="AJ21:AM21"/>
    <mergeCell ref="E20:Z20"/>
    <mergeCell ref="AA20:AC20"/>
    <mergeCell ref="AD20:AF20"/>
    <mergeCell ref="AG20:AI20"/>
    <mergeCell ref="AJ20:AM20"/>
    <mergeCell ref="AQ19:AS19"/>
    <mergeCell ref="AT19:AV19"/>
    <mergeCell ref="AW19:BD19"/>
    <mergeCell ref="BE19:BM19"/>
    <mergeCell ref="BN19:BT19"/>
    <mergeCell ref="CL19:CM19"/>
    <mergeCell ref="E19:Z19"/>
    <mergeCell ref="AA19:AC19"/>
    <mergeCell ref="AD19:AF19"/>
    <mergeCell ref="AG19:AI19"/>
    <mergeCell ref="AJ19:AM19"/>
    <mergeCell ref="AN19:AP19"/>
    <mergeCell ref="AT18:AV18"/>
    <mergeCell ref="AW18:BD18"/>
    <mergeCell ref="BE18:BM18"/>
    <mergeCell ref="BN18:BT18"/>
    <mergeCell ref="AQ17:AS17"/>
    <mergeCell ref="AT17:AV17"/>
    <mergeCell ref="AW17:BD17"/>
    <mergeCell ref="BE17:BM17"/>
    <mergeCell ref="BN17:BT17"/>
    <mergeCell ref="AT16:AV16"/>
    <mergeCell ref="AW16:BD16"/>
    <mergeCell ref="BE16:BM16"/>
    <mergeCell ref="BN16:BT16"/>
    <mergeCell ref="E17:Z17"/>
    <mergeCell ref="AA17:AC17"/>
    <mergeCell ref="AD17:AF17"/>
    <mergeCell ref="AG17:AI17"/>
    <mergeCell ref="AJ17:AM17"/>
    <mergeCell ref="AN17:AP17"/>
    <mergeCell ref="E16:Z16"/>
    <mergeCell ref="AA16:AC16"/>
    <mergeCell ref="AD16:AF16"/>
    <mergeCell ref="AG16:AI16"/>
    <mergeCell ref="AJ16:AM16"/>
    <mergeCell ref="AN16:AP16"/>
    <mergeCell ref="AQ16:AS16"/>
    <mergeCell ref="E18:Z18"/>
    <mergeCell ref="AA18:AC18"/>
    <mergeCell ref="AD18:AF18"/>
    <mergeCell ref="AG18:AI18"/>
    <mergeCell ref="AJ18:AM18"/>
    <mergeCell ref="AN18:AP18"/>
    <mergeCell ref="AQ18:AS18"/>
    <mergeCell ref="O10:BT10"/>
    <mergeCell ref="D12:E12"/>
    <mergeCell ref="F12:H12"/>
    <mergeCell ref="I12:N12"/>
    <mergeCell ref="O12:BN12"/>
    <mergeCell ref="BO12:BQ12"/>
    <mergeCell ref="BR12:BT12"/>
    <mergeCell ref="D14:D15"/>
    <mergeCell ref="E14:Z15"/>
    <mergeCell ref="AA14:AV14"/>
    <mergeCell ref="AW14:BD15"/>
    <mergeCell ref="BE14:BM15"/>
    <mergeCell ref="BN14:BT15"/>
    <mergeCell ref="AA15:AC15"/>
    <mergeCell ref="AD15:AF15"/>
    <mergeCell ref="AG15:AI15"/>
    <mergeCell ref="AJ15:AM15"/>
    <mergeCell ref="AN15:AP15"/>
    <mergeCell ref="AQ15:AS15"/>
    <mergeCell ref="AT15:AV15"/>
    <mergeCell ref="D1:J3"/>
    <mergeCell ref="K1:BT1"/>
    <mergeCell ref="K2:BT2"/>
    <mergeCell ref="K3:BT3"/>
    <mergeCell ref="O5:BT5"/>
    <mergeCell ref="O6:BT6"/>
    <mergeCell ref="O7:BT7"/>
    <mergeCell ref="O8:BT8"/>
    <mergeCell ref="O9:BT9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5C573-2211-4E11-B813-95CBC50E6140}">
  <sheetPr>
    <tabColor theme="6" tint="0.39997558519241921"/>
  </sheetPr>
  <dimension ref="D1:CS60"/>
  <sheetViews>
    <sheetView view="pageBreakPreview" topLeftCell="A13" zoomScale="80" zoomScaleNormal="85" zoomScaleSheetLayoutView="80" workbookViewId="0">
      <selection activeCell="CM44" sqref="CM44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8" width="2.5" style="10"/>
    <col min="49" max="55" width="2.33203125" style="10" customWidth="1"/>
    <col min="56" max="65" width="2.33203125" style="12" customWidth="1"/>
    <col min="66" max="71" width="2.5" style="12"/>
    <col min="72" max="72" width="4.5" style="12" customWidth="1"/>
    <col min="73" max="87" width="2.5" style="10"/>
    <col min="88" max="88" width="1.5" style="10" customWidth="1"/>
    <col min="89" max="89" width="3.6640625" style="10" customWidth="1"/>
    <col min="90" max="90" width="7.6640625" style="10" customWidth="1"/>
    <col min="91" max="91" width="16" style="10" customWidth="1"/>
    <col min="92" max="16384" width="2.5" style="10"/>
  </cols>
  <sheetData>
    <row r="1" spans="4:73" ht="18.75" customHeight="1" x14ac:dyDescent="0.15">
      <c r="D1" s="443"/>
      <c r="E1" s="444"/>
      <c r="F1" s="444"/>
      <c r="G1" s="444"/>
      <c r="H1" s="444"/>
      <c r="I1" s="444"/>
      <c r="J1" s="444"/>
      <c r="K1" s="529" t="s">
        <v>40</v>
      </c>
      <c r="L1" s="530"/>
      <c r="M1" s="530"/>
      <c r="N1" s="530"/>
      <c r="O1" s="530"/>
      <c r="P1" s="530"/>
      <c r="Q1" s="530"/>
      <c r="R1" s="530"/>
      <c r="S1" s="530"/>
      <c r="T1" s="530"/>
      <c r="U1" s="530"/>
      <c r="V1" s="530"/>
      <c r="W1" s="530"/>
      <c r="X1" s="530"/>
      <c r="Y1" s="530"/>
      <c r="Z1" s="530"/>
      <c r="AA1" s="530"/>
      <c r="AB1" s="530"/>
      <c r="AC1" s="530"/>
      <c r="AD1" s="530"/>
      <c r="AE1" s="530"/>
      <c r="AF1" s="530"/>
      <c r="AG1" s="530"/>
      <c r="AH1" s="530"/>
      <c r="AI1" s="530"/>
      <c r="AJ1" s="530"/>
      <c r="AK1" s="530"/>
      <c r="AL1" s="530"/>
      <c r="AM1" s="530"/>
      <c r="AN1" s="530"/>
      <c r="AO1" s="530"/>
      <c r="AP1" s="530"/>
      <c r="AQ1" s="530"/>
      <c r="AR1" s="530"/>
      <c r="AS1" s="530"/>
      <c r="AT1" s="530"/>
      <c r="AU1" s="530"/>
      <c r="AV1" s="530"/>
      <c r="AW1" s="530"/>
      <c r="AX1" s="530"/>
      <c r="AY1" s="530"/>
      <c r="AZ1" s="530"/>
      <c r="BA1" s="530"/>
      <c r="BB1" s="530"/>
      <c r="BC1" s="530"/>
      <c r="BD1" s="530"/>
      <c r="BE1" s="530"/>
      <c r="BF1" s="530"/>
      <c r="BG1" s="530"/>
      <c r="BH1" s="530"/>
      <c r="BI1" s="530"/>
      <c r="BJ1" s="530"/>
      <c r="BK1" s="530"/>
      <c r="BL1" s="530"/>
      <c r="BM1" s="530"/>
      <c r="BN1" s="530"/>
      <c r="BO1" s="530"/>
      <c r="BP1" s="530"/>
      <c r="BQ1" s="530"/>
      <c r="BR1" s="530"/>
      <c r="BS1" s="530"/>
      <c r="BT1" s="531"/>
    </row>
    <row r="2" spans="4:73" ht="18.75" customHeight="1" x14ac:dyDescent="0.15">
      <c r="D2" s="445"/>
      <c r="E2" s="446"/>
      <c r="F2" s="446"/>
      <c r="G2" s="446"/>
      <c r="H2" s="446"/>
      <c r="I2" s="446"/>
      <c r="J2" s="446"/>
      <c r="K2" s="552" t="s">
        <v>41</v>
      </c>
      <c r="L2" s="553"/>
      <c r="M2" s="553"/>
      <c r="N2" s="553"/>
      <c r="O2" s="553"/>
      <c r="P2" s="553"/>
      <c r="Q2" s="553"/>
      <c r="R2" s="553"/>
      <c r="S2" s="553"/>
      <c r="T2" s="553"/>
      <c r="U2" s="553"/>
      <c r="V2" s="553"/>
      <c r="W2" s="553"/>
      <c r="X2" s="553"/>
      <c r="Y2" s="553"/>
      <c r="Z2" s="553"/>
      <c r="AA2" s="553"/>
      <c r="AB2" s="553"/>
      <c r="AC2" s="553"/>
      <c r="AD2" s="553"/>
      <c r="AE2" s="553"/>
      <c r="AF2" s="553"/>
      <c r="AG2" s="553"/>
      <c r="AH2" s="553"/>
      <c r="AI2" s="553"/>
      <c r="AJ2" s="553"/>
      <c r="AK2" s="553"/>
      <c r="AL2" s="553"/>
      <c r="AM2" s="553"/>
      <c r="AN2" s="553"/>
      <c r="AO2" s="553"/>
      <c r="AP2" s="553"/>
      <c r="AQ2" s="553"/>
      <c r="AR2" s="553"/>
      <c r="AS2" s="553"/>
      <c r="AT2" s="553"/>
      <c r="AU2" s="553"/>
      <c r="AV2" s="553"/>
      <c r="AW2" s="553"/>
      <c r="AX2" s="553"/>
      <c r="AY2" s="553"/>
      <c r="AZ2" s="553"/>
      <c r="BA2" s="553"/>
      <c r="BB2" s="553"/>
      <c r="BC2" s="553"/>
      <c r="BD2" s="553"/>
      <c r="BE2" s="553"/>
      <c r="BF2" s="553"/>
      <c r="BG2" s="553"/>
      <c r="BH2" s="553"/>
      <c r="BI2" s="553"/>
      <c r="BJ2" s="553"/>
      <c r="BK2" s="553"/>
      <c r="BL2" s="553"/>
      <c r="BM2" s="553"/>
      <c r="BN2" s="553"/>
      <c r="BO2" s="553"/>
      <c r="BP2" s="553"/>
      <c r="BQ2" s="553"/>
      <c r="BR2" s="553"/>
      <c r="BS2" s="553"/>
      <c r="BT2" s="554"/>
    </row>
    <row r="3" spans="4:73" ht="28.5" customHeight="1" x14ac:dyDescent="0.15">
      <c r="D3" s="445"/>
      <c r="E3" s="446"/>
      <c r="F3" s="446"/>
      <c r="G3" s="446"/>
      <c r="H3" s="446"/>
      <c r="I3" s="446"/>
      <c r="J3" s="446"/>
      <c r="K3" s="447" t="s">
        <v>42</v>
      </c>
      <c r="L3" s="448"/>
      <c r="M3" s="448"/>
      <c r="N3" s="448"/>
      <c r="O3" s="448"/>
      <c r="P3" s="448"/>
      <c r="Q3" s="448"/>
      <c r="R3" s="448"/>
      <c r="S3" s="448"/>
      <c r="T3" s="448"/>
      <c r="U3" s="448"/>
      <c r="V3" s="448"/>
      <c r="W3" s="448"/>
      <c r="X3" s="448"/>
      <c r="Y3" s="448"/>
      <c r="Z3" s="448"/>
      <c r="AA3" s="448"/>
      <c r="AB3" s="448"/>
      <c r="AC3" s="448"/>
      <c r="AD3" s="448"/>
      <c r="AE3" s="448"/>
      <c r="AF3" s="448"/>
      <c r="AG3" s="448"/>
      <c r="AH3" s="448"/>
      <c r="AI3" s="448"/>
      <c r="AJ3" s="448"/>
      <c r="AK3" s="448"/>
      <c r="AL3" s="448"/>
      <c r="AM3" s="448"/>
      <c r="AN3" s="448"/>
      <c r="AO3" s="448"/>
      <c r="AP3" s="448"/>
      <c r="AQ3" s="448"/>
      <c r="AR3" s="448"/>
      <c r="AS3" s="448"/>
      <c r="AT3" s="448"/>
      <c r="AU3" s="448"/>
      <c r="AV3" s="448"/>
      <c r="AW3" s="448"/>
      <c r="AX3" s="448"/>
      <c r="AY3" s="448"/>
      <c r="AZ3" s="448"/>
      <c r="BA3" s="448"/>
      <c r="BB3" s="448"/>
      <c r="BC3" s="448"/>
      <c r="BD3" s="448"/>
      <c r="BE3" s="448"/>
      <c r="BF3" s="448"/>
      <c r="BG3" s="448"/>
      <c r="BH3" s="448"/>
      <c r="BI3" s="448"/>
      <c r="BJ3" s="448"/>
      <c r="BK3" s="448"/>
      <c r="BL3" s="448"/>
      <c r="BM3" s="448"/>
      <c r="BN3" s="448"/>
      <c r="BO3" s="448"/>
      <c r="BP3" s="448"/>
      <c r="BQ3" s="448"/>
      <c r="BR3" s="448"/>
      <c r="BS3" s="448"/>
      <c r="BT3" s="449"/>
    </row>
    <row r="4" spans="4:73" ht="7.5" customHeight="1" x14ac:dyDescent="0.15">
      <c r="D4" s="11"/>
      <c r="BT4" s="13"/>
    </row>
    <row r="5" spans="4:73" ht="15.75" customHeight="1" x14ac:dyDescent="0.15">
      <c r="D5" s="14" t="s">
        <v>43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51" t="str">
        <f>+Acta!L3</f>
        <v>ENERO 30 2025</v>
      </c>
      <c r="P5" s="451"/>
      <c r="Q5" s="451"/>
      <c r="R5" s="451"/>
      <c r="S5" s="451"/>
      <c r="T5" s="451"/>
      <c r="U5" s="451"/>
      <c r="V5" s="451"/>
      <c r="W5" s="451"/>
      <c r="X5" s="451"/>
      <c r="Y5" s="451"/>
      <c r="Z5" s="451"/>
      <c r="AA5" s="451"/>
      <c r="AB5" s="451"/>
      <c r="AC5" s="451"/>
      <c r="AD5" s="451"/>
      <c r="AE5" s="451"/>
      <c r="AF5" s="451"/>
      <c r="AG5" s="451"/>
      <c r="AH5" s="451"/>
      <c r="AI5" s="451"/>
      <c r="AJ5" s="451"/>
      <c r="AK5" s="451"/>
      <c r="AL5" s="451"/>
      <c r="AM5" s="451"/>
      <c r="AN5" s="451"/>
      <c r="AO5" s="451"/>
      <c r="AP5" s="451"/>
      <c r="AQ5" s="451"/>
      <c r="AR5" s="451"/>
      <c r="AS5" s="451"/>
      <c r="AT5" s="451"/>
      <c r="AU5" s="451"/>
      <c r="AV5" s="451"/>
      <c r="AW5" s="451"/>
      <c r="AX5" s="451"/>
      <c r="AY5" s="451"/>
      <c r="AZ5" s="451"/>
      <c r="BA5" s="451"/>
      <c r="BB5" s="451"/>
      <c r="BC5" s="451"/>
      <c r="BD5" s="451"/>
      <c r="BE5" s="451"/>
      <c r="BF5" s="451"/>
      <c r="BG5" s="451"/>
      <c r="BH5" s="451"/>
      <c r="BI5" s="451"/>
      <c r="BJ5" s="451"/>
      <c r="BK5" s="451"/>
      <c r="BL5" s="451"/>
      <c r="BM5" s="451"/>
      <c r="BN5" s="451"/>
      <c r="BO5" s="451"/>
      <c r="BP5" s="451"/>
      <c r="BQ5" s="451"/>
      <c r="BR5" s="451"/>
      <c r="BS5" s="451"/>
      <c r="BT5" s="452"/>
      <c r="BU5" s="15"/>
    </row>
    <row r="6" spans="4:73" ht="15.75" customHeight="1" x14ac:dyDescent="0.15">
      <c r="D6" s="14" t="s">
        <v>44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453">
        <f>+Acta!A22</f>
        <v>6.1</v>
      </c>
      <c r="P6" s="453"/>
      <c r="Q6" s="453"/>
      <c r="R6" s="453"/>
      <c r="S6" s="453"/>
      <c r="T6" s="453"/>
      <c r="U6" s="453"/>
      <c r="V6" s="453"/>
      <c r="W6" s="453"/>
      <c r="X6" s="453"/>
      <c r="Y6" s="453"/>
      <c r="Z6" s="453"/>
      <c r="AA6" s="453"/>
      <c r="AB6" s="453"/>
      <c r="AC6" s="453"/>
      <c r="AD6" s="453"/>
      <c r="AE6" s="453"/>
      <c r="AF6" s="453"/>
      <c r="AG6" s="453"/>
      <c r="AH6" s="453"/>
      <c r="AI6" s="453"/>
      <c r="AJ6" s="453"/>
      <c r="AK6" s="453"/>
      <c r="AL6" s="453"/>
      <c r="AM6" s="453"/>
      <c r="AN6" s="453"/>
      <c r="AO6" s="453"/>
      <c r="AP6" s="453"/>
      <c r="AQ6" s="453"/>
      <c r="AR6" s="453"/>
      <c r="AS6" s="453"/>
      <c r="AT6" s="453"/>
      <c r="AU6" s="453"/>
      <c r="AV6" s="453"/>
      <c r="AW6" s="453"/>
      <c r="AX6" s="453"/>
      <c r="AY6" s="453"/>
      <c r="AZ6" s="453"/>
      <c r="BA6" s="453"/>
      <c r="BB6" s="453"/>
      <c r="BC6" s="453"/>
      <c r="BD6" s="453"/>
      <c r="BE6" s="453"/>
      <c r="BF6" s="453"/>
      <c r="BG6" s="453"/>
      <c r="BH6" s="453"/>
      <c r="BI6" s="453"/>
      <c r="BJ6" s="453"/>
      <c r="BK6" s="453"/>
      <c r="BL6" s="453"/>
      <c r="BM6" s="453"/>
      <c r="BN6" s="453"/>
      <c r="BO6" s="453"/>
      <c r="BP6" s="453"/>
      <c r="BQ6" s="453"/>
      <c r="BR6" s="453"/>
      <c r="BS6" s="453"/>
      <c r="BT6" s="454"/>
      <c r="BU6" s="15"/>
    </row>
    <row r="7" spans="4:73" ht="15.75" customHeight="1" x14ac:dyDescent="0.15">
      <c r="D7" s="14" t="s">
        <v>45</v>
      </c>
      <c r="E7" s="15"/>
      <c r="F7" s="15"/>
      <c r="G7" s="15"/>
      <c r="H7" s="15"/>
      <c r="I7" s="15"/>
      <c r="J7" s="15"/>
      <c r="K7" s="15"/>
      <c r="L7" s="15"/>
      <c r="M7" s="132"/>
      <c r="N7" s="15"/>
      <c r="O7" s="455" t="str">
        <f>+Acta!L4</f>
        <v>150.25.3.0027</v>
      </c>
      <c r="P7" s="455"/>
      <c r="Q7" s="455"/>
      <c r="R7" s="455"/>
      <c r="S7" s="455"/>
      <c r="T7" s="455"/>
      <c r="U7" s="455"/>
      <c r="V7" s="455"/>
      <c r="W7" s="455"/>
      <c r="X7" s="455"/>
      <c r="Y7" s="455"/>
      <c r="Z7" s="455"/>
      <c r="AA7" s="455"/>
      <c r="AB7" s="455"/>
      <c r="AC7" s="455"/>
      <c r="AD7" s="455"/>
      <c r="AE7" s="455"/>
      <c r="AF7" s="455"/>
      <c r="AG7" s="455"/>
      <c r="AH7" s="455"/>
      <c r="AI7" s="455"/>
      <c r="AJ7" s="455"/>
      <c r="AK7" s="455"/>
      <c r="AL7" s="455"/>
      <c r="AM7" s="455"/>
      <c r="AN7" s="455"/>
      <c r="AO7" s="455"/>
      <c r="AP7" s="455"/>
      <c r="AQ7" s="455"/>
      <c r="AR7" s="455"/>
      <c r="AS7" s="455"/>
      <c r="AT7" s="455"/>
      <c r="AU7" s="455"/>
      <c r="AV7" s="455"/>
      <c r="AW7" s="455"/>
      <c r="AX7" s="455"/>
      <c r="AY7" s="455"/>
      <c r="AZ7" s="455"/>
      <c r="BA7" s="455"/>
      <c r="BB7" s="455"/>
      <c r="BC7" s="455"/>
      <c r="BD7" s="455"/>
      <c r="BE7" s="455"/>
      <c r="BF7" s="455"/>
      <c r="BG7" s="455"/>
      <c r="BH7" s="455"/>
      <c r="BI7" s="455"/>
      <c r="BJ7" s="455"/>
      <c r="BK7" s="455"/>
      <c r="BL7" s="455"/>
      <c r="BM7" s="455"/>
      <c r="BN7" s="455"/>
      <c r="BO7" s="455"/>
      <c r="BP7" s="455"/>
      <c r="BQ7" s="455"/>
      <c r="BR7" s="455"/>
      <c r="BS7" s="455"/>
      <c r="BT7" s="456"/>
      <c r="BU7" s="15"/>
    </row>
    <row r="8" spans="4:73" s="17" customFormat="1" ht="31.5" customHeight="1" x14ac:dyDescent="0.15">
      <c r="D8" s="14" t="s">
        <v>3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457" t="str">
        <f>+Acta!L5</f>
        <v xml:space="preserve">“ADECUACIÓN LOCATIVA DE BIEN INMUEBLE UBICADO EN LA CIUDAD DE MANIZALES PARA USO DE LA DTSC.” </v>
      </c>
      <c r="P8" s="458"/>
      <c r="Q8" s="458"/>
      <c r="R8" s="458"/>
      <c r="S8" s="458"/>
      <c r="T8" s="458"/>
      <c r="U8" s="458"/>
      <c r="V8" s="458"/>
      <c r="W8" s="458"/>
      <c r="X8" s="458"/>
      <c r="Y8" s="458"/>
      <c r="Z8" s="458"/>
      <c r="AA8" s="458"/>
      <c r="AB8" s="458"/>
      <c r="AC8" s="458"/>
      <c r="AD8" s="458"/>
      <c r="AE8" s="458"/>
      <c r="AF8" s="458"/>
      <c r="AG8" s="458"/>
      <c r="AH8" s="458"/>
      <c r="AI8" s="458"/>
      <c r="AJ8" s="458"/>
      <c r="AK8" s="458"/>
      <c r="AL8" s="458"/>
      <c r="AM8" s="458"/>
      <c r="AN8" s="458"/>
      <c r="AO8" s="458"/>
      <c r="AP8" s="458"/>
      <c r="AQ8" s="458"/>
      <c r="AR8" s="458"/>
      <c r="AS8" s="458"/>
      <c r="AT8" s="458"/>
      <c r="AU8" s="458"/>
      <c r="AV8" s="458"/>
      <c r="AW8" s="458"/>
      <c r="AX8" s="458"/>
      <c r="AY8" s="458"/>
      <c r="AZ8" s="458"/>
      <c r="BA8" s="458"/>
      <c r="BB8" s="458"/>
      <c r="BC8" s="458"/>
      <c r="BD8" s="458"/>
      <c r="BE8" s="458"/>
      <c r="BF8" s="458"/>
      <c r="BG8" s="458"/>
      <c r="BH8" s="458"/>
      <c r="BI8" s="458"/>
      <c r="BJ8" s="458"/>
      <c r="BK8" s="458"/>
      <c r="BL8" s="458"/>
      <c r="BM8" s="458"/>
      <c r="BN8" s="458"/>
      <c r="BO8" s="458"/>
      <c r="BP8" s="458"/>
      <c r="BQ8" s="458"/>
      <c r="BR8" s="458"/>
      <c r="BS8" s="458"/>
      <c r="BT8" s="459"/>
      <c r="BU8" s="16"/>
    </row>
    <row r="9" spans="4:73" ht="15.75" customHeight="1" x14ac:dyDescent="0.15">
      <c r="D9" s="14" t="s">
        <v>9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53" t="str">
        <f>+Acta!L16</f>
        <v>MONICA LILIANA LOPEZ JIMENEZ</v>
      </c>
      <c r="P9" s="453"/>
      <c r="Q9" s="453"/>
      <c r="R9" s="453"/>
      <c r="S9" s="453"/>
      <c r="T9" s="453"/>
      <c r="U9" s="453"/>
      <c r="V9" s="453"/>
      <c r="W9" s="453"/>
      <c r="X9" s="453"/>
      <c r="Y9" s="453"/>
      <c r="Z9" s="453"/>
      <c r="AA9" s="453"/>
      <c r="AB9" s="453"/>
      <c r="AC9" s="453"/>
      <c r="AD9" s="453"/>
      <c r="AE9" s="453"/>
      <c r="AF9" s="453"/>
      <c r="AG9" s="453"/>
      <c r="AH9" s="453"/>
      <c r="AI9" s="453"/>
      <c r="AJ9" s="453"/>
      <c r="AK9" s="453"/>
      <c r="AL9" s="453"/>
      <c r="AM9" s="453"/>
      <c r="AN9" s="453"/>
      <c r="AO9" s="453"/>
      <c r="AP9" s="453"/>
      <c r="AQ9" s="453"/>
      <c r="AR9" s="453"/>
      <c r="AS9" s="453"/>
      <c r="AT9" s="453"/>
      <c r="AU9" s="453"/>
      <c r="AV9" s="453"/>
      <c r="AW9" s="453"/>
      <c r="AX9" s="453"/>
      <c r="AY9" s="453"/>
      <c r="AZ9" s="453"/>
      <c r="BA9" s="453"/>
      <c r="BB9" s="453"/>
      <c r="BC9" s="453"/>
      <c r="BD9" s="453"/>
      <c r="BE9" s="453"/>
      <c r="BF9" s="453"/>
      <c r="BG9" s="453"/>
      <c r="BH9" s="453"/>
      <c r="BI9" s="453"/>
      <c r="BJ9" s="453"/>
      <c r="BK9" s="453"/>
      <c r="BL9" s="453"/>
      <c r="BM9" s="453"/>
      <c r="BN9" s="453"/>
      <c r="BO9" s="453"/>
      <c r="BP9" s="453"/>
      <c r="BQ9" s="453"/>
      <c r="BR9" s="453"/>
      <c r="BS9" s="453"/>
      <c r="BT9" s="454"/>
      <c r="BU9" s="15"/>
    </row>
    <row r="10" spans="4:73" ht="15.75" customHeight="1" x14ac:dyDescent="0.15">
      <c r="D10" s="14" t="s">
        <v>46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453" t="str">
        <f>+Acta!L17</f>
        <v>JONATHAN DAVID BERNAL CASTAÑEDA</v>
      </c>
      <c r="P10" s="453"/>
      <c r="Q10" s="453"/>
      <c r="R10" s="453"/>
      <c r="S10" s="453"/>
      <c r="T10" s="453"/>
      <c r="U10" s="453"/>
      <c r="V10" s="453"/>
      <c r="W10" s="453"/>
      <c r="X10" s="453"/>
      <c r="Y10" s="453"/>
      <c r="Z10" s="453"/>
      <c r="AA10" s="453"/>
      <c r="AB10" s="453"/>
      <c r="AC10" s="453"/>
      <c r="AD10" s="453"/>
      <c r="AE10" s="453"/>
      <c r="AF10" s="453"/>
      <c r="AG10" s="453"/>
      <c r="AH10" s="453"/>
      <c r="AI10" s="453"/>
      <c r="AJ10" s="453"/>
      <c r="AK10" s="453"/>
      <c r="AL10" s="453"/>
      <c r="AM10" s="453"/>
      <c r="AN10" s="453"/>
      <c r="AO10" s="453"/>
      <c r="AP10" s="453"/>
      <c r="AQ10" s="453"/>
      <c r="AR10" s="453"/>
      <c r="AS10" s="453"/>
      <c r="AT10" s="453"/>
      <c r="AU10" s="453"/>
      <c r="AV10" s="453"/>
      <c r="AW10" s="453"/>
      <c r="AX10" s="453"/>
      <c r="AY10" s="453"/>
      <c r="AZ10" s="453"/>
      <c r="BA10" s="453"/>
      <c r="BB10" s="453"/>
      <c r="BC10" s="453"/>
      <c r="BD10" s="453"/>
      <c r="BE10" s="453"/>
      <c r="BF10" s="453"/>
      <c r="BG10" s="453"/>
      <c r="BH10" s="453"/>
      <c r="BI10" s="453"/>
      <c r="BJ10" s="453"/>
      <c r="BK10" s="453"/>
      <c r="BL10" s="453"/>
      <c r="BM10" s="453"/>
      <c r="BN10" s="453"/>
      <c r="BO10" s="453"/>
      <c r="BP10" s="453"/>
      <c r="BQ10" s="453"/>
      <c r="BR10" s="453"/>
      <c r="BS10" s="453"/>
      <c r="BT10" s="454"/>
      <c r="BU10" s="15"/>
    </row>
    <row r="11" spans="4:73" ht="9.75" customHeight="1" x14ac:dyDescent="0.15">
      <c r="D11" s="14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9"/>
      <c r="BU11" s="15"/>
    </row>
    <row r="12" spans="4:73" ht="31.5" customHeight="1" x14ac:dyDescent="0.15">
      <c r="D12" s="463" t="s">
        <v>47</v>
      </c>
      <c r="E12" s="464"/>
      <c r="F12" s="465">
        <v>13</v>
      </c>
      <c r="G12" s="465"/>
      <c r="H12" s="465"/>
      <c r="I12" s="466" t="s">
        <v>48</v>
      </c>
      <c r="J12" s="466"/>
      <c r="K12" s="466"/>
      <c r="L12" s="466"/>
      <c r="M12" s="466"/>
      <c r="N12" s="466"/>
      <c r="O12" s="555" t="e">
        <f>+'13 (2)'!O12:BN12</f>
        <v>#REF!</v>
      </c>
      <c r="P12" s="468"/>
      <c r="Q12" s="468"/>
      <c r="R12" s="468"/>
      <c r="S12" s="468"/>
      <c r="T12" s="468"/>
      <c r="U12" s="468"/>
      <c r="V12" s="468"/>
      <c r="W12" s="468"/>
      <c r="X12" s="468"/>
      <c r="Y12" s="468"/>
      <c r="Z12" s="468"/>
      <c r="AA12" s="468"/>
      <c r="AB12" s="468"/>
      <c r="AC12" s="468"/>
      <c r="AD12" s="468"/>
      <c r="AE12" s="468"/>
      <c r="AF12" s="468"/>
      <c r="AG12" s="468"/>
      <c r="AH12" s="468"/>
      <c r="AI12" s="468"/>
      <c r="AJ12" s="468"/>
      <c r="AK12" s="468"/>
      <c r="AL12" s="468"/>
      <c r="AM12" s="468"/>
      <c r="AN12" s="468"/>
      <c r="AO12" s="468"/>
      <c r="AP12" s="468"/>
      <c r="AQ12" s="468"/>
      <c r="AR12" s="468"/>
      <c r="AS12" s="468"/>
      <c r="AT12" s="468"/>
      <c r="AU12" s="468"/>
      <c r="AV12" s="468"/>
      <c r="AW12" s="468"/>
      <c r="AX12" s="468"/>
      <c r="AY12" s="468"/>
      <c r="AZ12" s="468"/>
      <c r="BA12" s="468"/>
      <c r="BB12" s="468"/>
      <c r="BC12" s="468"/>
      <c r="BD12" s="468"/>
      <c r="BE12" s="468"/>
      <c r="BF12" s="468"/>
      <c r="BG12" s="468"/>
      <c r="BH12" s="468"/>
      <c r="BI12" s="468"/>
      <c r="BJ12" s="468"/>
      <c r="BK12" s="468"/>
      <c r="BL12" s="468"/>
      <c r="BM12" s="468"/>
      <c r="BN12" s="468"/>
      <c r="BO12" s="464" t="s">
        <v>49</v>
      </c>
      <c r="BP12" s="464"/>
      <c r="BQ12" s="464"/>
      <c r="BR12" s="468" t="s">
        <v>130</v>
      </c>
      <c r="BS12" s="468"/>
      <c r="BT12" s="469"/>
      <c r="BU12" s="15"/>
    </row>
    <row r="13" spans="4:73" ht="9.75" customHeight="1" x14ac:dyDescent="0.15">
      <c r="D13" s="20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15"/>
      <c r="BL13" s="15"/>
      <c r="BM13" s="15"/>
      <c r="BN13" s="15"/>
      <c r="BO13" s="15"/>
      <c r="BP13" s="15"/>
      <c r="BQ13" s="15"/>
      <c r="BR13" s="15"/>
      <c r="BS13" s="15"/>
      <c r="BT13" s="22"/>
      <c r="BU13" s="15"/>
    </row>
    <row r="14" spans="4:73" ht="15.75" customHeight="1" x14ac:dyDescent="0.15">
      <c r="D14" s="556"/>
      <c r="E14" s="557"/>
      <c r="F14" s="557"/>
      <c r="G14" s="557"/>
      <c r="H14" s="557"/>
      <c r="I14" s="557"/>
      <c r="J14" s="557"/>
      <c r="K14" s="557"/>
      <c r="L14" s="557"/>
      <c r="M14" s="557"/>
      <c r="N14" s="557"/>
      <c r="O14" s="557"/>
      <c r="P14" s="557"/>
      <c r="Q14" s="557"/>
      <c r="R14" s="557"/>
      <c r="S14" s="557"/>
      <c r="T14" s="557"/>
      <c r="U14" s="557"/>
      <c r="V14" s="557"/>
      <c r="W14" s="557"/>
      <c r="X14" s="557"/>
      <c r="Y14" s="557"/>
      <c r="Z14" s="557"/>
      <c r="AA14" s="557"/>
      <c r="AB14" s="557"/>
      <c r="AC14" s="557"/>
      <c r="AD14" s="557"/>
      <c r="AE14" s="557"/>
      <c r="AF14" s="557"/>
      <c r="AG14" s="557"/>
      <c r="AH14" s="557"/>
      <c r="AI14" s="557"/>
      <c r="AJ14" s="557"/>
      <c r="AK14" s="557"/>
      <c r="AL14" s="558"/>
      <c r="AM14" s="565"/>
      <c r="AN14" s="566"/>
      <c r="AO14" s="566"/>
      <c r="AP14" s="566"/>
      <c r="AQ14" s="566"/>
      <c r="AR14" s="566"/>
      <c r="AS14" s="566"/>
      <c r="AT14" s="566"/>
      <c r="AU14" s="566"/>
      <c r="AV14" s="566"/>
      <c r="AW14" s="566"/>
      <c r="AX14" s="566"/>
      <c r="AY14" s="566"/>
      <c r="AZ14" s="566"/>
      <c r="BA14" s="566"/>
      <c r="BB14" s="566"/>
      <c r="BC14" s="566"/>
      <c r="BD14" s="566"/>
      <c r="BE14" s="566"/>
      <c r="BF14" s="566"/>
      <c r="BG14" s="566"/>
      <c r="BH14" s="566"/>
      <c r="BI14" s="566"/>
      <c r="BJ14" s="566"/>
      <c r="BK14" s="566"/>
      <c r="BL14" s="566"/>
      <c r="BM14" s="566"/>
      <c r="BN14" s="566"/>
      <c r="BO14" s="566"/>
      <c r="BP14" s="566"/>
      <c r="BQ14" s="566"/>
      <c r="BR14" s="566"/>
      <c r="BS14" s="566"/>
      <c r="BT14" s="567"/>
      <c r="BU14" s="15"/>
    </row>
    <row r="15" spans="4:73" ht="15.75" customHeight="1" x14ac:dyDescent="0.15">
      <c r="D15" s="559"/>
      <c r="E15" s="560"/>
      <c r="F15" s="560"/>
      <c r="G15" s="560"/>
      <c r="H15" s="560"/>
      <c r="I15" s="560"/>
      <c r="J15" s="560"/>
      <c r="K15" s="560"/>
      <c r="L15" s="560"/>
      <c r="M15" s="560"/>
      <c r="N15" s="560"/>
      <c r="O15" s="560"/>
      <c r="P15" s="560"/>
      <c r="Q15" s="560"/>
      <c r="R15" s="560"/>
      <c r="S15" s="560"/>
      <c r="T15" s="560"/>
      <c r="U15" s="560"/>
      <c r="V15" s="560"/>
      <c r="W15" s="560"/>
      <c r="X15" s="560"/>
      <c r="Y15" s="560"/>
      <c r="Z15" s="560"/>
      <c r="AA15" s="560"/>
      <c r="AB15" s="560"/>
      <c r="AC15" s="560"/>
      <c r="AD15" s="560"/>
      <c r="AE15" s="560"/>
      <c r="AF15" s="560"/>
      <c r="AG15" s="560"/>
      <c r="AH15" s="560"/>
      <c r="AI15" s="560"/>
      <c r="AJ15" s="560"/>
      <c r="AK15" s="560"/>
      <c r="AL15" s="561"/>
      <c r="AM15" s="568"/>
      <c r="AN15" s="505"/>
      <c r="AO15" s="505"/>
      <c r="AP15" s="505"/>
      <c r="AQ15" s="505"/>
      <c r="AR15" s="505"/>
      <c r="AS15" s="505"/>
      <c r="AT15" s="505"/>
      <c r="AU15" s="505"/>
      <c r="AV15" s="505"/>
      <c r="AW15" s="505"/>
      <c r="AX15" s="505"/>
      <c r="AY15" s="505"/>
      <c r="AZ15" s="505"/>
      <c r="BA15" s="505"/>
      <c r="BB15" s="505"/>
      <c r="BC15" s="505"/>
      <c r="BD15" s="505"/>
      <c r="BE15" s="505"/>
      <c r="BF15" s="505"/>
      <c r="BG15" s="505"/>
      <c r="BH15" s="505"/>
      <c r="BI15" s="505"/>
      <c r="BJ15" s="505"/>
      <c r="BK15" s="505"/>
      <c r="BL15" s="505"/>
      <c r="BM15" s="505"/>
      <c r="BN15" s="505"/>
      <c r="BO15" s="505"/>
      <c r="BP15" s="505"/>
      <c r="BQ15" s="505"/>
      <c r="BR15" s="505"/>
      <c r="BS15" s="505"/>
      <c r="BT15" s="506"/>
      <c r="BU15" s="15"/>
    </row>
    <row r="16" spans="4:73" ht="15.75" customHeight="1" x14ac:dyDescent="0.15">
      <c r="D16" s="559"/>
      <c r="E16" s="560"/>
      <c r="F16" s="560"/>
      <c r="G16" s="560"/>
      <c r="H16" s="560"/>
      <c r="I16" s="560"/>
      <c r="J16" s="560"/>
      <c r="K16" s="560"/>
      <c r="L16" s="560"/>
      <c r="M16" s="560"/>
      <c r="N16" s="560"/>
      <c r="O16" s="560"/>
      <c r="P16" s="560"/>
      <c r="Q16" s="560"/>
      <c r="R16" s="560"/>
      <c r="S16" s="560"/>
      <c r="T16" s="560"/>
      <c r="U16" s="560"/>
      <c r="V16" s="560"/>
      <c r="W16" s="560"/>
      <c r="X16" s="560"/>
      <c r="Y16" s="560"/>
      <c r="Z16" s="560"/>
      <c r="AA16" s="560"/>
      <c r="AB16" s="560"/>
      <c r="AC16" s="560"/>
      <c r="AD16" s="560"/>
      <c r="AE16" s="560"/>
      <c r="AF16" s="560"/>
      <c r="AG16" s="560"/>
      <c r="AH16" s="560"/>
      <c r="AI16" s="560"/>
      <c r="AJ16" s="560"/>
      <c r="AK16" s="560"/>
      <c r="AL16" s="561"/>
      <c r="AM16" s="568"/>
      <c r="AN16" s="505"/>
      <c r="AO16" s="505"/>
      <c r="AP16" s="505"/>
      <c r="AQ16" s="505"/>
      <c r="AR16" s="505"/>
      <c r="AS16" s="505"/>
      <c r="AT16" s="505"/>
      <c r="AU16" s="505"/>
      <c r="AV16" s="505"/>
      <c r="AW16" s="505"/>
      <c r="AX16" s="505"/>
      <c r="AY16" s="505"/>
      <c r="AZ16" s="505"/>
      <c r="BA16" s="505"/>
      <c r="BB16" s="505"/>
      <c r="BC16" s="505"/>
      <c r="BD16" s="505"/>
      <c r="BE16" s="505"/>
      <c r="BF16" s="505"/>
      <c r="BG16" s="505"/>
      <c r="BH16" s="505"/>
      <c r="BI16" s="505"/>
      <c r="BJ16" s="505"/>
      <c r="BK16" s="505"/>
      <c r="BL16" s="505"/>
      <c r="BM16" s="505"/>
      <c r="BN16" s="505"/>
      <c r="BO16" s="505"/>
      <c r="BP16" s="505"/>
      <c r="BQ16" s="505"/>
      <c r="BR16" s="505"/>
      <c r="BS16" s="505"/>
      <c r="BT16" s="506"/>
      <c r="BU16" s="15"/>
    </row>
    <row r="17" spans="4:97" ht="15.75" customHeight="1" x14ac:dyDescent="0.15">
      <c r="D17" s="559"/>
      <c r="E17" s="560"/>
      <c r="F17" s="560"/>
      <c r="G17" s="560"/>
      <c r="H17" s="560"/>
      <c r="I17" s="560"/>
      <c r="J17" s="560"/>
      <c r="K17" s="560"/>
      <c r="L17" s="560"/>
      <c r="M17" s="560"/>
      <c r="N17" s="560"/>
      <c r="O17" s="560"/>
      <c r="P17" s="560"/>
      <c r="Q17" s="560"/>
      <c r="R17" s="560"/>
      <c r="S17" s="560"/>
      <c r="T17" s="560"/>
      <c r="U17" s="560"/>
      <c r="V17" s="560"/>
      <c r="W17" s="560"/>
      <c r="X17" s="560"/>
      <c r="Y17" s="560"/>
      <c r="Z17" s="560"/>
      <c r="AA17" s="560"/>
      <c r="AB17" s="560"/>
      <c r="AC17" s="560"/>
      <c r="AD17" s="560"/>
      <c r="AE17" s="560"/>
      <c r="AF17" s="560"/>
      <c r="AG17" s="560"/>
      <c r="AH17" s="560"/>
      <c r="AI17" s="560"/>
      <c r="AJ17" s="560"/>
      <c r="AK17" s="560"/>
      <c r="AL17" s="561"/>
      <c r="AM17" s="568"/>
      <c r="AN17" s="505"/>
      <c r="AO17" s="505"/>
      <c r="AP17" s="505"/>
      <c r="AQ17" s="505"/>
      <c r="AR17" s="505"/>
      <c r="AS17" s="505"/>
      <c r="AT17" s="505"/>
      <c r="AU17" s="505"/>
      <c r="AV17" s="505"/>
      <c r="AW17" s="505"/>
      <c r="AX17" s="505"/>
      <c r="AY17" s="505"/>
      <c r="AZ17" s="505"/>
      <c r="BA17" s="505"/>
      <c r="BB17" s="505"/>
      <c r="BC17" s="505"/>
      <c r="BD17" s="505"/>
      <c r="BE17" s="505"/>
      <c r="BF17" s="505"/>
      <c r="BG17" s="505"/>
      <c r="BH17" s="505"/>
      <c r="BI17" s="505"/>
      <c r="BJ17" s="505"/>
      <c r="BK17" s="505"/>
      <c r="BL17" s="505"/>
      <c r="BM17" s="505"/>
      <c r="BN17" s="505"/>
      <c r="BO17" s="505"/>
      <c r="BP17" s="505"/>
      <c r="BQ17" s="505"/>
      <c r="BR17" s="505"/>
      <c r="BS17" s="505"/>
      <c r="BT17" s="506"/>
      <c r="BU17" s="15"/>
    </row>
    <row r="18" spans="4:97" ht="15.75" customHeight="1" x14ac:dyDescent="0.15">
      <c r="D18" s="559"/>
      <c r="E18" s="560"/>
      <c r="F18" s="560"/>
      <c r="G18" s="560"/>
      <c r="H18" s="560"/>
      <c r="I18" s="560"/>
      <c r="J18" s="560"/>
      <c r="K18" s="560"/>
      <c r="L18" s="560"/>
      <c r="M18" s="560"/>
      <c r="N18" s="560"/>
      <c r="O18" s="560"/>
      <c r="P18" s="560"/>
      <c r="Q18" s="560"/>
      <c r="R18" s="560"/>
      <c r="S18" s="560"/>
      <c r="T18" s="560"/>
      <c r="U18" s="560"/>
      <c r="V18" s="560"/>
      <c r="W18" s="560"/>
      <c r="X18" s="560"/>
      <c r="Y18" s="560"/>
      <c r="Z18" s="560"/>
      <c r="AA18" s="560"/>
      <c r="AB18" s="560"/>
      <c r="AC18" s="560"/>
      <c r="AD18" s="560"/>
      <c r="AE18" s="560"/>
      <c r="AF18" s="560"/>
      <c r="AG18" s="560"/>
      <c r="AH18" s="560"/>
      <c r="AI18" s="560"/>
      <c r="AJ18" s="560"/>
      <c r="AK18" s="560"/>
      <c r="AL18" s="561"/>
      <c r="AM18" s="568"/>
      <c r="AN18" s="505"/>
      <c r="AO18" s="505"/>
      <c r="AP18" s="505"/>
      <c r="AQ18" s="505"/>
      <c r="AR18" s="505"/>
      <c r="AS18" s="505"/>
      <c r="AT18" s="505"/>
      <c r="AU18" s="505"/>
      <c r="AV18" s="505"/>
      <c r="AW18" s="505"/>
      <c r="AX18" s="505"/>
      <c r="AY18" s="505"/>
      <c r="AZ18" s="505"/>
      <c r="BA18" s="505"/>
      <c r="BB18" s="505"/>
      <c r="BC18" s="505"/>
      <c r="BD18" s="505"/>
      <c r="BE18" s="505"/>
      <c r="BF18" s="505"/>
      <c r="BG18" s="505"/>
      <c r="BH18" s="505"/>
      <c r="BI18" s="505"/>
      <c r="BJ18" s="505"/>
      <c r="BK18" s="505"/>
      <c r="BL18" s="505"/>
      <c r="BM18" s="505"/>
      <c r="BN18" s="505"/>
      <c r="BO18" s="505"/>
      <c r="BP18" s="505"/>
      <c r="BQ18" s="505"/>
      <c r="BR18" s="505"/>
      <c r="BS18" s="505"/>
      <c r="BT18" s="506"/>
      <c r="BU18" s="15"/>
    </row>
    <row r="19" spans="4:97" ht="15.75" customHeight="1" x14ac:dyDescent="0.15">
      <c r="D19" s="559"/>
      <c r="E19" s="560"/>
      <c r="F19" s="560"/>
      <c r="G19" s="560"/>
      <c r="H19" s="560"/>
      <c r="I19" s="560"/>
      <c r="J19" s="560"/>
      <c r="K19" s="560"/>
      <c r="L19" s="560"/>
      <c r="M19" s="560"/>
      <c r="N19" s="560"/>
      <c r="O19" s="560"/>
      <c r="P19" s="560"/>
      <c r="Q19" s="560"/>
      <c r="R19" s="560"/>
      <c r="S19" s="560"/>
      <c r="T19" s="560"/>
      <c r="U19" s="560"/>
      <c r="V19" s="560"/>
      <c r="W19" s="560"/>
      <c r="X19" s="560"/>
      <c r="Y19" s="560"/>
      <c r="Z19" s="560"/>
      <c r="AA19" s="560"/>
      <c r="AB19" s="560"/>
      <c r="AC19" s="560"/>
      <c r="AD19" s="560"/>
      <c r="AE19" s="560"/>
      <c r="AF19" s="560"/>
      <c r="AG19" s="560"/>
      <c r="AH19" s="560"/>
      <c r="AI19" s="560"/>
      <c r="AJ19" s="560"/>
      <c r="AK19" s="560"/>
      <c r="AL19" s="561"/>
      <c r="AM19" s="568"/>
      <c r="AN19" s="505"/>
      <c r="AO19" s="505"/>
      <c r="AP19" s="505"/>
      <c r="AQ19" s="505"/>
      <c r="AR19" s="505"/>
      <c r="AS19" s="505"/>
      <c r="AT19" s="505"/>
      <c r="AU19" s="505"/>
      <c r="AV19" s="505"/>
      <c r="AW19" s="505"/>
      <c r="AX19" s="505"/>
      <c r="AY19" s="505"/>
      <c r="AZ19" s="505"/>
      <c r="BA19" s="505"/>
      <c r="BB19" s="505"/>
      <c r="BC19" s="505"/>
      <c r="BD19" s="505"/>
      <c r="BE19" s="505"/>
      <c r="BF19" s="505"/>
      <c r="BG19" s="505"/>
      <c r="BH19" s="505"/>
      <c r="BI19" s="505"/>
      <c r="BJ19" s="505"/>
      <c r="BK19" s="505"/>
      <c r="BL19" s="505"/>
      <c r="BM19" s="505"/>
      <c r="BN19" s="505"/>
      <c r="BO19" s="505"/>
      <c r="BP19" s="505"/>
      <c r="BQ19" s="505"/>
      <c r="BR19" s="505"/>
      <c r="BS19" s="505"/>
      <c r="BT19" s="506"/>
      <c r="BU19" s="15"/>
      <c r="CL19" s="441" t="s">
        <v>148</v>
      </c>
      <c r="CM19" s="441"/>
    </row>
    <row r="20" spans="4:97" ht="15.75" customHeight="1" x14ac:dyDescent="0.15">
      <c r="D20" s="559"/>
      <c r="E20" s="560"/>
      <c r="F20" s="560"/>
      <c r="G20" s="560"/>
      <c r="H20" s="560"/>
      <c r="I20" s="560"/>
      <c r="J20" s="560"/>
      <c r="K20" s="560"/>
      <c r="L20" s="560"/>
      <c r="M20" s="560"/>
      <c r="N20" s="560"/>
      <c r="O20" s="560"/>
      <c r="P20" s="560"/>
      <c r="Q20" s="560"/>
      <c r="R20" s="560"/>
      <c r="S20" s="560"/>
      <c r="T20" s="560"/>
      <c r="U20" s="560"/>
      <c r="V20" s="560"/>
      <c r="W20" s="560"/>
      <c r="X20" s="560"/>
      <c r="Y20" s="560"/>
      <c r="Z20" s="560"/>
      <c r="AA20" s="560"/>
      <c r="AB20" s="560"/>
      <c r="AC20" s="560"/>
      <c r="AD20" s="560"/>
      <c r="AE20" s="560"/>
      <c r="AF20" s="560"/>
      <c r="AG20" s="560"/>
      <c r="AH20" s="560"/>
      <c r="AI20" s="560"/>
      <c r="AJ20" s="560"/>
      <c r="AK20" s="560"/>
      <c r="AL20" s="561"/>
      <c r="AM20" s="568"/>
      <c r="AN20" s="505"/>
      <c r="AO20" s="505"/>
      <c r="AP20" s="505"/>
      <c r="AQ20" s="505"/>
      <c r="AR20" s="505"/>
      <c r="AS20" s="505"/>
      <c r="AT20" s="505"/>
      <c r="AU20" s="505"/>
      <c r="AV20" s="505"/>
      <c r="AW20" s="505"/>
      <c r="AX20" s="505"/>
      <c r="AY20" s="505"/>
      <c r="AZ20" s="505"/>
      <c r="BA20" s="505"/>
      <c r="BB20" s="505"/>
      <c r="BC20" s="505"/>
      <c r="BD20" s="505"/>
      <c r="BE20" s="505"/>
      <c r="BF20" s="505"/>
      <c r="BG20" s="505"/>
      <c r="BH20" s="505"/>
      <c r="BI20" s="505"/>
      <c r="BJ20" s="505"/>
      <c r="BK20" s="505"/>
      <c r="BL20" s="505"/>
      <c r="BM20" s="505"/>
      <c r="BN20" s="505"/>
      <c r="BO20" s="505"/>
      <c r="BP20" s="505"/>
      <c r="BQ20" s="505"/>
      <c r="BR20" s="505"/>
      <c r="BS20" s="505"/>
      <c r="BT20" s="506"/>
      <c r="BU20" s="15"/>
      <c r="CL20" s="10">
        <f>+BY20</f>
        <v>0</v>
      </c>
      <c r="CM20" s="10">
        <f>+CE20</f>
        <v>0</v>
      </c>
    </row>
    <row r="21" spans="4:97" ht="15.75" customHeight="1" x14ac:dyDescent="0.15">
      <c r="D21" s="559"/>
      <c r="E21" s="560"/>
      <c r="F21" s="560"/>
      <c r="G21" s="560"/>
      <c r="H21" s="560"/>
      <c r="I21" s="560"/>
      <c r="J21" s="560"/>
      <c r="K21" s="560"/>
      <c r="L21" s="560"/>
      <c r="M21" s="560"/>
      <c r="N21" s="560"/>
      <c r="O21" s="560"/>
      <c r="P21" s="560"/>
      <c r="Q21" s="560"/>
      <c r="R21" s="560"/>
      <c r="S21" s="560"/>
      <c r="T21" s="560"/>
      <c r="U21" s="560"/>
      <c r="V21" s="560"/>
      <c r="W21" s="560"/>
      <c r="X21" s="560"/>
      <c r="Y21" s="560"/>
      <c r="Z21" s="560"/>
      <c r="AA21" s="560"/>
      <c r="AB21" s="560"/>
      <c r="AC21" s="560"/>
      <c r="AD21" s="560"/>
      <c r="AE21" s="560"/>
      <c r="AF21" s="560"/>
      <c r="AG21" s="560"/>
      <c r="AH21" s="560"/>
      <c r="AI21" s="560"/>
      <c r="AJ21" s="560"/>
      <c r="AK21" s="560"/>
      <c r="AL21" s="561"/>
      <c r="AM21" s="568"/>
      <c r="AN21" s="505"/>
      <c r="AO21" s="505"/>
      <c r="AP21" s="505"/>
      <c r="AQ21" s="505"/>
      <c r="AR21" s="505"/>
      <c r="AS21" s="505"/>
      <c r="AT21" s="505"/>
      <c r="AU21" s="505"/>
      <c r="AV21" s="505"/>
      <c r="AW21" s="505"/>
      <c r="AX21" s="505"/>
      <c r="AY21" s="505"/>
      <c r="AZ21" s="505"/>
      <c r="BA21" s="505"/>
      <c r="BB21" s="505"/>
      <c r="BC21" s="505"/>
      <c r="BD21" s="505"/>
      <c r="BE21" s="505"/>
      <c r="BF21" s="505"/>
      <c r="BG21" s="505"/>
      <c r="BH21" s="505"/>
      <c r="BI21" s="505"/>
      <c r="BJ21" s="505"/>
      <c r="BK21" s="505"/>
      <c r="BL21" s="505"/>
      <c r="BM21" s="505"/>
      <c r="BN21" s="505"/>
      <c r="BO21" s="505"/>
      <c r="BP21" s="505"/>
      <c r="BQ21" s="505"/>
      <c r="BR21" s="505"/>
      <c r="BS21" s="505"/>
      <c r="BT21" s="506"/>
      <c r="BU21" s="15"/>
    </row>
    <row r="22" spans="4:97" ht="15.75" customHeight="1" x14ac:dyDescent="0.15">
      <c r="D22" s="559"/>
      <c r="E22" s="560"/>
      <c r="F22" s="560"/>
      <c r="G22" s="560"/>
      <c r="H22" s="560"/>
      <c r="I22" s="560"/>
      <c r="J22" s="560"/>
      <c r="K22" s="560"/>
      <c r="L22" s="560"/>
      <c r="M22" s="560"/>
      <c r="N22" s="560"/>
      <c r="O22" s="560"/>
      <c r="P22" s="560"/>
      <c r="Q22" s="560"/>
      <c r="R22" s="560"/>
      <c r="S22" s="560"/>
      <c r="T22" s="560"/>
      <c r="U22" s="560"/>
      <c r="V22" s="560"/>
      <c r="W22" s="560"/>
      <c r="X22" s="560"/>
      <c r="Y22" s="560"/>
      <c r="Z22" s="560"/>
      <c r="AA22" s="560"/>
      <c r="AB22" s="560"/>
      <c r="AC22" s="560"/>
      <c r="AD22" s="560"/>
      <c r="AE22" s="560"/>
      <c r="AF22" s="560"/>
      <c r="AG22" s="560"/>
      <c r="AH22" s="560"/>
      <c r="AI22" s="560"/>
      <c r="AJ22" s="560"/>
      <c r="AK22" s="560"/>
      <c r="AL22" s="561"/>
      <c r="AM22" s="568"/>
      <c r="AN22" s="505"/>
      <c r="AO22" s="505"/>
      <c r="AP22" s="505"/>
      <c r="AQ22" s="505"/>
      <c r="AR22" s="505"/>
      <c r="AS22" s="505"/>
      <c r="AT22" s="505"/>
      <c r="AU22" s="505"/>
      <c r="AV22" s="505"/>
      <c r="AW22" s="505"/>
      <c r="AX22" s="505"/>
      <c r="AY22" s="505"/>
      <c r="AZ22" s="505"/>
      <c r="BA22" s="505"/>
      <c r="BB22" s="505"/>
      <c r="BC22" s="505"/>
      <c r="BD22" s="505"/>
      <c r="BE22" s="505"/>
      <c r="BF22" s="505"/>
      <c r="BG22" s="505"/>
      <c r="BH22" s="505"/>
      <c r="BI22" s="505"/>
      <c r="BJ22" s="505"/>
      <c r="BK22" s="505"/>
      <c r="BL22" s="505"/>
      <c r="BM22" s="505"/>
      <c r="BN22" s="505"/>
      <c r="BO22" s="505"/>
      <c r="BP22" s="505"/>
      <c r="BQ22" s="505"/>
      <c r="BR22" s="505"/>
      <c r="BS22" s="505"/>
      <c r="BT22" s="506"/>
      <c r="BU22" s="15"/>
      <c r="CE22" s="128"/>
      <c r="CF22" s="128"/>
      <c r="CG22" s="128"/>
      <c r="CH22" s="128"/>
      <c r="CI22" s="128"/>
      <c r="CJ22" s="128"/>
      <c r="CK22" s="128"/>
      <c r="CL22" s="10">
        <v>0</v>
      </c>
      <c r="CM22" s="10">
        <v>0</v>
      </c>
    </row>
    <row r="23" spans="4:97" ht="15.75" customHeight="1" x14ac:dyDescent="0.15">
      <c r="D23" s="559"/>
      <c r="E23" s="560"/>
      <c r="F23" s="560"/>
      <c r="G23" s="560"/>
      <c r="H23" s="560"/>
      <c r="I23" s="560"/>
      <c r="J23" s="560"/>
      <c r="K23" s="560"/>
      <c r="L23" s="560"/>
      <c r="M23" s="560"/>
      <c r="N23" s="560"/>
      <c r="O23" s="560"/>
      <c r="P23" s="560"/>
      <c r="Q23" s="560"/>
      <c r="R23" s="560"/>
      <c r="S23" s="560"/>
      <c r="T23" s="560"/>
      <c r="U23" s="560"/>
      <c r="V23" s="560"/>
      <c r="W23" s="560"/>
      <c r="X23" s="560"/>
      <c r="Y23" s="560"/>
      <c r="Z23" s="560"/>
      <c r="AA23" s="560"/>
      <c r="AB23" s="560"/>
      <c r="AC23" s="560"/>
      <c r="AD23" s="560"/>
      <c r="AE23" s="560"/>
      <c r="AF23" s="560"/>
      <c r="AG23" s="560"/>
      <c r="AH23" s="560"/>
      <c r="AI23" s="560"/>
      <c r="AJ23" s="560"/>
      <c r="AK23" s="560"/>
      <c r="AL23" s="561"/>
      <c r="AM23" s="568"/>
      <c r="AN23" s="505"/>
      <c r="AO23" s="505"/>
      <c r="AP23" s="505"/>
      <c r="AQ23" s="505"/>
      <c r="AR23" s="505"/>
      <c r="AS23" s="505"/>
      <c r="AT23" s="505"/>
      <c r="AU23" s="505"/>
      <c r="AV23" s="505"/>
      <c r="AW23" s="505"/>
      <c r="AX23" s="505"/>
      <c r="AY23" s="505"/>
      <c r="AZ23" s="505"/>
      <c r="BA23" s="505"/>
      <c r="BB23" s="505"/>
      <c r="BC23" s="505"/>
      <c r="BD23" s="505"/>
      <c r="BE23" s="505"/>
      <c r="BF23" s="505"/>
      <c r="BG23" s="505"/>
      <c r="BH23" s="505"/>
      <c r="BI23" s="505"/>
      <c r="BJ23" s="505"/>
      <c r="BK23" s="505"/>
      <c r="BL23" s="505"/>
      <c r="BM23" s="505"/>
      <c r="BN23" s="505"/>
      <c r="BO23" s="505"/>
      <c r="BP23" s="505"/>
      <c r="BQ23" s="505"/>
      <c r="BR23" s="505"/>
      <c r="BS23" s="505"/>
      <c r="BT23" s="506"/>
      <c r="BU23" s="15"/>
      <c r="CE23" s="128"/>
      <c r="CF23" s="128"/>
      <c r="CG23" s="128"/>
      <c r="CH23" s="128"/>
      <c r="CI23" s="128"/>
      <c r="CJ23" s="128"/>
      <c r="CK23" s="128"/>
      <c r="CL23" s="10">
        <v>0</v>
      </c>
      <c r="CM23" s="10">
        <v>0</v>
      </c>
    </row>
    <row r="24" spans="4:97" ht="15.75" customHeight="1" x14ac:dyDescent="0.15">
      <c r="D24" s="559"/>
      <c r="E24" s="560"/>
      <c r="F24" s="560"/>
      <c r="G24" s="560"/>
      <c r="H24" s="560"/>
      <c r="I24" s="560"/>
      <c r="J24" s="560"/>
      <c r="K24" s="560"/>
      <c r="L24" s="560"/>
      <c r="M24" s="560"/>
      <c r="N24" s="560"/>
      <c r="O24" s="560"/>
      <c r="P24" s="560"/>
      <c r="Q24" s="560"/>
      <c r="R24" s="560"/>
      <c r="S24" s="560"/>
      <c r="T24" s="560"/>
      <c r="U24" s="560"/>
      <c r="V24" s="560"/>
      <c r="W24" s="560"/>
      <c r="X24" s="560"/>
      <c r="Y24" s="560"/>
      <c r="Z24" s="560"/>
      <c r="AA24" s="560"/>
      <c r="AB24" s="560"/>
      <c r="AC24" s="560"/>
      <c r="AD24" s="560"/>
      <c r="AE24" s="560"/>
      <c r="AF24" s="560"/>
      <c r="AG24" s="560"/>
      <c r="AH24" s="560"/>
      <c r="AI24" s="560"/>
      <c r="AJ24" s="560"/>
      <c r="AK24" s="560"/>
      <c r="AL24" s="561"/>
      <c r="AM24" s="568"/>
      <c r="AN24" s="505"/>
      <c r="AO24" s="505"/>
      <c r="AP24" s="505"/>
      <c r="AQ24" s="505"/>
      <c r="AR24" s="505"/>
      <c r="AS24" s="505"/>
      <c r="AT24" s="505"/>
      <c r="AU24" s="505"/>
      <c r="AV24" s="505"/>
      <c r="AW24" s="505"/>
      <c r="AX24" s="505"/>
      <c r="AY24" s="505"/>
      <c r="AZ24" s="505"/>
      <c r="BA24" s="505"/>
      <c r="BB24" s="505"/>
      <c r="BC24" s="505"/>
      <c r="BD24" s="505"/>
      <c r="BE24" s="505"/>
      <c r="BF24" s="505"/>
      <c r="BG24" s="505"/>
      <c r="BH24" s="505"/>
      <c r="BI24" s="505"/>
      <c r="BJ24" s="505"/>
      <c r="BK24" s="505"/>
      <c r="BL24" s="505"/>
      <c r="BM24" s="505"/>
      <c r="BN24" s="505"/>
      <c r="BO24" s="505"/>
      <c r="BP24" s="505"/>
      <c r="BQ24" s="505"/>
      <c r="BR24" s="505"/>
      <c r="BS24" s="505"/>
      <c r="BT24" s="506"/>
      <c r="BU24" s="15"/>
      <c r="CE24" s="128"/>
      <c r="CF24" s="128"/>
      <c r="CG24" s="128"/>
      <c r="CH24" s="128"/>
      <c r="CI24" s="128"/>
      <c r="CJ24" s="128"/>
      <c r="CK24" s="128"/>
      <c r="CL24" s="10">
        <v>0</v>
      </c>
      <c r="CM24" s="10">
        <v>0</v>
      </c>
    </row>
    <row r="25" spans="4:97" ht="15.75" customHeight="1" x14ac:dyDescent="0.15">
      <c r="D25" s="562"/>
      <c r="E25" s="563"/>
      <c r="F25" s="563"/>
      <c r="G25" s="563"/>
      <c r="H25" s="563"/>
      <c r="I25" s="563"/>
      <c r="J25" s="563"/>
      <c r="K25" s="563"/>
      <c r="L25" s="563"/>
      <c r="M25" s="563"/>
      <c r="N25" s="563"/>
      <c r="O25" s="563"/>
      <c r="P25" s="563"/>
      <c r="Q25" s="563"/>
      <c r="R25" s="563"/>
      <c r="S25" s="563"/>
      <c r="T25" s="563"/>
      <c r="U25" s="563"/>
      <c r="V25" s="563"/>
      <c r="W25" s="563"/>
      <c r="X25" s="563"/>
      <c r="Y25" s="563"/>
      <c r="Z25" s="563"/>
      <c r="AA25" s="563"/>
      <c r="AB25" s="563"/>
      <c r="AC25" s="563"/>
      <c r="AD25" s="563"/>
      <c r="AE25" s="563"/>
      <c r="AF25" s="563"/>
      <c r="AG25" s="563"/>
      <c r="AH25" s="563"/>
      <c r="AI25" s="563"/>
      <c r="AJ25" s="563"/>
      <c r="AK25" s="563"/>
      <c r="AL25" s="564"/>
      <c r="AM25" s="569"/>
      <c r="AN25" s="570"/>
      <c r="AO25" s="570"/>
      <c r="AP25" s="570"/>
      <c r="AQ25" s="570"/>
      <c r="AR25" s="570"/>
      <c r="AS25" s="570"/>
      <c r="AT25" s="570"/>
      <c r="AU25" s="570"/>
      <c r="AV25" s="570"/>
      <c r="AW25" s="570"/>
      <c r="AX25" s="570"/>
      <c r="AY25" s="570"/>
      <c r="AZ25" s="570"/>
      <c r="BA25" s="570"/>
      <c r="BB25" s="570"/>
      <c r="BC25" s="570"/>
      <c r="BD25" s="570"/>
      <c r="BE25" s="570"/>
      <c r="BF25" s="570"/>
      <c r="BG25" s="570"/>
      <c r="BH25" s="570"/>
      <c r="BI25" s="570"/>
      <c r="BJ25" s="570"/>
      <c r="BK25" s="570"/>
      <c r="BL25" s="570"/>
      <c r="BM25" s="570"/>
      <c r="BN25" s="570"/>
      <c r="BO25" s="570"/>
      <c r="BP25" s="570"/>
      <c r="BQ25" s="570"/>
      <c r="BR25" s="570"/>
      <c r="BS25" s="570"/>
      <c r="BT25" s="571"/>
      <c r="BU25" s="15"/>
      <c r="CE25" s="128"/>
      <c r="CF25" s="128"/>
      <c r="CG25" s="128"/>
      <c r="CH25" s="128"/>
      <c r="CI25" s="128"/>
      <c r="CJ25" s="128"/>
      <c r="CK25" s="128"/>
      <c r="CL25" s="10">
        <v>0</v>
      </c>
      <c r="CM25" s="10">
        <v>0</v>
      </c>
    </row>
    <row r="26" spans="4:97" ht="15.75" customHeight="1" x14ac:dyDescent="0.15">
      <c r="D26" s="472"/>
      <c r="E26" s="472"/>
      <c r="F26" s="472"/>
      <c r="G26" s="472"/>
      <c r="H26" s="472"/>
      <c r="I26" s="472"/>
      <c r="J26" s="472"/>
      <c r="K26" s="472"/>
      <c r="L26" s="472"/>
      <c r="M26" s="472"/>
      <c r="N26" s="472"/>
      <c r="O26" s="472"/>
      <c r="P26" s="472"/>
      <c r="Q26" s="472"/>
      <c r="R26" s="472"/>
      <c r="S26" s="472"/>
      <c r="T26" s="472"/>
      <c r="U26" s="472"/>
      <c r="V26" s="472"/>
      <c r="W26" s="472"/>
      <c r="X26" s="472"/>
      <c r="Y26" s="472"/>
      <c r="Z26" s="472"/>
      <c r="AA26" s="472"/>
      <c r="AB26" s="472"/>
      <c r="AC26" s="472"/>
      <c r="AD26" s="472"/>
      <c r="AE26" s="472"/>
      <c r="AF26" s="472"/>
      <c r="AG26" s="472"/>
      <c r="AH26" s="472"/>
      <c r="AI26" s="472"/>
      <c r="AJ26" s="472"/>
      <c r="AK26" s="472"/>
      <c r="AL26" s="472"/>
      <c r="AM26" s="572"/>
      <c r="AN26" s="572"/>
      <c r="AO26" s="572"/>
      <c r="AP26" s="572"/>
      <c r="AQ26" s="572"/>
      <c r="AR26" s="572"/>
      <c r="AS26" s="572"/>
      <c r="AT26" s="572"/>
      <c r="AU26" s="572"/>
      <c r="AV26" s="572"/>
      <c r="AW26" s="572"/>
      <c r="AX26" s="572"/>
      <c r="AY26" s="572"/>
      <c r="AZ26" s="572"/>
      <c r="BA26" s="572"/>
      <c r="BB26" s="572"/>
      <c r="BC26" s="572"/>
      <c r="BD26" s="572"/>
      <c r="BE26" s="572"/>
      <c r="BF26" s="572"/>
      <c r="BG26" s="572"/>
      <c r="BH26" s="572"/>
      <c r="BI26" s="572"/>
      <c r="BJ26" s="572"/>
      <c r="BK26" s="572"/>
      <c r="BL26" s="572"/>
      <c r="BM26" s="572"/>
      <c r="BN26" s="572"/>
      <c r="BO26" s="572"/>
      <c r="BP26" s="572"/>
      <c r="BQ26" s="572"/>
      <c r="BR26" s="572"/>
      <c r="BS26" s="572"/>
      <c r="BT26" s="572"/>
      <c r="BU26" s="15"/>
      <c r="CE26" s="128"/>
      <c r="CF26" s="128"/>
      <c r="CG26" s="128"/>
      <c r="CH26" s="128"/>
      <c r="CI26" s="128"/>
      <c r="CJ26" s="128"/>
      <c r="CK26" s="128"/>
      <c r="CL26" s="10">
        <v>0</v>
      </c>
      <c r="CM26" s="10">
        <v>0</v>
      </c>
    </row>
    <row r="27" spans="4:97" ht="28.5" customHeight="1" x14ac:dyDescent="0.15">
      <c r="D27" s="20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15"/>
      <c r="BO27" s="15"/>
      <c r="BP27" s="15"/>
      <c r="BQ27" s="15"/>
      <c r="BR27" s="15"/>
      <c r="BS27" s="15"/>
      <c r="BT27" s="22"/>
      <c r="BU27" s="15"/>
      <c r="CE27" s="128"/>
      <c r="CF27" s="128"/>
      <c r="CG27" s="128"/>
      <c r="CH27" s="128"/>
      <c r="CI27" s="128"/>
      <c r="CJ27" s="128"/>
      <c r="CK27" s="128"/>
      <c r="CL27" s="10">
        <v>0</v>
      </c>
      <c r="CM27" s="10">
        <v>0</v>
      </c>
    </row>
    <row r="28" spans="4:97" ht="15.75" customHeight="1" x14ac:dyDescent="0.15">
      <c r="D28" s="20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15"/>
      <c r="AT28" s="15"/>
      <c r="AU28" s="21"/>
      <c r="AV28" s="21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15"/>
      <c r="BQ28" s="15"/>
      <c r="BR28" s="15"/>
      <c r="BS28" s="15"/>
      <c r="BT28" s="22"/>
      <c r="BU28" s="15"/>
      <c r="CE28" s="128"/>
      <c r="CF28" s="128"/>
      <c r="CG28" s="128"/>
      <c r="CH28" s="128"/>
      <c r="CI28" s="128"/>
      <c r="CJ28" s="128"/>
      <c r="CK28" s="128"/>
    </row>
    <row r="29" spans="4:97" ht="13.5" customHeight="1" x14ac:dyDescent="0.15">
      <c r="D29" s="20"/>
      <c r="E29" s="28" t="s">
        <v>38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T29" s="15"/>
      <c r="AU29" s="21"/>
      <c r="AV29" s="21"/>
      <c r="AW29" s="28" t="s">
        <v>38</v>
      </c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22"/>
      <c r="BU29" s="15"/>
      <c r="CE29" s="128"/>
      <c r="CF29" s="128"/>
      <c r="CG29" s="128"/>
      <c r="CH29" s="128"/>
      <c r="CI29" s="128"/>
      <c r="CJ29" s="128"/>
      <c r="CK29" s="128"/>
      <c r="CL29" s="10">
        <v>0</v>
      </c>
      <c r="CM29" s="10">
        <v>0</v>
      </c>
    </row>
    <row r="30" spans="4:97" ht="13.5" customHeight="1" x14ac:dyDescent="0.15">
      <c r="D30" s="20"/>
      <c r="E30" s="29" t="s">
        <v>63</v>
      </c>
      <c r="F30" s="15"/>
      <c r="G30" s="15"/>
      <c r="H30" s="494" t="s">
        <v>11</v>
      </c>
      <c r="I30" s="492"/>
      <c r="J30" s="492"/>
      <c r="K30" s="492"/>
      <c r="L30" s="492"/>
      <c r="M30" s="492"/>
      <c r="N30" s="492"/>
      <c r="O30" s="492"/>
      <c r="P30" s="492"/>
      <c r="Q30" s="492"/>
      <c r="R30" s="492"/>
      <c r="S30" s="492"/>
      <c r="T30" s="492"/>
      <c r="U30" s="492"/>
      <c r="V30" s="492"/>
      <c r="W30" s="492"/>
      <c r="X30" s="492"/>
      <c r="Y30" s="492"/>
      <c r="Z30" s="15"/>
      <c r="AT30" s="15"/>
      <c r="AU30" s="21"/>
      <c r="AV30" s="21"/>
      <c r="AW30" s="29" t="s">
        <v>63</v>
      </c>
      <c r="AX30" s="15"/>
      <c r="AY30" s="15"/>
      <c r="AZ30" s="15"/>
      <c r="BA30" s="30" t="s">
        <v>127</v>
      </c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22"/>
      <c r="BU30" s="15"/>
      <c r="CE30" s="128"/>
      <c r="CF30" s="128"/>
      <c r="CG30" s="128"/>
      <c r="CH30" s="128"/>
      <c r="CI30" s="128"/>
      <c r="CJ30" s="128"/>
      <c r="CK30" s="128"/>
      <c r="CL30" s="10">
        <v>0</v>
      </c>
      <c r="CM30" s="10">
        <v>0</v>
      </c>
    </row>
    <row r="31" spans="4:97" ht="13.5" customHeight="1" x14ac:dyDescent="0.15">
      <c r="D31" s="20"/>
      <c r="E31" s="29" t="s">
        <v>46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T31" s="15"/>
      <c r="AU31" s="21"/>
      <c r="AV31" s="21"/>
      <c r="AW31" s="29" t="s">
        <v>9</v>
      </c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22"/>
      <c r="BU31" s="15"/>
      <c r="CE31" s="128"/>
      <c r="CF31" s="128"/>
      <c r="CG31" s="128"/>
      <c r="CH31" s="128"/>
      <c r="CI31" s="128"/>
      <c r="CJ31" s="128"/>
      <c r="CK31" s="128"/>
    </row>
    <row r="32" spans="4:97" ht="13.5" customHeight="1" x14ac:dyDescent="0.15">
      <c r="D32" s="20"/>
      <c r="E32" s="29" t="s">
        <v>64</v>
      </c>
      <c r="F32" s="15"/>
      <c r="G32" s="15"/>
      <c r="H32" s="491"/>
      <c r="I32" s="492"/>
      <c r="J32" s="492"/>
      <c r="K32" s="492"/>
      <c r="L32" s="492"/>
      <c r="M32" s="492"/>
      <c r="N32" s="492"/>
      <c r="O32" s="492"/>
      <c r="P32" s="492"/>
      <c r="Q32" s="492"/>
      <c r="R32" s="492"/>
      <c r="S32" s="492"/>
      <c r="T32" s="492"/>
      <c r="U32" s="492"/>
      <c r="V32" s="492"/>
      <c r="W32" s="492"/>
      <c r="X32" s="492"/>
      <c r="Y32" s="492"/>
      <c r="Z32" s="15"/>
      <c r="AT32" s="15"/>
      <c r="AU32" s="21"/>
      <c r="AV32" s="21"/>
      <c r="AW32" s="29" t="s">
        <v>64</v>
      </c>
      <c r="AX32" s="15"/>
      <c r="AY32" s="15"/>
      <c r="AZ32" s="30" t="s">
        <v>65</v>
      </c>
      <c r="BA32" s="491">
        <v>1053812483</v>
      </c>
      <c r="BB32" s="491"/>
      <c r="BC32" s="491"/>
      <c r="BD32" s="491"/>
      <c r="BE32" s="491"/>
      <c r="BF32" s="491"/>
      <c r="BG32" s="491"/>
      <c r="BH32" s="491"/>
      <c r="BI32" s="491"/>
      <c r="BJ32" s="491"/>
      <c r="BK32" s="491"/>
      <c r="BL32" s="491"/>
      <c r="BM32" s="491"/>
      <c r="BN32" s="491"/>
      <c r="BO32" s="491"/>
      <c r="BP32" s="15"/>
      <c r="BQ32" s="15"/>
      <c r="BR32" s="15"/>
      <c r="BS32" s="15"/>
      <c r="BT32" s="22"/>
      <c r="BU32" s="15"/>
      <c r="CE32" s="128"/>
      <c r="CF32" s="128"/>
      <c r="CG32" s="128"/>
      <c r="CH32" s="128"/>
      <c r="CI32" s="128"/>
      <c r="CJ32" s="128"/>
      <c r="CK32" s="128"/>
      <c r="CL32" s="10">
        <f>+CN32-BY32</f>
        <v>37.799999999999997</v>
      </c>
      <c r="CM32" s="130" t="s">
        <v>149</v>
      </c>
      <c r="CN32" s="129">
        <v>37.799999999999997</v>
      </c>
      <c r="CO32" s="129"/>
      <c r="CP32" s="129"/>
      <c r="CQ32" s="129"/>
      <c r="CR32" s="129"/>
      <c r="CS32" s="129"/>
    </row>
    <row r="33" spans="4:97" ht="13.5" customHeight="1" x14ac:dyDescent="0.15">
      <c r="D33" s="20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29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15"/>
      <c r="BL33" s="15"/>
      <c r="BM33" s="15"/>
      <c r="BN33" s="15"/>
      <c r="BO33" s="15"/>
      <c r="BP33" s="15"/>
      <c r="BQ33" s="15"/>
      <c r="BR33" s="15"/>
      <c r="BS33" s="15"/>
      <c r="BT33" s="22"/>
      <c r="BU33" s="15"/>
      <c r="CE33" s="128"/>
      <c r="CF33" s="128"/>
      <c r="CG33" s="128"/>
      <c r="CH33" s="128"/>
      <c r="CI33" s="128"/>
      <c r="CJ33" s="128"/>
      <c r="CK33" s="128"/>
      <c r="CL33" s="10">
        <f t="shared" ref="CL33:CL36" si="0">+CN33-BY33</f>
        <v>15.3</v>
      </c>
      <c r="CM33" s="130" t="s">
        <v>149</v>
      </c>
      <c r="CN33" s="129">
        <v>15.3</v>
      </c>
      <c r="CO33" s="129"/>
      <c r="CP33" s="129"/>
      <c r="CQ33" s="129"/>
      <c r="CR33" s="129"/>
      <c r="CS33" s="129"/>
    </row>
    <row r="34" spans="4:97" ht="5.25" customHeight="1" thickBot="1" x14ac:dyDescent="0.2">
      <c r="D34" s="31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2"/>
      <c r="BL34" s="32"/>
      <c r="BM34" s="32"/>
      <c r="BN34" s="32"/>
      <c r="BO34" s="32"/>
      <c r="BP34" s="32"/>
      <c r="BQ34" s="32"/>
      <c r="BR34" s="32"/>
      <c r="BS34" s="32"/>
      <c r="BT34" s="34"/>
      <c r="BU34" s="15"/>
      <c r="CE34" s="128"/>
      <c r="CF34" s="128"/>
      <c r="CG34" s="128"/>
      <c r="CH34" s="128"/>
      <c r="CI34" s="128"/>
      <c r="CJ34" s="128"/>
      <c r="CK34" s="128"/>
      <c r="CL34" s="10">
        <f t="shared" si="0"/>
        <v>22.5</v>
      </c>
      <c r="CM34" s="130" t="s">
        <v>149</v>
      </c>
      <c r="CN34" s="129">
        <v>22.5</v>
      </c>
      <c r="CO34" s="129"/>
      <c r="CP34" s="129"/>
      <c r="CQ34" s="129"/>
      <c r="CR34" s="129"/>
      <c r="CS34" s="129"/>
    </row>
    <row r="35" spans="4:97" x14ac:dyDescent="0.15">
      <c r="CE35" s="128"/>
      <c r="CF35" s="128"/>
      <c r="CG35" s="128"/>
      <c r="CH35" s="128"/>
      <c r="CI35" s="128"/>
      <c r="CJ35" s="128"/>
      <c r="CK35" s="128"/>
      <c r="CL35" s="10">
        <f t="shared" si="0"/>
        <v>31.1</v>
      </c>
      <c r="CM35" s="130" t="s">
        <v>149</v>
      </c>
      <c r="CN35" s="129">
        <v>31.1</v>
      </c>
      <c r="CO35" s="129"/>
      <c r="CP35" s="129"/>
      <c r="CQ35" s="129"/>
      <c r="CR35" s="129"/>
      <c r="CS35" s="129"/>
    </row>
    <row r="36" spans="4:97" x14ac:dyDescent="0.15">
      <c r="CE36" s="128"/>
      <c r="CF36" s="128"/>
      <c r="CG36" s="128"/>
      <c r="CH36" s="128"/>
      <c r="CI36" s="128"/>
      <c r="CJ36" s="128"/>
      <c r="CK36" s="128"/>
      <c r="CL36" s="10">
        <f t="shared" si="0"/>
        <v>37.799999999999997</v>
      </c>
      <c r="CM36" s="130" t="s">
        <v>149</v>
      </c>
      <c r="CN36" s="129">
        <v>37.799999999999997</v>
      </c>
      <c r="CO36" s="129"/>
      <c r="CP36" s="129"/>
      <c r="CQ36" s="129"/>
      <c r="CR36" s="129"/>
      <c r="CS36" s="129"/>
    </row>
    <row r="37" spans="4:97" x14ac:dyDescent="0.15">
      <c r="CE37" s="128"/>
      <c r="CF37" s="128"/>
      <c r="CG37" s="128"/>
      <c r="CH37" s="128"/>
      <c r="CI37" s="128"/>
      <c r="CJ37" s="128"/>
      <c r="CK37" s="128"/>
      <c r="CL37" s="10">
        <v>0</v>
      </c>
      <c r="CM37" s="10">
        <f>+CL37</f>
        <v>0</v>
      </c>
    </row>
    <row r="38" spans="4:97" x14ac:dyDescent="0.15">
      <c r="CE38" s="128"/>
      <c r="CF38" s="128"/>
      <c r="CG38" s="128"/>
      <c r="CH38" s="128"/>
      <c r="CI38" s="128"/>
      <c r="CJ38" s="128"/>
      <c r="CK38" s="128"/>
    </row>
    <row r="39" spans="4:97" x14ac:dyDescent="0.15">
      <c r="CE39" s="128"/>
      <c r="CF39" s="128"/>
      <c r="CG39" s="128"/>
      <c r="CH39" s="128"/>
      <c r="CI39" s="128"/>
      <c r="CJ39" s="128"/>
      <c r="CK39" s="128"/>
      <c r="CL39" s="10">
        <v>0</v>
      </c>
      <c r="CM39" s="10">
        <v>0</v>
      </c>
    </row>
    <row r="40" spans="4:97" x14ac:dyDescent="0.15">
      <c r="CE40" s="128"/>
      <c r="CF40" s="128"/>
      <c r="CG40" s="128"/>
      <c r="CH40" s="128"/>
      <c r="CI40" s="128"/>
      <c r="CJ40" s="128"/>
      <c r="CK40" s="128"/>
      <c r="CL40" s="10">
        <v>0</v>
      </c>
      <c r="CM40" s="10">
        <v>0</v>
      </c>
    </row>
    <row r="41" spans="4:97" x14ac:dyDescent="0.15">
      <c r="CE41" s="128"/>
      <c r="CF41" s="128"/>
      <c r="CG41" s="128"/>
      <c r="CH41" s="128"/>
      <c r="CI41" s="128"/>
      <c r="CJ41" s="128"/>
      <c r="CK41" s="128"/>
      <c r="CL41" s="10">
        <v>0</v>
      </c>
      <c r="CM41" s="10">
        <v>0</v>
      </c>
    </row>
    <row r="42" spans="4:97" x14ac:dyDescent="0.15">
      <c r="CE42" s="128"/>
      <c r="CF42" s="128"/>
      <c r="CG42" s="128"/>
      <c r="CH42" s="128"/>
      <c r="CI42" s="128"/>
      <c r="CJ42" s="128"/>
      <c r="CK42" s="128"/>
      <c r="CL42" s="10">
        <v>0</v>
      </c>
      <c r="CM42" s="10">
        <v>0</v>
      </c>
    </row>
    <row r="43" spans="4:97" x14ac:dyDescent="0.15">
      <c r="CE43" s="128"/>
      <c r="CF43" s="128"/>
      <c r="CG43" s="128"/>
      <c r="CH43" s="128"/>
      <c r="CI43" s="128"/>
      <c r="CJ43" s="128"/>
      <c r="CK43" s="128"/>
      <c r="CL43" s="10">
        <v>0</v>
      </c>
      <c r="CM43" s="10">
        <v>0</v>
      </c>
    </row>
    <row r="44" spans="4:97" x14ac:dyDescent="0.15">
      <c r="CE44" s="128"/>
      <c r="CF44" s="128"/>
      <c r="CG44" s="128"/>
      <c r="CH44" s="128"/>
      <c r="CI44" s="128"/>
      <c r="CJ44" s="128"/>
      <c r="CK44" s="128"/>
    </row>
    <row r="45" spans="4:97" x14ac:dyDescent="0.15">
      <c r="CE45" s="128"/>
      <c r="CF45" s="128"/>
      <c r="CG45" s="128"/>
      <c r="CH45" s="128"/>
      <c r="CI45" s="128"/>
      <c r="CJ45" s="128"/>
      <c r="CK45" s="128"/>
      <c r="CM45" s="131">
        <f>SUM(CM32:CM36)</f>
        <v>0</v>
      </c>
    </row>
    <row r="46" spans="4:97" x14ac:dyDescent="0.15">
      <c r="CE46" s="128"/>
      <c r="CF46" s="128"/>
      <c r="CG46" s="128"/>
      <c r="CH46" s="128"/>
      <c r="CI46" s="128"/>
      <c r="CJ46" s="128"/>
      <c r="CK46" s="128"/>
      <c r="CM46" s="10" t="s">
        <v>150</v>
      </c>
    </row>
    <row r="47" spans="4:97" x14ac:dyDescent="0.15">
      <c r="CE47" s="128"/>
      <c r="CF47" s="128"/>
      <c r="CG47" s="128"/>
      <c r="CH47" s="128"/>
      <c r="CI47" s="128"/>
      <c r="CJ47" s="128"/>
      <c r="CK47" s="128"/>
      <c r="CM47" s="10">
        <v>0</v>
      </c>
    </row>
    <row r="48" spans="4:97" x14ac:dyDescent="0.15">
      <c r="CE48" s="128"/>
      <c r="CF48" s="128"/>
      <c r="CG48" s="128"/>
      <c r="CH48" s="128"/>
      <c r="CI48" s="128"/>
      <c r="CJ48" s="128"/>
      <c r="CK48" s="128"/>
      <c r="CM48" s="10" t="s">
        <v>151</v>
      </c>
    </row>
    <row r="49" spans="38:91" x14ac:dyDescent="0.15">
      <c r="CE49" s="128"/>
      <c r="CF49" s="128"/>
      <c r="CG49" s="128"/>
      <c r="CH49" s="128"/>
      <c r="CI49" s="128"/>
      <c r="CJ49" s="128"/>
      <c r="CK49" s="128"/>
      <c r="CM49" s="131" t="e">
        <f>+CM48+CM46+CM45</f>
        <v>#VALUE!</v>
      </c>
    </row>
    <row r="50" spans="38:91" x14ac:dyDescent="0.15">
      <c r="CE50" s="128"/>
      <c r="CF50" s="128"/>
      <c r="CG50" s="128"/>
      <c r="CH50" s="128"/>
      <c r="CI50" s="128"/>
      <c r="CJ50" s="128"/>
      <c r="CK50" s="128"/>
    </row>
    <row r="51" spans="38:91" x14ac:dyDescent="0.15">
      <c r="CE51" s="128"/>
      <c r="CF51" s="128"/>
      <c r="CG51" s="128"/>
      <c r="CH51" s="128"/>
      <c r="CI51" s="128"/>
      <c r="CJ51" s="128"/>
      <c r="CK51" s="128"/>
    </row>
    <row r="52" spans="38:91" x14ac:dyDescent="0.15">
      <c r="CE52" s="128"/>
      <c r="CF52" s="128"/>
      <c r="CG52" s="128"/>
      <c r="CH52" s="128"/>
      <c r="CI52" s="128"/>
      <c r="CJ52" s="128"/>
      <c r="CK52" s="128"/>
    </row>
    <row r="53" spans="38:91" x14ac:dyDescent="0.15">
      <c r="CE53" s="128"/>
      <c r="CF53" s="128"/>
      <c r="CG53" s="128"/>
      <c r="CH53" s="128"/>
      <c r="CI53" s="128"/>
      <c r="CJ53" s="128"/>
      <c r="CK53" s="128"/>
      <c r="CM53" s="131" t="e">
        <f>+CM49</f>
        <v>#VALUE!</v>
      </c>
    </row>
    <row r="57" spans="38:91" x14ac:dyDescent="0.15">
      <c r="AL57" s="128">
        <f>+CE53</f>
        <v>0</v>
      </c>
    </row>
    <row r="58" spans="38:91" x14ac:dyDescent="0.15">
      <c r="AL58" s="131" t="e">
        <f>+CM53</f>
        <v>#VALUE!</v>
      </c>
    </row>
    <row r="60" spans="38:91" x14ac:dyDescent="0.15">
      <c r="AL60" s="128" t="e">
        <f>+T61-AL57-AL58</f>
        <v>#VALUE!</v>
      </c>
    </row>
  </sheetData>
  <mergeCells count="24">
    <mergeCell ref="H32:Y32"/>
    <mergeCell ref="BA32:BO32"/>
    <mergeCell ref="D14:AL25"/>
    <mergeCell ref="AM14:BT25"/>
    <mergeCell ref="CL19:CM19"/>
    <mergeCell ref="D26:AL26"/>
    <mergeCell ref="AM26:BT26"/>
    <mergeCell ref="H30:Y30"/>
    <mergeCell ref="O7:BT7"/>
    <mergeCell ref="O8:BT8"/>
    <mergeCell ref="O9:BT9"/>
    <mergeCell ref="O10:BT10"/>
    <mergeCell ref="D12:E12"/>
    <mergeCell ref="F12:H12"/>
    <mergeCell ref="I12:N12"/>
    <mergeCell ref="O12:BN12"/>
    <mergeCell ref="BO12:BQ12"/>
    <mergeCell ref="BR12:BT12"/>
    <mergeCell ref="O6:BT6"/>
    <mergeCell ref="D1:J3"/>
    <mergeCell ref="K1:BT1"/>
    <mergeCell ref="K2:BT2"/>
    <mergeCell ref="K3:BT3"/>
    <mergeCell ref="O5:BT5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44</vt:i4>
      </vt:variant>
      <vt:variant>
        <vt:lpstr>Rangos con nombre</vt:lpstr>
      </vt:variant>
      <vt:variant>
        <vt:i4>44</vt:i4>
      </vt:variant>
    </vt:vector>
  </HeadingPairs>
  <TitlesOfParts>
    <vt:vector size="88" baseType="lpstr">
      <vt:lpstr>PRESUPUESTO OFICIAL</vt:lpstr>
      <vt:lpstr>SOM</vt:lpstr>
      <vt:lpstr>Acta</vt:lpstr>
      <vt:lpstr>8,1</vt:lpstr>
      <vt:lpstr>8,1 foto</vt:lpstr>
      <vt:lpstr>9,38</vt:lpstr>
      <vt:lpstr>9,38 foto</vt:lpstr>
      <vt:lpstr>9,39</vt:lpstr>
      <vt:lpstr>9,39 foto </vt:lpstr>
      <vt:lpstr>9,40 </vt:lpstr>
      <vt:lpstr>9,40 foto </vt:lpstr>
      <vt:lpstr>11,8</vt:lpstr>
      <vt:lpstr>11,8 foto</vt:lpstr>
      <vt:lpstr>12,2</vt:lpstr>
      <vt:lpstr>12,2 foto</vt:lpstr>
      <vt:lpstr>12,7</vt:lpstr>
      <vt:lpstr>12,7 foto</vt:lpstr>
      <vt:lpstr>ONP 9</vt:lpstr>
      <vt:lpstr>ONP 9 foto</vt:lpstr>
      <vt:lpstr>ONP 13</vt:lpstr>
      <vt:lpstr>ONP 13 foto</vt:lpstr>
      <vt:lpstr>Hoja1</vt:lpstr>
      <vt:lpstr>14</vt:lpstr>
      <vt:lpstr>14.1</vt:lpstr>
      <vt:lpstr>15</vt:lpstr>
      <vt:lpstr>15.1</vt:lpstr>
      <vt:lpstr>16</vt:lpstr>
      <vt:lpstr>16.1</vt:lpstr>
      <vt:lpstr>17</vt:lpstr>
      <vt:lpstr>17.1</vt:lpstr>
      <vt:lpstr>18</vt:lpstr>
      <vt:lpstr>18.1</vt:lpstr>
      <vt:lpstr>19</vt:lpstr>
      <vt:lpstr>19.1</vt:lpstr>
      <vt:lpstr>9 (2)</vt:lpstr>
      <vt:lpstr>9.1 (2)</vt:lpstr>
      <vt:lpstr>10 (2)</vt:lpstr>
      <vt:lpstr>10.1 (2)</vt:lpstr>
      <vt:lpstr>11 (2)</vt:lpstr>
      <vt:lpstr>11.1 (2)</vt:lpstr>
      <vt:lpstr>12 (2)</vt:lpstr>
      <vt:lpstr>12.1 (2)</vt:lpstr>
      <vt:lpstr>13 (2)</vt:lpstr>
      <vt:lpstr>13.1 (2)</vt:lpstr>
      <vt:lpstr>'10 (2)'!Área_de_impresión</vt:lpstr>
      <vt:lpstr>'10.1 (2)'!Área_de_impresión</vt:lpstr>
      <vt:lpstr>'11 (2)'!Área_de_impresión</vt:lpstr>
      <vt:lpstr>'11,8'!Área_de_impresión</vt:lpstr>
      <vt:lpstr>'11,8 foto'!Área_de_impresión</vt:lpstr>
      <vt:lpstr>'11.1 (2)'!Área_de_impresión</vt:lpstr>
      <vt:lpstr>'12 (2)'!Área_de_impresión</vt:lpstr>
      <vt:lpstr>'12,2'!Área_de_impresión</vt:lpstr>
      <vt:lpstr>'12,2 foto'!Área_de_impresión</vt:lpstr>
      <vt:lpstr>'12,7'!Área_de_impresión</vt:lpstr>
      <vt:lpstr>'12,7 foto'!Área_de_impresión</vt:lpstr>
      <vt:lpstr>'12.1 (2)'!Área_de_impresión</vt:lpstr>
      <vt:lpstr>'13 (2)'!Área_de_impresión</vt:lpstr>
      <vt:lpstr>'13.1 (2)'!Área_de_impresión</vt:lpstr>
      <vt:lpstr>'14'!Área_de_impresión</vt:lpstr>
      <vt:lpstr>'14.1'!Área_de_impresión</vt:lpstr>
      <vt:lpstr>'15'!Área_de_impresión</vt:lpstr>
      <vt:lpstr>'15.1'!Área_de_impresión</vt:lpstr>
      <vt:lpstr>'16'!Área_de_impresión</vt:lpstr>
      <vt:lpstr>'16.1'!Área_de_impresión</vt:lpstr>
      <vt:lpstr>'17'!Área_de_impresión</vt:lpstr>
      <vt:lpstr>'17.1'!Área_de_impresión</vt:lpstr>
      <vt:lpstr>'18'!Área_de_impresión</vt:lpstr>
      <vt:lpstr>'18.1'!Área_de_impresión</vt:lpstr>
      <vt:lpstr>'19'!Área_de_impresión</vt:lpstr>
      <vt:lpstr>'19.1'!Área_de_impresión</vt:lpstr>
      <vt:lpstr>'8,1'!Área_de_impresión</vt:lpstr>
      <vt:lpstr>'8,1 foto'!Área_de_impresión</vt:lpstr>
      <vt:lpstr>'9 (2)'!Área_de_impresión</vt:lpstr>
      <vt:lpstr>'9,38'!Área_de_impresión</vt:lpstr>
      <vt:lpstr>'9,38 foto'!Área_de_impresión</vt:lpstr>
      <vt:lpstr>'9,39'!Área_de_impresión</vt:lpstr>
      <vt:lpstr>'9,39 foto '!Área_de_impresión</vt:lpstr>
      <vt:lpstr>'9,40 '!Área_de_impresión</vt:lpstr>
      <vt:lpstr>'9,40 foto '!Área_de_impresión</vt:lpstr>
      <vt:lpstr>'9.1 (2)'!Área_de_impresión</vt:lpstr>
      <vt:lpstr>Acta!Área_de_impresión</vt:lpstr>
      <vt:lpstr>'ONP 13'!Área_de_impresión</vt:lpstr>
      <vt:lpstr>'ONP 13 foto'!Área_de_impresión</vt:lpstr>
      <vt:lpstr>'ONP 9'!Área_de_impresión</vt:lpstr>
      <vt:lpstr>'ONP 9 foto'!Área_de_impresión</vt:lpstr>
      <vt:lpstr>'PRESUPUESTO OFICIAL'!Área_de_impresión</vt:lpstr>
      <vt:lpstr>SOM!Área_de_impresión</vt:lpstr>
      <vt:lpstr>Acta!Títulos_a_imprimir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AGOS</dc:creator>
  <cp:lastModifiedBy>Monica Liliana Lopez Jimenez</cp:lastModifiedBy>
  <cp:lastPrinted>2025-12-04T22:34:27Z</cp:lastPrinted>
  <dcterms:created xsi:type="dcterms:W3CDTF">2024-12-12T13:49:52Z</dcterms:created>
  <dcterms:modified xsi:type="dcterms:W3CDTF">2026-06-01T20:57:32Z</dcterms:modified>
</cp:coreProperties>
</file>